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8_{E68ED8A7-AEFA-4992-B5B2-9F822132DA42}" xr6:coauthVersionLast="47" xr6:coauthVersionMax="47" xr10:uidLastSave="{00000000-0000-0000-0000-000000000000}"/>
  <bookViews>
    <workbookView xWindow="-120" yWindow="-120" windowWidth="38640" windowHeight="21240" tabRatio="814" firstSheet="1" activeTab="2" xr2:uid="{00000000-000D-0000-FFFF-FFFF00000000}"/>
  </bookViews>
  <sheets>
    <sheet name="REKAPITULACIJA" sheetId="4" r:id="rId1"/>
    <sheet name="ZELENO JAVNO NAROČANJE" sheetId="13" r:id="rId2"/>
    <sheet name="GOI DELA" sheetId="1" r:id="rId3"/>
    <sheet name="NO" sheetId="14" r:id="rId4"/>
    <sheet name="STROJNE INSTALACIJE" sheetId="29" r:id="rId5"/>
    <sheet name="SI" sheetId="30" r:id="rId6"/>
    <sheet name="ELEKTRO INSTALACIJE" sheetId="46" r:id="rId7"/>
    <sheet name="A. RAZDELILNIKI" sheetId="47" r:id="rId8"/>
    <sheet name="B. KV" sheetId="48" r:id="rId9"/>
    <sheet name="REKAPITULACIJA - EI" sheetId="49" r:id="rId10"/>
    <sheet name="A. RAZSVETLJAVA" sheetId="50" r:id="rId11"/>
    <sheet name="B. ZASILNA RAZSVETLJAVA" sheetId="51" r:id="rId12"/>
    <sheet name="C. MOČ" sheetId="52" r:id="rId13"/>
    <sheet name="D. IKS" sheetId="53" r:id="rId14"/>
    <sheet name="E. JAVLJANJE POŽARA" sheetId="54" r:id="rId15"/>
    <sheet name="F. DOKUMENTACIJA" sheetId="55" r:id="rId16"/>
  </sheets>
  <definedNames>
    <definedName name="_xlnm.Print_Area" localSheetId="7">'A. RAZDELILNIKI'!$A$1:$F$264</definedName>
    <definedName name="_xlnm.Print_Area" localSheetId="10">'A. RAZSVETLJAVA'!$A$1:$F$245</definedName>
    <definedName name="_xlnm.Print_Area" localSheetId="8">'B. KV'!$A$1:$F$10</definedName>
    <definedName name="_xlnm.Print_Area" localSheetId="11">'B. ZASILNA RAZSVETLJAVA'!$A$1:$F$191</definedName>
    <definedName name="_xlnm.Print_Area" localSheetId="12">'C. MOČ'!$A$1:$F$471</definedName>
    <definedName name="_xlnm.Print_Area" localSheetId="13">'D. IKS'!$A$1:$F$234</definedName>
    <definedName name="_xlnm.Print_Area" localSheetId="14">'E. JAVLJANJE POŽARA'!$A$1:$F$266</definedName>
    <definedName name="_xlnm.Print_Area" localSheetId="6">'ELEKTRO INSTALACIJE'!$A$1:$D$26</definedName>
    <definedName name="_xlnm.Print_Area" localSheetId="15">'F. DOKUMENTACIJA'!$A$1:$F$152</definedName>
    <definedName name="_xlnm.Print_Area" localSheetId="2">'GOI DELA'!$A$1:$I$2729</definedName>
    <definedName name="_xlnm.Print_Area" localSheetId="3">NO!$A$1:$I$100</definedName>
    <definedName name="_xlnm.Print_Area" localSheetId="9">'REKAPITULACIJA - EI'!$A$1:$C$216</definedName>
    <definedName name="_xlnm.Print_Area" localSheetId="5">SI!$A$1:$E$436</definedName>
    <definedName name="_xlnm.Print_Area" localSheetId="4">'STROJNE INSTALACIJE'!$A$1:$B$43</definedName>
    <definedName name="_xlnm.Print_Area" localSheetId="1">'ZELENO JAVNO NAROČANJE'!$A$1:$I$189</definedName>
    <definedName name="_xlnm.Print_Titles" localSheetId="5">SI!$3:$4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6" i="30" l="1"/>
  <c r="G13" i="29" s="1"/>
  <c r="G14" i="29"/>
  <c r="G15" i="29"/>
  <c r="G16" i="29"/>
  <c r="G17" i="29"/>
  <c r="G18" i="29"/>
  <c r="F176" i="51"/>
  <c r="F220" i="50"/>
  <c r="F11" i="50"/>
  <c r="I24" i="4"/>
  <c r="C210" i="49"/>
  <c r="C209" i="49"/>
  <c r="C208" i="49"/>
  <c r="C207" i="49"/>
  <c r="C174" i="49"/>
  <c r="C173" i="49"/>
  <c r="C172" i="49"/>
  <c r="C171" i="49"/>
  <c r="C170" i="49"/>
  <c r="C169" i="49"/>
  <c r="C138" i="49"/>
  <c r="C137" i="49"/>
  <c r="C136" i="49"/>
  <c r="C135" i="49"/>
  <c r="C134" i="49"/>
  <c r="C133" i="49"/>
  <c r="C102" i="49"/>
  <c r="C101" i="49"/>
  <c r="C100" i="49"/>
  <c r="C99" i="49"/>
  <c r="C98" i="49"/>
  <c r="C97" i="49"/>
  <c r="C66" i="49"/>
  <c r="C65" i="49"/>
  <c r="C64" i="49"/>
  <c r="C63" i="49"/>
  <c r="C62" i="49"/>
  <c r="C61" i="49"/>
  <c r="C30" i="49"/>
  <c r="C29" i="49"/>
  <c r="C28" i="49"/>
  <c r="C27" i="49"/>
  <c r="C26" i="49"/>
  <c r="A832" i="30"/>
  <c r="I2672" i="1"/>
  <c r="I2615" i="1"/>
  <c r="I2555" i="1"/>
  <c r="I2507" i="1"/>
  <c r="I2461" i="1"/>
  <c r="I2391" i="1"/>
  <c r="I2168" i="1"/>
  <c r="I2111" i="1"/>
  <c r="I2063" i="1"/>
  <c r="I2011" i="1"/>
  <c r="I1776" i="1"/>
  <c r="I1710" i="1"/>
  <c r="I1648" i="1"/>
  <c r="I1600" i="1"/>
  <c r="I1548" i="1"/>
  <c r="I1479" i="1"/>
  <c r="I1245" i="1"/>
  <c r="I1189" i="1"/>
  <c r="I1141" i="1"/>
  <c r="I575" i="1"/>
  <c r="I794" i="1"/>
  <c r="I469" i="1"/>
  <c r="I404" i="1"/>
  <c r="I329" i="1"/>
  <c r="I208" i="1"/>
  <c r="I133" i="1"/>
  <c r="I52" i="1"/>
  <c r="I56" i="1" s="1"/>
  <c r="I829" i="14"/>
  <c r="I822" i="14"/>
  <c r="I384" i="14"/>
  <c r="I228" i="14"/>
  <c r="I98" i="14"/>
  <c r="G1136" i="30"/>
  <c r="G965" i="30"/>
  <c r="G881" i="30"/>
  <c r="G738" i="30"/>
  <c r="G587" i="30"/>
  <c r="F123" i="55"/>
  <c r="F98" i="55"/>
  <c r="F262" i="54"/>
  <c r="F227" i="54"/>
  <c r="F182" i="54"/>
  <c r="F145" i="54"/>
  <c r="F93" i="54"/>
  <c r="F54" i="54"/>
  <c r="F230" i="53"/>
  <c r="F187" i="53"/>
  <c r="F99" i="53"/>
  <c r="F471" i="52"/>
  <c r="F386" i="52"/>
  <c r="F311" i="52"/>
  <c r="F224" i="52"/>
  <c r="F132" i="52"/>
  <c r="F68" i="52"/>
  <c r="F187" i="51"/>
  <c r="C206" i="49" s="1"/>
  <c r="F157" i="51"/>
  <c r="F130" i="51"/>
  <c r="F103" i="51"/>
  <c r="F64" i="51"/>
  <c r="F41" i="51"/>
  <c r="F241" i="50"/>
  <c r="C205" i="49" s="1"/>
  <c r="F199" i="50"/>
  <c r="F161" i="50"/>
  <c r="F122" i="50"/>
  <c r="F78" i="50"/>
  <c r="I20" i="4"/>
  <c r="I19" i="4"/>
  <c r="F264" i="47"/>
  <c r="F253" i="47"/>
  <c r="F6" i="48"/>
  <c r="F10" i="47"/>
  <c r="F135" i="47"/>
  <c r="F161" i="47"/>
  <c r="F189" i="47"/>
  <c r="F212" i="47"/>
  <c r="F235" i="47"/>
  <c r="F251" i="47"/>
  <c r="F64" i="47"/>
  <c r="F249" i="47"/>
  <c r="F16" i="47"/>
  <c r="B24" i="46" l="1"/>
  <c r="B23" i="46"/>
  <c r="F146" i="55" l="1"/>
  <c r="F144" i="55"/>
  <c r="F142" i="55"/>
  <c r="F140" i="55"/>
  <c r="F138" i="55"/>
  <c r="F136" i="55"/>
  <c r="F134" i="55"/>
  <c r="F132" i="55"/>
  <c r="F130" i="55"/>
  <c r="F121" i="55"/>
  <c r="F119" i="55"/>
  <c r="F117" i="55"/>
  <c r="F115" i="55"/>
  <c r="F113" i="55"/>
  <c r="F111" i="55"/>
  <c r="F109" i="55"/>
  <c r="F107" i="55"/>
  <c r="F105" i="55"/>
  <c r="F96" i="55"/>
  <c r="F94" i="55"/>
  <c r="F92" i="55"/>
  <c r="F90" i="55"/>
  <c r="F88" i="55"/>
  <c r="F86" i="55"/>
  <c r="F84" i="55"/>
  <c r="F82" i="55"/>
  <c r="F80" i="55"/>
  <c r="F71" i="55"/>
  <c r="F69" i="55"/>
  <c r="F67" i="55"/>
  <c r="F65" i="55"/>
  <c r="F63" i="55"/>
  <c r="F61" i="55"/>
  <c r="F59" i="55"/>
  <c r="F57" i="55"/>
  <c r="F55" i="55"/>
  <c r="F73" i="55" s="1"/>
  <c r="F46" i="55"/>
  <c r="F44" i="55"/>
  <c r="F42" i="55"/>
  <c r="F40" i="55"/>
  <c r="F38" i="55"/>
  <c r="F36" i="55"/>
  <c r="F34" i="55"/>
  <c r="F32" i="55"/>
  <c r="F30" i="55"/>
  <c r="F21" i="55"/>
  <c r="F19" i="55"/>
  <c r="F17" i="55"/>
  <c r="F15" i="55"/>
  <c r="F13" i="55"/>
  <c r="F11" i="55"/>
  <c r="F9" i="55"/>
  <c r="F7" i="55"/>
  <c r="F5" i="55"/>
  <c r="F260" i="54"/>
  <c r="F258" i="54"/>
  <c r="F256" i="54"/>
  <c r="F254" i="54"/>
  <c r="F251" i="54"/>
  <c r="F248" i="54"/>
  <c r="F245" i="54"/>
  <c r="F243" i="54"/>
  <c r="F241" i="54"/>
  <c r="D239" i="54"/>
  <c r="F239" i="54" s="1"/>
  <c r="F237" i="54"/>
  <c r="F235" i="54"/>
  <c r="F225" i="54"/>
  <c r="F223" i="54"/>
  <c r="F221" i="54"/>
  <c r="F219" i="54"/>
  <c r="F216" i="54"/>
  <c r="F213" i="54"/>
  <c r="F210" i="54"/>
  <c r="F208" i="54"/>
  <c r="F206" i="54"/>
  <c r="F204" i="54"/>
  <c r="F202" i="54"/>
  <c r="F200" i="54"/>
  <c r="D198" i="54"/>
  <c r="F198" i="54" s="1"/>
  <c r="F196" i="54"/>
  <c r="F194" i="54"/>
  <c r="F192" i="54"/>
  <c r="F190" i="54"/>
  <c r="F180" i="54"/>
  <c r="F178" i="54"/>
  <c r="F176" i="54"/>
  <c r="F174" i="54"/>
  <c r="F171" i="54"/>
  <c r="D168" i="54"/>
  <c r="F168" i="54" s="1"/>
  <c r="F165" i="54"/>
  <c r="F163" i="54"/>
  <c r="F161" i="54"/>
  <c r="F159" i="54"/>
  <c r="F157" i="54"/>
  <c r="F155" i="54"/>
  <c r="F153" i="54"/>
  <c r="F143" i="54"/>
  <c r="F141" i="54"/>
  <c r="F139" i="54"/>
  <c r="F137" i="54"/>
  <c r="F135" i="54"/>
  <c r="F132" i="54"/>
  <c r="F129" i="54"/>
  <c r="F126" i="54"/>
  <c r="F125" i="54"/>
  <c r="F122" i="54"/>
  <c r="F119" i="54"/>
  <c r="F117" i="54"/>
  <c r="F115" i="54"/>
  <c r="F113" i="54"/>
  <c r="F111" i="54"/>
  <c r="F109" i="54"/>
  <c r="F107" i="54"/>
  <c r="F105" i="54"/>
  <c r="F103" i="54"/>
  <c r="F101" i="54"/>
  <c r="F91" i="54"/>
  <c r="F89" i="54"/>
  <c r="F87" i="54"/>
  <c r="F85" i="54"/>
  <c r="F82" i="54"/>
  <c r="F79" i="54"/>
  <c r="F76" i="54"/>
  <c r="D74" i="54"/>
  <c r="F74" i="54" s="1"/>
  <c r="F72" i="54"/>
  <c r="F70" i="54"/>
  <c r="F68" i="54"/>
  <c r="F66" i="54"/>
  <c r="F64" i="54"/>
  <c r="F62" i="54"/>
  <c r="F52" i="54"/>
  <c r="F50" i="54"/>
  <c r="F48" i="54"/>
  <c r="D46" i="54"/>
  <c r="F46" i="54" s="1"/>
  <c r="F44" i="54"/>
  <c r="F42" i="54"/>
  <c r="D42" i="54"/>
  <c r="D40" i="54"/>
  <c r="F40" i="54" s="1"/>
  <c r="F37" i="54"/>
  <c r="F34" i="54"/>
  <c r="F31" i="54"/>
  <c r="D28" i="54"/>
  <c r="F28" i="54" s="1"/>
  <c r="F27" i="54"/>
  <c r="F24" i="54"/>
  <c r="D22" i="54"/>
  <c r="F22" i="54" s="1"/>
  <c r="D20" i="54"/>
  <c r="F20" i="54" s="1"/>
  <c r="F18" i="54"/>
  <c r="F14" i="54"/>
  <c r="F12" i="54"/>
  <c r="F10" i="54"/>
  <c r="D8" i="54"/>
  <c r="F8" i="54" s="1"/>
  <c r="D6" i="54"/>
  <c r="F6" i="54" s="1"/>
  <c r="F228" i="53"/>
  <c r="F227" i="53"/>
  <c r="F224" i="53"/>
  <c r="F221" i="53"/>
  <c r="F218" i="53"/>
  <c r="F216" i="53"/>
  <c r="F214" i="53"/>
  <c r="F212" i="53"/>
  <c r="F210" i="53"/>
  <c r="F209" i="53"/>
  <c r="F206" i="53"/>
  <c r="F203" i="53"/>
  <c r="F201" i="53"/>
  <c r="F199" i="53"/>
  <c r="D197" i="53"/>
  <c r="F197" i="53" s="1"/>
  <c r="D195" i="53"/>
  <c r="F195" i="53" s="1"/>
  <c r="F185" i="53"/>
  <c r="F182" i="53"/>
  <c r="F179" i="53"/>
  <c r="F177" i="53"/>
  <c r="F175" i="53"/>
  <c r="F173" i="53"/>
  <c r="F170" i="53"/>
  <c r="F169" i="53"/>
  <c r="F166" i="53"/>
  <c r="F163" i="53"/>
  <c r="F160" i="53"/>
  <c r="F158" i="53"/>
  <c r="F156" i="53"/>
  <c r="F154" i="53"/>
  <c r="D152" i="53"/>
  <c r="F152" i="53" s="1"/>
  <c r="F150" i="53"/>
  <c r="F140" i="53"/>
  <c r="F137" i="53"/>
  <c r="F134" i="53"/>
  <c r="F132" i="53"/>
  <c r="F130" i="53"/>
  <c r="F128" i="53"/>
  <c r="F125" i="53"/>
  <c r="F124" i="53"/>
  <c r="F121" i="53"/>
  <c r="F118" i="53"/>
  <c r="F115" i="53"/>
  <c r="F113" i="53"/>
  <c r="F111" i="53"/>
  <c r="F109" i="53"/>
  <c r="F107" i="53"/>
  <c r="F97" i="53"/>
  <c r="F95" i="53"/>
  <c r="F92" i="53"/>
  <c r="F89" i="53"/>
  <c r="F87" i="53"/>
  <c r="F85" i="53"/>
  <c r="F83" i="53"/>
  <c r="F82" i="53"/>
  <c r="F79" i="53"/>
  <c r="F78" i="53"/>
  <c r="F75" i="53"/>
  <c r="F72" i="53"/>
  <c r="F69" i="53"/>
  <c r="F67" i="53"/>
  <c r="F65" i="53"/>
  <c r="D63" i="53"/>
  <c r="F63" i="53" s="1"/>
  <c r="D61" i="53"/>
  <c r="F61" i="53" s="1"/>
  <c r="F59" i="53"/>
  <c r="F49" i="53"/>
  <c r="F48" i="53"/>
  <c r="F45" i="53"/>
  <c r="F44" i="53"/>
  <c r="F41" i="53"/>
  <c r="F38" i="53"/>
  <c r="F35" i="53"/>
  <c r="F33" i="53"/>
  <c r="F31" i="53"/>
  <c r="F29" i="53"/>
  <c r="D19" i="53"/>
  <c r="F19" i="53" s="1"/>
  <c r="F16" i="53"/>
  <c r="F13" i="53"/>
  <c r="F10" i="53"/>
  <c r="F8" i="53"/>
  <c r="F6" i="53"/>
  <c r="F469" i="52"/>
  <c r="F467" i="52"/>
  <c r="F466" i="52"/>
  <c r="F463" i="52"/>
  <c r="F461" i="52"/>
  <c r="F458" i="52"/>
  <c r="F457" i="52"/>
  <c r="F454" i="52"/>
  <c r="F451" i="52"/>
  <c r="F449" i="52"/>
  <c r="F447" i="52"/>
  <c r="F445" i="52"/>
  <c r="F443" i="52"/>
  <c r="F441" i="52"/>
  <c r="F439" i="52"/>
  <c r="F437" i="52"/>
  <c r="F436" i="52"/>
  <c r="F433" i="52"/>
  <c r="F430" i="52"/>
  <c r="F427" i="52"/>
  <c r="F424" i="52"/>
  <c r="F421" i="52"/>
  <c r="F419" i="52"/>
  <c r="F417" i="52"/>
  <c r="F415" i="52"/>
  <c r="F413" i="52"/>
  <c r="F412" i="52"/>
  <c r="F409" i="52"/>
  <c r="D407" i="52"/>
  <c r="F407" i="52" s="1"/>
  <c r="F405" i="52"/>
  <c r="F404" i="52"/>
  <c r="F403" i="52"/>
  <c r="F400" i="52"/>
  <c r="F399" i="52"/>
  <c r="F398" i="52"/>
  <c r="F397" i="52"/>
  <c r="F396" i="52"/>
  <c r="F395" i="52"/>
  <c r="F384" i="52"/>
  <c r="F382" i="52"/>
  <c r="F381" i="52"/>
  <c r="F378" i="52"/>
  <c r="F376" i="52"/>
  <c r="F373" i="52"/>
  <c r="F372" i="52"/>
  <c r="F369" i="52"/>
  <c r="F366" i="52"/>
  <c r="F364" i="52"/>
  <c r="F362" i="52"/>
  <c r="F359" i="52"/>
  <c r="F357" i="52"/>
  <c r="F355" i="52"/>
  <c r="F353" i="52"/>
  <c r="F351" i="52"/>
  <c r="F349" i="52"/>
  <c r="F348" i="52"/>
  <c r="F345" i="52"/>
  <c r="F344" i="52"/>
  <c r="F341" i="52"/>
  <c r="F339" i="52"/>
  <c r="F337" i="52"/>
  <c r="D335" i="52"/>
  <c r="F335" i="52" s="1"/>
  <c r="F333" i="52"/>
  <c r="F331" i="52"/>
  <c r="F330" i="52"/>
  <c r="F327" i="52"/>
  <c r="F326" i="52"/>
  <c r="F325" i="52"/>
  <c r="F322" i="52"/>
  <c r="F321" i="52"/>
  <c r="F320" i="52"/>
  <c r="F309" i="52"/>
  <c r="F307" i="52"/>
  <c r="F306" i="52"/>
  <c r="F303" i="52"/>
  <c r="D301" i="52"/>
  <c r="F301" i="52" s="1"/>
  <c r="F298" i="52"/>
  <c r="F297" i="52"/>
  <c r="F294" i="52"/>
  <c r="F291" i="52"/>
  <c r="F289" i="52"/>
  <c r="D287" i="52"/>
  <c r="F287" i="52" s="1"/>
  <c r="F284" i="52"/>
  <c r="F282" i="52"/>
  <c r="F280" i="52"/>
  <c r="F278" i="52"/>
  <c r="F276" i="52"/>
  <c r="F274" i="52"/>
  <c r="F273" i="52"/>
  <c r="F270" i="52"/>
  <c r="F267" i="52"/>
  <c r="F264" i="52"/>
  <c r="F261" i="52"/>
  <c r="D261" i="52"/>
  <c r="F259" i="52"/>
  <c r="D259" i="52"/>
  <c r="F257" i="52"/>
  <c r="D255" i="52"/>
  <c r="F255" i="52" s="1"/>
  <c r="F253" i="52"/>
  <c r="F250" i="52"/>
  <c r="D248" i="52"/>
  <c r="F248" i="52" s="1"/>
  <c r="F246" i="52"/>
  <c r="F245" i="52"/>
  <c r="F242" i="52"/>
  <c r="F241" i="52"/>
  <c r="F238" i="52"/>
  <c r="F237" i="52"/>
  <c r="F236" i="52"/>
  <c r="F235" i="52"/>
  <c r="F234" i="52"/>
  <c r="F233" i="52"/>
  <c r="F222" i="52"/>
  <c r="F220" i="52"/>
  <c r="F218" i="52"/>
  <c r="F217" i="52"/>
  <c r="F214" i="52"/>
  <c r="D212" i="52"/>
  <c r="F212" i="52" s="1"/>
  <c r="F209" i="52"/>
  <c r="F208" i="52"/>
  <c r="F205" i="52"/>
  <c r="F202" i="52"/>
  <c r="F200" i="52"/>
  <c r="D198" i="52"/>
  <c r="F198" i="52" s="1"/>
  <c r="F195" i="52"/>
  <c r="F193" i="52"/>
  <c r="F191" i="52"/>
  <c r="F189" i="52"/>
  <c r="F187" i="52"/>
  <c r="F185" i="52"/>
  <c r="F183" i="52"/>
  <c r="F181" i="52"/>
  <c r="F179" i="52"/>
  <c r="F177" i="52"/>
  <c r="F175" i="52"/>
  <c r="F174" i="52"/>
  <c r="F171" i="52"/>
  <c r="F168" i="52"/>
  <c r="F167" i="52"/>
  <c r="F164" i="52"/>
  <c r="F162" i="52"/>
  <c r="F160" i="52"/>
  <c r="D158" i="52"/>
  <c r="F158" i="52" s="1"/>
  <c r="D156" i="52"/>
  <c r="F156" i="52" s="1"/>
  <c r="F154" i="52"/>
  <c r="F152" i="52"/>
  <c r="F151" i="52"/>
  <c r="F148" i="52"/>
  <c r="F147" i="52"/>
  <c r="F144" i="52"/>
  <c r="F143" i="52"/>
  <c r="F142" i="52"/>
  <c r="F141" i="52"/>
  <c r="F130" i="52"/>
  <c r="F128" i="52"/>
  <c r="F125" i="52"/>
  <c r="F123" i="52"/>
  <c r="F120" i="52"/>
  <c r="F119" i="52"/>
  <c r="F116" i="52"/>
  <c r="F113" i="52"/>
  <c r="F111" i="52"/>
  <c r="F109" i="52"/>
  <c r="F107" i="52"/>
  <c r="F105" i="52"/>
  <c r="F103" i="52"/>
  <c r="F101" i="52"/>
  <c r="F100" i="52"/>
  <c r="F97" i="52"/>
  <c r="F95" i="52"/>
  <c r="F93" i="52"/>
  <c r="F91" i="52"/>
  <c r="F89" i="52"/>
  <c r="F87" i="52"/>
  <c r="F84" i="52"/>
  <c r="F83" i="52"/>
  <c r="F80" i="52"/>
  <c r="F79" i="52"/>
  <c r="F78" i="52"/>
  <c r="F77" i="52"/>
  <c r="D66" i="52"/>
  <c r="F66" i="52" s="1"/>
  <c r="D64" i="52"/>
  <c r="F64" i="52" s="1"/>
  <c r="F61" i="52"/>
  <c r="F59" i="52"/>
  <c r="F56" i="52"/>
  <c r="F55" i="52"/>
  <c r="F52" i="52"/>
  <c r="F49" i="52"/>
  <c r="F47" i="52"/>
  <c r="F44" i="52"/>
  <c r="F42" i="52"/>
  <c r="F40" i="52"/>
  <c r="F38" i="52"/>
  <c r="F36" i="52"/>
  <c r="F34" i="52"/>
  <c r="F33" i="52"/>
  <c r="F30" i="52"/>
  <c r="F27" i="52"/>
  <c r="F26" i="52"/>
  <c r="F23" i="52"/>
  <c r="F20" i="52"/>
  <c r="F18" i="52"/>
  <c r="D16" i="52"/>
  <c r="F16" i="52" s="1"/>
  <c r="D13" i="52"/>
  <c r="F13" i="52" s="1"/>
  <c r="F12" i="52"/>
  <c r="F9" i="52"/>
  <c r="D9" i="52"/>
  <c r="D8" i="52"/>
  <c r="F8" i="52" s="1"/>
  <c r="D7" i="52"/>
  <c r="F7" i="52" s="1"/>
  <c r="F185" i="51"/>
  <c r="F182" i="51"/>
  <c r="F179" i="51"/>
  <c r="D176" i="51"/>
  <c r="F173" i="51"/>
  <c r="F170" i="51"/>
  <c r="F167" i="51"/>
  <c r="F155" i="51"/>
  <c r="F152" i="51"/>
  <c r="F149" i="51"/>
  <c r="F146" i="51"/>
  <c r="F143" i="51"/>
  <c r="F140" i="51"/>
  <c r="F128" i="51"/>
  <c r="F125" i="51"/>
  <c r="F122" i="51"/>
  <c r="F119" i="51"/>
  <c r="F116" i="51"/>
  <c r="F113" i="51"/>
  <c r="F101" i="51"/>
  <c r="F98" i="51"/>
  <c r="D95" i="51"/>
  <c r="F95" i="51" s="1"/>
  <c r="F92" i="51"/>
  <c r="D89" i="51"/>
  <c r="F89" i="51" s="1"/>
  <c r="F86" i="51"/>
  <c r="F83" i="51"/>
  <c r="F80" i="51"/>
  <c r="F77" i="51"/>
  <c r="F74" i="51"/>
  <c r="F62" i="51"/>
  <c r="F59" i="51"/>
  <c r="F56" i="51"/>
  <c r="F53" i="51"/>
  <c r="F50" i="51"/>
  <c r="D39" i="51"/>
  <c r="F39" i="51" s="1"/>
  <c r="F37" i="51"/>
  <c r="F34" i="51"/>
  <c r="D31" i="51"/>
  <c r="F31" i="51" s="1"/>
  <c r="F28" i="51"/>
  <c r="D25" i="51"/>
  <c r="F25" i="51" s="1"/>
  <c r="F22" i="51"/>
  <c r="D22" i="51"/>
  <c r="D19" i="51"/>
  <c r="F19" i="51" s="1"/>
  <c r="D16" i="51"/>
  <c r="F16" i="51" s="1"/>
  <c r="F13" i="51"/>
  <c r="D10" i="51"/>
  <c r="F10" i="51" s="1"/>
  <c r="F7" i="51"/>
  <c r="F239" i="50"/>
  <c r="D237" i="50"/>
  <c r="F237" i="50" s="1"/>
  <c r="F234" i="50"/>
  <c r="F231" i="50"/>
  <c r="D228" i="50"/>
  <c r="F228" i="50" s="1"/>
  <c r="D225" i="50"/>
  <c r="F225" i="50" s="1"/>
  <c r="D224" i="50"/>
  <c r="F224" i="50" s="1"/>
  <c r="D223" i="50"/>
  <c r="F223" i="50" s="1"/>
  <c r="D220" i="50"/>
  <c r="D219" i="50"/>
  <c r="F219" i="50" s="1"/>
  <c r="F216" i="50"/>
  <c r="F213" i="50"/>
  <c r="F211" i="50"/>
  <c r="F209" i="50"/>
  <c r="F207" i="50"/>
  <c r="F197" i="50"/>
  <c r="F195" i="50"/>
  <c r="F192" i="50"/>
  <c r="D189" i="50"/>
  <c r="F189" i="50" s="1"/>
  <c r="D186" i="50"/>
  <c r="F186" i="50" s="1"/>
  <c r="D183" i="50"/>
  <c r="F183" i="50" s="1"/>
  <c r="F182" i="50"/>
  <c r="F179" i="50"/>
  <c r="F178" i="50"/>
  <c r="F175" i="50"/>
  <c r="F173" i="50"/>
  <c r="F171" i="50"/>
  <c r="F169" i="50"/>
  <c r="D159" i="50"/>
  <c r="F159" i="50" s="1"/>
  <c r="F157" i="50"/>
  <c r="F154" i="50"/>
  <c r="D154" i="50"/>
  <c r="F151" i="50"/>
  <c r="D148" i="50"/>
  <c r="F148" i="50" s="1"/>
  <c r="F145" i="50"/>
  <c r="F144" i="50"/>
  <c r="F141" i="50"/>
  <c r="F140" i="50"/>
  <c r="F137" i="50"/>
  <c r="F135" i="50"/>
  <c r="F132" i="50"/>
  <c r="F130" i="50"/>
  <c r="D120" i="50"/>
  <c r="F120" i="50" s="1"/>
  <c r="F119" i="50"/>
  <c r="D116" i="50"/>
  <c r="F116" i="50" s="1"/>
  <c r="D114" i="50"/>
  <c r="F114" i="50" s="1"/>
  <c r="D111" i="50"/>
  <c r="F111" i="50" s="1"/>
  <c r="F108" i="50"/>
  <c r="D108" i="50"/>
  <c r="F105" i="50"/>
  <c r="D104" i="50"/>
  <c r="F104" i="50" s="1"/>
  <c r="D103" i="50"/>
  <c r="F103" i="50" s="1"/>
  <c r="D100" i="50"/>
  <c r="F100" i="50" s="1"/>
  <c r="F99" i="50"/>
  <c r="F96" i="50"/>
  <c r="D96" i="50"/>
  <c r="F94" i="50"/>
  <c r="F92" i="50"/>
  <c r="F90" i="50"/>
  <c r="D88" i="50"/>
  <c r="F88" i="50" s="1"/>
  <c r="D86" i="50"/>
  <c r="F86" i="50" s="1"/>
  <c r="F76" i="50"/>
  <c r="F74" i="50"/>
  <c r="D71" i="50"/>
  <c r="F71" i="50" s="1"/>
  <c r="F68" i="50"/>
  <c r="D65" i="50"/>
  <c r="F65" i="50" s="1"/>
  <c r="F64" i="50"/>
  <c r="F63" i="50"/>
  <c r="F62" i="50"/>
  <c r="D62" i="50"/>
  <c r="F59" i="50"/>
  <c r="F58" i="50"/>
  <c r="F57" i="50"/>
  <c r="F56" i="50"/>
  <c r="F53" i="50"/>
  <c r="F51" i="50"/>
  <c r="F49" i="50"/>
  <c r="F47" i="50"/>
  <c r="D37" i="50"/>
  <c r="F37" i="50" s="1"/>
  <c r="F35" i="50"/>
  <c r="F32" i="50"/>
  <c r="D29" i="50"/>
  <c r="F29" i="50" s="1"/>
  <c r="F26" i="50"/>
  <c r="D23" i="50"/>
  <c r="F23" i="50" s="1"/>
  <c r="D22" i="50"/>
  <c r="F22" i="50" s="1"/>
  <c r="F19" i="50"/>
  <c r="F17" i="50"/>
  <c r="F15" i="50"/>
  <c r="F13" i="50"/>
  <c r="D11" i="50"/>
  <c r="F9" i="50"/>
  <c r="F39" i="50" s="1"/>
  <c r="C25" i="49" s="1"/>
  <c r="D9" i="50"/>
  <c r="F7" i="48"/>
  <c r="E8" i="48"/>
  <c r="F8" i="48" s="1"/>
  <c r="F10" i="48" s="1"/>
  <c r="C24" i="46" s="1"/>
  <c r="F261" i="47"/>
  <c r="F260" i="47"/>
  <c r="F259" i="47"/>
  <c r="F258" i="47"/>
  <c r="F257" i="47"/>
  <c r="F255" i="47"/>
  <c r="F254" i="47"/>
  <c r="F252" i="47"/>
  <c r="F250" i="47"/>
  <c r="F245" i="47"/>
  <c r="F244" i="47"/>
  <c r="F243" i="47"/>
  <c r="F242" i="47"/>
  <c r="F241" i="47"/>
  <c r="F240" i="47"/>
  <c r="F238" i="47"/>
  <c r="F237" i="47"/>
  <c r="F236" i="47"/>
  <c r="F234" i="47"/>
  <c r="F233" i="47"/>
  <c r="D232" i="47"/>
  <c r="F232" i="47" s="1"/>
  <c r="F231" i="47"/>
  <c r="F230" i="47"/>
  <c r="F229" i="47"/>
  <c r="F228" i="47"/>
  <c r="F227" i="47"/>
  <c r="D225" i="47"/>
  <c r="F225" i="47" s="1"/>
  <c r="F224" i="47"/>
  <c r="D224" i="47"/>
  <c r="F223" i="47"/>
  <c r="D223" i="47"/>
  <c r="D222" i="47"/>
  <c r="F222" i="47" s="1"/>
  <c r="F221" i="47"/>
  <c r="F220" i="47"/>
  <c r="F216" i="47"/>
  <c r="F215" i="47"/>
  <c r="F214" i="47"/>
  <c r="F213" i="47"/>
  <c r="F211" i="47"/>
  <c r="F209" i="47"/>
  <c r="F208" i="47"/>
  <c r="F207" i="47"/>
  <c r="F206" i="47"/>
  <c r="F205" i="47"/>
  <c r="F204" i="47"/>
  <c r="D202" i="47"/>
  <c r="F202" i="47" s="1"/>
  <c r="D201" i="47"/>
  <c r="F201" i="47" s="1"/>
  <c r="D200" i="47"/>
  <c r="F200" i="47" s="1"/>
  <c r="F199" i="47"/>
  <c r="D199" i="47"/>
  <c r="F198" i="47"/>
  <c r="F197" i="47"/>
  <c r="F193" i="47"/>
  <c r="F192" i="47"/>
  <c r="F191" i="47"/>
  <c r="F190" i="47"/>
  <c r="F188" i="47"/>
  <c r="F186" i="47"/>
  <c r="F185" i="47"/>
  <c r="F184" i="47"/>
  <c r="D182" i="47"/>
  <c r="F182" i="47" s="1"/>
  <c r="D181" i="47"/>
  <c r="F181" i="47" s="1"/>
  <c r="D180" i="47"/>
  <c r="F180" i="47" s="1"/>
  <c r="D179" i="47"/>
  <c r="F179" i="47" s="1"/>
  <c r="F178" i="47"/>
  <c r="F177" i="47"/>
  <c r="F173" i="47"/>
  <c r="F172" i="47"/>
  <c r="F171" i="47"/>
  <c r="F170" i="47"/>
  <c r="F169" i="47"/>
  <c r="F168" i="47"/>
  <c r="F166" i="47"/>
  <c r="F165" i="47"/>
  <c r="F164" i="47"/>
  <c r="F163" i="47"/>
  <c r="F162" i="47"/>
  <c r="F160" i="47"/>
  <c r="F159" i="47"/>
  <c r="F158" i="47"/>
  <c r="D156" i="47"/>
  <c r="F156" i="47" s="1"/>
  <c r="D155" i="47"/>
  <c r="F155" i="47" s="1"/>
  <c r="D154" i="47"/>
  <c r="F154" i="47" s="1"/>
  <c r="D153" i="47"/>
  <c r="F153" i="47" s="1"/>
  <c r="F152" i="47"/>
  <c r="F151" i="47"/>
  <c r="F147" i="47"/>
  <c r="F146" i="47"/>
  <c r="F145" i="47"/>
  <c r="F144" i="47"/>
  <c r="F143" i="47"/>
  <c r="F142" i="47"/>
  <c r="F140" i="47"/>
  <c r="F139" i="47"/>
  <c r="F138" i="47"/>
  <c r="F137" i="47"/>
  <c r="F136" i="47"/>
  <c r="D133" i="47"/>
  <c r="F133" i="47" s="1"/>
  <c r="F132" i="47"/>
  <c r="D132" i="47"/>
  <c r="F131" i="47"/>
  <c r="D131" i="47"/>
  <c r="D130" i="47"/>
  <c r="F130" i="47" s="1"/>
  <c r="F129" i="47"/>
  <c r="F128" i="47"/>
  <c r="F124" i="47"/>
  <c r="F123" i="47"/>
  <c r="F122" i="47"/>
  <c r="F121" i="47"/>
  <c r="F120" i="47"/>
  <c r="F119" i="47"/>
  <c r="F117" i="47"/>
  <c r="F116" i="47"/>
  <c r="F115" i="47"/>
  <c r="D113" i="47"/>
  <c r="F113" i="47" s="1"/>
  <c r="F112" i="47"/>
  <c r="D112" i="47"/>
  <c r="D111" i="47"/>
  <c r="F111" i="47" s="1"/>
  <c r="F110" i="47"/>
  <c r="D110" i="47"/>
  <c r="F109" i="47"/>
  <c r="F108" i="47"/>
  <c r="F104" i="47"/>
  <c r="F103" i="47"/>
  <c r="F102" i="47"/>
  <c r="F101" i="47"/>
  <c r="F100" i="47"/>
  <c r="F99" i="47"/>
  <c r="F97" i="47"/>
  <c r="F96" i="47"/>
  <c r="F95" i="47"/>
  <c r="F94" i="47"/>
  <c r="F93" i="47"/>
  <c r="F92" i="47"/>
  <c r="F91" i="47"/>
  <c r="F90" i="47"/>
  <c r="F89" i="47"/>
  <c r="F87" i="47"/>
  <c r="D87" i="47"/>
  <c r="F86" i="47"/>
  <c r="D86" i="47"/>
  <c r="D85" i="47"/>
  <c r="F85" i="47" s="1"/>
  <c r="D84" i="47"/>
  <c r="F84" i="47" s="1"/>
  <c r="E105" i="47" s="1"/>
  <c r="F105" i="47" s="1"/>
  <c r="F83" i="47"/>
  <c r="F82" i="47"/>
  <c r="F78" i="47"/>
  <c r="F77" i="47"/>
  <c r="F76" i="47"/>
  <c r="F75" i="47"/>
  <c r="F74" i="47"/>
  <c r="F73" i="47"/>
  <c r="F71" i="47"/>
  <c r="F70" i="47"/>
  <c r="F69" i="47"/>
  <c r="F68" i="47"/>
  <c r="F67" i="47"/>
  <c r="F66" i="47"/>
  <c r="D64" i="47"/>
  <c r="D63" i="47"/>
  <c r="F63" i="47" s="1"/>
  <c r="F62" i="47"/>
  <c r="D62" i="47"/>
  <c r="F61" i="47"/>
  <c r="D61" i="47"/>
  <c r="F60" i="47"/>
  <c r="F59" i="47"/>
  <c r="F55" i="47"/>
  <c r="F54" i="47"/>
  <c r="F53" i="47"/>
  <c r="F52" i="47"/>
  <c r="F51" i="47"/>
  <c r="F50" i="47"/>
  <c r="F48" i="47"/>
  <c r="F47" i="47"/>
  <c r="F46" i="47"/>
  <c r="D44" i="47"/>
  <c r="F44" i="47" s="1"/>
  <c r="D43" i="47"/>
  <c r="F43" i="47" s="1"/>
  <c r="D42" i="47"/>
  <c r="F42" i="47" s="1"/>
  <c r="D41" i="47"/>
  <c r="F41" i="47" s="1"/>
  <c r="F40" i="47"/>
  <c r="F39" i="47"/>
  <c r="F35" i="47"/>
  <c r="F34" i="47"/>
  <c r="F33" i="47"/>
  <c r="F32" i="47"/>
  <c r="F31" i="47"/>
  <c r="F30" i="47"/>
  <c r="F28" i="47"/>
  <c r="F27" i="47"/>
  <c r="F26" i="47"/>
  <c r="F25" i="47"/>
  <c r="F24" i="47"/>
  <c r="F23" i="47"/>
  <c r="D21" i="47"/>
  <c r="F21" i="47" s="1"/>
  <c r="D20" i="47"/>
  <c r="F20" i="47" s="1"/>
  <c r="D19" i="47"/>
  <c r="F19" i="47" s="1"/>
  <c r="D18" i="47"/>
  <c r="F18" i="47" s="1"/>
  <c r="F17" i="47"/>
  <c r="F12" i="47"/>
  <c r="F11" i="47"/>
  <c r="F8" i="47"/>
  <c r="F7" i="47"/>
  <c r="F6" i="47"/>
  <c r="I816" i="14"/>
  <c r="I255" i="1"/>
  <c r="I2717" i="1"/>
  <c r="I2716" i="1"/>
  <c r="I2715" i="1"/>
  <c r="I2714" i="1"/>
  <c r="I2713" i="1"/>
  <c r="I2711" i="1"/>
  <c r="I2710" i="1"/>
  <c r="I2670" i="1"/>
  <c r="I2668" i="1"/>
  <c r="I2666" i="1"/>
  <c r="I2614" i="1"/>
  <c r="I2612" i="1"/>
  <c r="I2611" i="1"/>
  <c r="I2610" i="1"/>
  <c r="I2609" i="1"/>
  <c r="I2608" i="1"/>
  <c r="I2607" i="1"/>
  <c r="I2606" i="1"/>
  <c r="I2604" i="1"/>
  <c r="I2602" i="1"/>
  <c r="I2553" i="1"/>
  <c r="I2551" i="1"/>
  <c r="I2549" i="1"/>
  <c r="I2547" i="1"/>
  <c r="H2506" i="1"/>
  <c r="I2506" i="1" s="1"/>
  <c r="I2505" i="1"/>
  <c r="I2458" i="1"/>
  <c r="I2456" i="1"/>
  <c r="I2455" i="1"/>
  <c r="I2454" i="1"/>
  <c r="I2453" i="1"/>
  <c r="I2452" i="1"/>
  <c r="I2451" i="1"/>
  <c r="I2450" i="1"/>
  <c r="I2449" i="1"/>
  <c r="I2447" i="1"/>
  <c r="I2388" i="1"/>
  <c r="I2386" i="1"/>
  <c r="I2385" i="1"/>
  <c r="I2384" i="1"/>
  <c r="I2380" i="1"/>
  <c r="I2378" i="1"/>
  <c r="I2376" i="1"/>
  <c r="I2374" i="1"/>
  <c r="I2372" i="1"/>
  <c r="I2370" i="1"/>
  <c r="I2367" i="1"/>
  <c r="I2366" i="1"/>
  <c r="I2365" i="1"/>
  <c r="I2364" i="1"/>
  <c r="I2330" i="1"/>
  <c r="I2328" i="1"/>
  <c r="I2269" i="1"/>
  <c r="I2268" i="1"/>
  <c r="I2267" i="1"/>
  <c r="I2266" i="1"/>
  <c r="I2265" i="1"/>
  <c r="I2263" i="1"/>
  <c r="I2262" i="1"/>
  <c r="I2222" i="1"/>
  <c r="I2220" i="1"/>
  <c r="I2165" i="1"/>
  <c r="I2164" i="1"/>
  <c r="I2163" i="1"/>
  <c r="I2162" i="1"/>
  <c r="I2161" i="1"/>
  <c r="I2160" i="1"/>
  <c r="I2159" i="1"/>
  <c r="I2109" i="1"/>
  <c r="I2107" i="1"/>
  <c r="I2105" i="1"/>
  <c r="I2103" i="1"/>
  <c r="H2062" i="1"/>
  <c r="I2062" i="1" s="1"/>
  <c r="I2061" i="1"/>
  <c r="I2059" i="1"/>
  <c r="I2057" i="1"/>
  <c r="I2055" i="1"/>
  <c r="I2009" i="1"/>
  <c r="I2007" i="1"/>
  <c r="I2006" i="1"/>
  <c r="I2005" i="1"/>
  <c r="I2004" i="1"/>
  <c r="I2003" i="1"/>
  <c r="I2002" i="1"/>
  <c r="I2001" i="1"/>
  <c r="I2000" i="1"/>
  <c r="I1998" i="1"/>
  <c r="I1939" i="1"/>
  <c r="I1937" i="1"/>
  <c r="I1936" i="1"/>
  <c r="I1935" i="1"/>
  <c r="I1931" i="1"/>
  <c r="I1929" i="1"/>
  <c r="I1927" i="1"/>
  <c r="I1925" i="1"/>
  <c r="I1923" i="1"/>
  <c r="I1921" i="1"/>
  <c r="I1918" i="1"/>
  <c r="I1917" i="1"/>
  <c r="I1916" i="1"/>
  <c r="I1915" i="1"/>
  <c r="I1881" i="1"/>
  <c r="I1879" i="1"/>
  <c r="I1821" i="1"/>
  <c r="I1819" i="1"/>
  <c r="I1818" i="1"/>
  <c r="I1817" i="1"/>
  <c r="I1815" i="1"/>
  <c r="I1814" i="1"/>
  <c r="I1774" i="1"/>
  <c r="I1772" i="1"/>
  <c r="I1770" i="1"/>
  <c r="I1769" i="1"/>
  <c r="I1768" i="1"/>
  <c r="I1767" i="1"/>
  <c r="I1766" i="1"/>
  <c r="I1765" i="1"/>
  <c r="I1762" i="1"/>
  <c r="I1707" i="1"/>
  <c r="I1706" i="1"/>
  <c r="I1704" i="1"/>
  <c r="I1703" i="1"/>
  <c r="I1701" i="1"/>
  <c r="I1700" i="1"/>
  <c r="I1698" i="1"/>
  <c r="I1697" i="1"/>
  <c r="I1646" i="1"/>
  <c r="I1644" i="1"/>
  <c r="I1642" i="1"/>
  <c r="I1640" i="1"/>
  <c r="H1599" i="1"/>
  <c r="I1599" i="1" s="1"/>
  <c r="I1598" i="1"/>
  <c r="I1596" i="1"/>
  <c r="I1595" i="1"/>
  <c r="I1594" i="1"/>
  <c r="I1592" i="1"/>
  <c r="I1545" i="1"/>
  <c r="I1543" i="1"/>
  <c r="I1542" i="1"/>
  <c r="I1541" i="1"/>
  <c r="I1540" i="1"/>
  <c r="I1539" i="1"/>
  <c r="I1538" i="1"/>
  <c r="I1537" i="1"/>
  <c r="I1536" i="1"/>
  <c r="I1534" i="1"/>
  <c r="I1477" i="1"/>
  <c r="I1475" i="1"/>
  <c r="I1473" i="1"/>
  <c r="I1472" i="1"/>
  <c r="I1471" i="1"/>
  <c r="I1467" i="1"/>
  <c r="I1465" i="1"/>
  <c r="I1463" i="1"/>
  <c r="I1461" i="1"/>
  <c r="I1459" i="1"/>
  <c r="I1457" i="1"/>
  <c r="I1455" i="1"/>
  <c r="I1453" i="1"/>
  <c r="I1450" i="1"/>
  <c r="I1449" i="1"/>
  <c r="I1448" i="1"/>
  <c r="I1447" i="1"/>
  <c r="I1413" i="1"/>
  <c r="I1411" i="1"/>
  <c r="I1415" i="1" s="1"/>
  <c r="I1352" i="1"/>
  <c r="I1351" i="1"/>
  <c r="I1350" i="1"/>
  <c r="I1348" i="1"/>
  <c r="I1346" i="1"/>
  <c r="I1345" i="1"/>
  <c r="I1305" i="1"/>
  <c r="I1304" i="1"/>
  <c r="I1303" i="1"/>
  <c r="I1302" i="1"/>
  <c r="I1301" i="1"/>
  <c r="I1300" i="1"/>
  <c r="I1297" i="1"/>
  <c r="I1242" i="1"/>
  <c r="I1241" i="1"/>
  <c r="I1240" i="1"/>
  <c r="I1239" i="1"/>
  <c r="I1238" i="1"/>
  <c r="I1237" i="1"/>
  <c r="I1236" i="1"/>
  <c r="I1235" i="1"/>
  <c r="I1188" i="1"/>
  <c r="I1187" i="1"/>
  <c r="I1185" i="1"/>
  <c r="I1183" i="1"/>
  <c r="I1181" i="1"/>
  <c r="H1140" i="1"/>
  <c r="I1140" i="1" s="1"/>
  <c r="I1139" i="1"/>
  <c r="I1138" i="1"/>
  <c r="I1137" i="1"/>
  <c r="I1135" i="1"/>
  <c r="I1088" i="1"/>
  <c r="I1086" i="1"/>
  <c r="I1085" i="1"/>
  <c r="I1084" i="1"/>
  <c r="I1083" i="1"/>
  <c r="I1082" i="1"/>
  <c r="I1081" i="1"/>
  <c r="I1080" i="1"/>
  <c r="I1079" i="1"/>
  <c r="I1077" i="1"/>
  <c r="I1018" i="1"/>
  <c r="I1016" i="1"/>
  <c r="I1015" i="1"/>
  <c r="I1014" i="1"/>
  <c r="I1010" i="1"/>
  <c r="I1008" i="1"/>
  <c r="I1006" i="1"/>
  <c r="I1004" i="1"/>
  <c r="I1002" i="1"/>
  <c r="I1000" i="1"/>
  <c r="I998" i="1"/>
  <c r="I996" i="1"/>
  <c r="I995" i="1"/>
  <c r="I994" i="1"/>
  <c r="I991" i="1"/>
  <c r="I990" i="1"/>
  <c r="I989" i="1"/>
  <c r="I988" i="1"/>
  <c r="I954" i="1"/>
  <c r="I952" i="1"/>
  <c r="I956" i="1" s="1"/>
  <c r="I893" i="1"/>
  <c r="I892" i="1"/>
  <c r="I891" i="1"/>
  <c r="I889" i="1"/>
  <c r="I888" i="1"/>
  <c r="I887" i="1"/>
  <c r="I886" i="1"/>
  <c r="I845" i="1"/>
  <c r="I844" i="1"/>
  <c r="I842" i="1"/>
  <c r="I841" i="1"/>
  <c r="I793" i="1"/>
  <c r="I792" i="1"/>
  <c r="I790" i="1"/>
  <c r="I788" i="1"/>
  <c r="I786" i="1"/>
  <c r="H745" i="1"/>
  <c r="I745" i="1" s="1"/>
  <c r="I744" i="1"/>
  <c r="I697" i="1"/>
  <c r="I695" i="1"/>
  <c r="I694" i="1"/>
  <c r="I693" i="1"/>
  <c r="I692" i="1"/>
  <c r="I691" i="1"/>
  <c r="I690" i="1"/>
  <c r="I689" i="1"/>
  <c r="I688" i="1"/>
  <c r="I686" i="1"/>
  <c r="I629" i="1"/>
  <c r="I627" i="1"/>
  <c r="I626" i="1"/>
  <c r="I625" i="1"/>
  <c r="I621" i="1"/>
  <c r="I619" i="1"/>
  <c r="I618" i="1"/>
  <c r="I617" i="1"/>
  <c r="I615" i="1"/>
  <c r="I613" i="1"/>
  <c r="I610" i="1"/>
  <c r="I609" i="1"/>
  <c r="I608" i="1"/>
  <c r="I607" i="1"/>
  <c r="I573" i="1"/>
  <c r="I571" i="1"/>
  <c r="E262" i="47" l="1"/>
  <c r="F262" i="47" s="1"/>
  <c r="C32" i="49"/>
  <c r="F148" i="55"/>
  <c r="E194" i="47"/>
  <c r="F194" i="47" s="1"/>
  <c r="C212" i="49"/>
  <c r="F21" i="53"/>
  <c r="F142" i="53"/>
  <c r="F23" i="55"/>
  <c r="F48" i="55"/>
  <c r="E36" i="47"/>
  <c r="F36" i="47" s="1"/>
  <c r="E148" i="47"/>
  <c r="F148" i="47" s="1"/>
  <c r="C68" i="49"/>
  <c r="F51" i="53"/>
  <c r="E13" i="47"/>
  <c r="F13" i="47" s="1"/>
  <c r="E125" i="47"/>
  <c r="F125" i="47" s="1"/>
  <c r="E217" i="47"/>
  <c r="F217" i="47" s="1"/>
  <c r="C140" i="49"/>
  <c r="C176" i="49"/>
  <c r="C104" i="49"/>
  <c r="E56" i="47"/>
  <c r="F56" i="47" s="1"/>
  <c r="E246" i="47"/>
  <c r="F246" i="47" s="1"/>
  <c r="E174" i="47"/>
  <c r="F174" i="47" s="1"/>
  <c r="E79" i="47"/>
  <c r="F79" i="47" s="1"/>
  <c r="D16" i="54"/>
  <c r="F16" i="54" s="1"/>
  <c r="I746" i="1"/>
  <c r="I2332" i="1"/>
  <c r="I631" i="1"/>
  <c r="I1307" i="1"/>
  <c r="I847" i="1"/>
  <c r="I2224" i="1"/>
  <c r="I1021" i="1"/>
  <c r="I1883" i="1"/>
  <c r="I1942" i="1"/>
  <c r="I700" i="1"/>
  <c r="I1091" i="1"/>
  <c r="C216" i="49" l="1"/>
  <c r="I25" i="4" s="1"/>
  <c r="C23" i="46"/>
  <c r="C26" i="46" s="1"/>
  <c r="I2719" i="1"/>
  <c r="I2723" i="1" s="1"/>
  <c r="I2725" i="1" s="1"/>
  <c r="I14" i="4" s="1" a="1"/>
  <c r="I1354" i="1"/>
  <c r="I1356" i="1" s="1"/>
  <c r="I1358" i="1" s="1"/>
  <c r="I11" i="4" s="1" a="1"/>
  <c r="I1823" i="1"/>
  <c r="I1825" i="1" s="1"/>
  <c r="I1827" i="1" s="1"/>
  <c r="I12" i="4" s="1" a="1"/>
  <c r="I895" i="1"/>
  <c r="I898" i="1" s="1"/>
  <c r="I900" i="1" s="1"/>
  <c r="I10" i="4" s="1" a="1"/>
  <c r="I2271" i="1"/>
  <c r="I2274" i="1" s="1"/>
  <c r="I2276" i="1" s="1"/>
  <c r="I13" i="4" s="1" a="1"/>
  <c r="C1136" i="30" l="1"/>
  <c r="G1135" i="30"/>
  <c r="G1133" i="30"/>
  <c r="G1132" i="30"/>
  <c r="G1131" i="30"/>
  <c r="G1130" i="30"/>
  <c r="G1129" i="30"/>
  <c r="G1128" i="30"/>
  <c r="G1127" i="30"/>
  <c r="G1125" i="30"/>
  <c r="G1124" i="30"/>
  <c r="G1123" i="30"/>
  <c r="G1121" i="30"/>
  <c r="G1120" i="30"/>
  <c r="G1119" i="30"/>
  <c r="G1117" i="30"/>
  <c r="G1114" i="30"/>
  <c r="G1113" i="30"/>
  <c r="G1112" i="30"/>
  <c r="G1111" i="30"/>
  <c r="G1110" i="30"/>
  <c r="G1109" i="30"/>
  <c r="G1108" i="30"/>
  <c r="G1107" i="30"/>
  <c r="G1106" i="30"/>
  <c r="G1105" i="30"/>
  <c r="E1103" i="30"/>
  <c r="G1103" i="30" s="1"/>
  <c r="G1102" i="30"/>
  <c r="G1101" i="30"/>
  <c r="G1100" i="30"/>
  <c r="G1099" i="30"/>
  <c r="G1097" i="30"/>
  <c r="G1096" i="30"/>
  <c r="G1094" i="30"/>
  <c r="G1092" i="30"/>
  <c r="G1091" i="30"/>
  <c r="G1090" i="30"/>
  <c r="G1089" i="30"/>
  <c r="G1088" i="30"/>
  <c r="G1087" i="30"/>
  <c r="G1086" i="30"/>
  <c r="G1085" i="30"/>
  <c r="G1084" i="30"/>
  <c r="G1083" i="30"/>
  <c r="G1082" i="30"/>
  <c r="G1081" i="30"/>
  <c r="G1080" i="30"/>
  <c r="G1079" i="30"/>
  <c r="G1078" i="30"/>
  <c r="G1076" i="30"/>
  <c r="G1075" i="30"/>
  <c r="G1073" i="30"/>
  <c r="G1071" i="30"/>
  <c r="G1070" i="30"/>
  <c r="G1069" i="30"/>
  <c r="G1068" i="30"/>
  <c r="G1067" i="30"/>
  <c r="G1066" i="30"/>
  <c r="G1065" i="30"/>
  <c r="G1064" i="30"/>
  <c r="G1063" i="30"/>
  <c r="G1062" i="30"/>
  <c r="G1061" i="30"/>
  <c r="G1060" i="30"/>
  <c r="G1059" i="30"/>
  <c r="G1058" i="30"/>
  <c r="G1057" i="30"/>
  <c r="G1056" i="30"/>
  <c r="G1054" i="30"/>
  <c r="G1053" i="30"/>
  <c r="G1052" i="30"/>
  <c r="G1051" i="30"/>
  <c r="G1050" i="30"/>
  <c r="G1048" i="30"/>
  <c r="G1047" i="30"/>
  <c r="G1046" i="30"/>
  <c r="G1045" i="30"/>
  <c r="G1044" i="30"/>
  <c r="G1043" i="30"/>
  <c r="G1042" i="30"/>
  <c r="G1039" i="30"/>
  <c r="G1038" i="30"/>
  <c r="G1035" i="30"/>
  <c r="G1034" i="30"/>
  <c r="G1033" i="30"/>
  <c r="G1032" i="30"/>
  <c r="G1028" i="30"/>
  <c r="G1027" i="30"/>
  <c r="G1026" i="30"/>
  <c r="G1025" i="30"/>
  <c r="G1024" i="30"/>
  <c r="G1021" i="30"/>
  <c r="G1020" i="30"/>
  <c r="G1019" i="30"/>
  <c r="G1017" i="30"/>
  <c r="G1016" i="30"/>
  <c r="G1015" i="30"/>
  <c r="G1013" i="30"/>
  <c r="G1012" i="30"/>
  <c r="G1011" i="30"/>
  <c r="G1010" i="30"/>
  <c r="G1009" i="30"/>
  <c r="G1008" i="30"/>
  <c r="G1007" i="30"/>
  <c r="G1005" i="30"/>
  <c r="G1004" i="30"/>
  <c r="G1003" i="30"/>
  <c r="G1002" i="30"/>
  <c r="G1001" i="30"/>
  <c r="G1000" i="30"/>
  <c r="G999" i="30"/>
  <c r="G998" i="30"/>
  <c r="G997" i="30"/>
  <c r="G995" i="30"/>
  <c r="G994" i="30"/>
  <c r="G992" i="30"/>
  <c r="G991" i="30"/>
  <c r="G990" i="30"/>
  <c r="G989" i="30"/>
  <c r="G988" i="30"/>
  <c r="G987" i="30"/>
  <c r="G986" i="30"/>
  <c r="G985" i="30"/>
  <c r="G984" i="30"/>
  <c r="G983" i="30"/>
  <c r="G982" i="30"/>
  <c r="G981" i="30"/>
  <c r="G980" i="30"/>
  <c r="G979" i="30"/>
  <c r="G978" i="30"/>
  <c r="G977" i="30"/>
  <c r="G976" i="30"/>
  <c r="G975" i="30"/>
  <c r="G973" i="30"/>
  <c r="C965" i="30"/>
  <c r="G964" i="30"/>
  <c r="G962" i="30"/>
  <c r="G961" i="30"/>
  <c r="G960" i="30"/>
  <c r="G959" i="30"/>
  <c r="G958" i="30"/>
  <c r="G957" i="30"/>
  <c r="G956" i="30"/>
  <c r="G954" i="30"/>
  <c r="G953" i="30"/>
  <c r="G952" i="30"/>
  <c r="G949" i="30"/>
  <c r="G948" i="30"/>
  <c r="G944" i="30"/>
  <c r="G943" i="30"/>
  <c r="G942" i="30"/>
  <c r="G941" i="30"/>
  <c r="G940" i="30"/>
  <c r="G937" i="30"/>
  <c r="G936" i="30"/>
  <c r="G935" i="30"/>
  <c r="G933" i="30"/>
  <c r="G932" i="30"/>
  <c r="G931" i="30"/>
  <c r="G929" i="30"/>
  <c r="G928" i="30"/>
  <c r="G927" i="30"/>
  <c r="G926" i="30"/>
  <c r="G925" i="30"/>
  <c r="G924" i="30"/>
  <c r="G923" i="30"/>
  <c r="G921" i="30"/>
  <c r="G920" i="30"/>
  <c r="G919" i="30"/>
  <c r="G918" i="30"/>
  <c r="G917" i="30"/>
  <c r="G916" i="30"/>
  <c r="G915" i="30"/>
  <c r="G914" i="30"/>
  <c r="G913" i="30"/>
  <c r="G911" i="30"/>
  <c r="G910" i="30"/>
  <c r="G908" i="30"/>
  <c r="G907" i="30"/>
  <c r="G906" i="30"/>
  <c r="G905" i="30"/>
  <c r="G904" i="30"/>
  <c r="G903" i="30"/>
  <c r="G902" i="30"/>
  <c r="G901" i="30"/>
  <c r="G900" i="30"/>
  <c r="G899" i="30"/>
  <c r="G898" i="30"/>
  <c r="G897" i="30"/>
  <c r="G896" i="30"/>
  <c r="G895" i="30"/>
  <c r="G894" i="30"/>
  <c r="G893" i="30"/>
  <c r="G892" i="30"/>
  <c r="G891" i="30"/>
  <c r="G889" i="30"/>
  <c r="C881" i="30"/>
  <c r="G880" i="30"/>
  <c r="G878" i="30"/>
  <c r="G877" i="30"/>
  <c r="G876" i="30"/>
  <c r="G875" i="30"/>
  <c r="G874" i="30"/>
  <c r="G873" i="30"/>
  <c r="G872" i="30"/>
  <c r="G870" i="30"/>
  <c r="G869" i="30"/>
  <c r="G868" i="30"/>
  <c r="G866" i="30"/>
  <c r="G865" i="30"/>
  <c r="G864" i="30"/>
  <c r="G862" i="30"/>
  <c r="G859" i="30"/>
  <c r="G858" i="30"/>
  <c r="G857" i="30"/>
  <c r="G856" i="30"/>
  <c r="G855" i="30"/>
  <c r="G854" i="30"/>
  <c r="G853" i="30"/>
  <c r="G852" i="30"/>
  <c r="G851" i="30"/>
  <c r="G850" i="30"/>
  <c r="E848" i="30"/>
  <c r="G848" i="30" s="1"/>
  <c r="G847" i="30"/>
  <c r="G846" i="30"/>
  <c r="G845" i="30"/>
  <c r="G844" i="30"/>
  <c r="G842" i="30"/>
  <c r="G841" i="30"/>
  <c r="G839" i="30"/>
  <c r="G836" i="30"/>
  <c r="G835" i="30"/>
  <c r="G833" i="30"/>
  <c r="G831" i="30"/>
  <c r="G830" i="30"/>
  <c r="G829" i="30"/>
  <c r="G828" i="30"/>
  <c r="G827" i="30"/>
  <c r="G826" i="30"/>
  <c r="G825" i="30"/>
  <c r="G824" i="30"/>
  <c r="G823" i="30"/>
  <c r="G821" i="30"/>
  <c r="G820" i="30"/>
  <c r="G819" i="30"/>
  <c r="G818" i="30"/>
  <c r="G817" i="30"/>
  <c r="G816" i="30"/>
  <c r="G815" i="30"/>
  <c r="G812" i="30"/>
  <c r="G811" i="30"/>
  <c r="G808" i="30"/>
  <c r="G807" i="30"/>
  <c r="G806" i="30"/>
  <c r="G805" i="30"/>
  <c r="G801" i="30"/>
  <c r="G800" i="30"/>
  <c r="G799" i="30"/>
  <c r="G798" i="30"/>
  <c r="G797" i="30"/>
  <c r="G794" i="30"/>
  <c r="G793" i="30"/>
  <c r="G792" i="30"/>
  <c r="G790" i="30"/>
  <c r="G789" i="30"/>
  <c r="G788" i="30"/>
  <c r="G786" i="30"/>
  <c r="G785" i="30"/>
  <c r="G784" i="30"/>
  <c r="G783" i="30"/>
  <c r="G782" i="30"/>
  <c r="G781" i="30"/>
  <c r="G780" i="30"/>
  <c r="G778" i="30"/>
  <c r="G777" i="30"/>
  <c r="G776" i="30"/>
  <c r="G775" i="30"/>
  <c r="G774" i="30"/>
  <c r="G773" i="30"/>
  <c r="G772" i="30"/>
  <c r="G771" i="30"/>
  <c r="G770" i="30"/>
  <c r="G768" i="30"/>
  <c r="G767" i="30"/>
  <c r="G765" i="30"/>
  <c r="G764" i="30"/>
  <c r="G763" i="30"/>
  <c r="G762" i="30"/>
  <c r="G761" i="30"/>
  <c r="G760" i="30"/>
  <c r="G759" i="30"/>
  <c r="G758" i="30"/>
  <c r="G757" i="30"/>
  <c r="G756" i="30"/>
  <c r="G755" i="30"/>
  <c r="G754" i="30"/>
  <c r="G753" i="30"/>
  <c r="G752" i="30"/>
  <c r="G751" i="30"/>
  <c r="G750" i="30"/>
  <c r="G749" i="30"/>
  <c r="G748" i="30"/>
  <c r="G746" i="30"/>
  <c r="C738" i="30"/>
  <c r="G737" i="30"/>
  <c r="G735" i="30"/>
  <c r="G734" i="30"/>
  <c r="G733" i="30"/>
  <c r="G732" i="30"/>
  <c r="G731" i="30"/>
  <c r="G730" i="30"/>
  <c r="G729" i="30"/>
  <c r="G727" i="30"/>
  <c r="G726" i="30"/>
  <c r="G725" i="30"/>
  <c r="G723" i="30"/>
  <c r="G722" i="30"/>
  <c r="G721" i="30"/>
  <c r="G719" i="30"/>
  <c r="G718" i="30"/>
  <c r="G717" i="30"/>
  <c r="G715" i="30"/>
  <c r="G714" i="30"/>
  <c r="G713" i="30"/>
  <c r="G711" i="30"/>
  <c r="G708" i="30"/>
  <c r="G707" i="30"/>
  <c r="G706" i="30"/>
  <c r="G705" i="30"/>
  <c r="G704" i="30"/>
  <c r="G703" i="30"/>
  <c r="G702" i="30"/>
  <c r="G701" i="30"/>
  <c r="G700" i="30"/>
  <c r="G699" i="30"/>
  <c r="E697" i="30"/>
  <c r="G697" i="30" s="1"/>
  <c r="G696" i="30"/>
  <c r="G695" i="30"/>
  <c r="G694" i="30"/>
  <c r="G693" i="30"/>
  <c r="G691" i="30"/>
  <c r="G690" i="30"/>
  <c r="G688" i="30"/>
  <c r="G685" i="30"/>
  <c r="G684" i="30"/>
  <c r="G682" i="30"/>
  <c r="G680" i="30"/>
  <c r="G679" i="30"/>
  <c r="G678" i="30"/>
  <c r="G677" i="30"/>
  <c r="G676" i="30"/>
  <c r="G675" i="30"/>
  <c r="G674" i="30"/>
  <c r="G673" i="30"/>
  <c r="G672" i="30"/>
  <c r="G670" i="30"/>
  <c r="G669" i="30"/>
  <c r="G668" i="30"/>
  <c r="G667" i="30"/>
  <c r="G666" i="30"/>
  <c r="G665" i="30"/>
  <c r="G664" i="30"/>
  <c r="G661" i="30"/>
  <c r="G660" i="30"/>
  <c r="G657" i="30"/>
  <c r="G656" i="30"/>
  <c r="G655" i="30"/>
  <c r="G654" i="30"/>
  <c r="G650" i="30"/>
  <c r="G649" i="30"/>
  <c r="G648" i="30"/>
  <c r="G647" i="30"/>
  <c r="G646" i="30"/>
  <c r="G643" i="30"/>
  <c r="G642" i="30"/>
  <c r="G641" i="30"/>
  <c r="G639" i="30"/>
  <c r="G638" i="30"/>
  <c r="G637" i="30"/>
  <c r="G635" i="30"/>
  <c r="G634" i="30"/>
  <c r="G633" i="30"/>
  <c r="G632" i="30"/>
  <c r="G631" i="30"/>
  <c r="G630" i="30"/>
  <c r="G629" i="30"/>
  <c r="G627" i="30"/>
  <c r="G626" i="30"/>
  <c r="G625" i="30"/>
  <c r="G624" i="30"/>
  <c r="G623" i="30"/>
  <c r="G622" i="30"/>
  <c r="G621" i="30"/>
  <c r="G620" i="30"/>
  <c r="G619" i="30"/>
  <c r="G617" i="30"/>
  <c r="G616" i="30"/>
  <c r="G614" i="30"/>
  <c r="G613" i="30"/>
  <c r="G612" i="30"/>
  <c r="G611" i="30"/>
  <c r="G610" i="30"/>
  <c r="G609" i="30"/>
  <c r="G608" i="30"/>
  <c r="G607" i="30"/>
  <c r="G606" i="30"/>
  <c r="G605" i="30"/>
  <c r="G604" i="30"/>
  <c r="G603" i="30"/>
  <c r="G602" i="30"/>
  <c r="G601" i="30"/>
  <c r="G600" i="30"/>
  <c r="G599" i="30"/>
  <c r="G598" i="30"/>
  <c r="G597" i="30"/>
  <c r="G595" i="30"/>
  <c r="C587" i="30"/>
  <c r="G586" i="30"/>
  <c r="G584" i="30"/>
  <c r="G583" i="30"/>
  <c r="G582" i="30"/>
  <c r="G581" i="30"/>
  <c r="G580" i="30"/>
  <c r="G579" i="30"/>
  <c r="G578" i="30"/>
  <c r="G576" i="30"/>
  <c r="G573" i="30"/>
  <c r="G572" i="30"/>
  <c r="G571" i="30"/>
  <c r="G570" i="30"/>
  <c r="G569" i="30"/>
  <c r="G568" i="30"/>
  <c r="G567" i="30"/>
  <c r="G566" i="30"/>
  <c r="G565" i="30"/>
  <c r="G564" i="30"/>
  <c r="E562" i="30"/>
  <c r="G562" i="30" s="1"/>
  <c r="G561" i="30"/>
  <c r="G560" i="30"/>
  <c r="G559" i="30"/>
  <c r="G558" i="30"/>
  <c r="G556" i="30"/>
  <c r="G555" i="30"/>
  <c r="G553" i="30"/>
  <c r="G551" i="30"/>
  <c r="G550" i="30"/>
  <c r="G549" i="30"/>
  <c r="G548" i="30"/>
  <c r="G547" i="30"/>
  <c r="G546" i="30"/>
  <c r="G545" i="30"/>
  <c r="G544" i="30"/>
  <c r="G543" i="30"/>
  <c r="G541" i="30"/>
  <c r="G540" i="30"/>
  <c r="G538" i="30"/>
  <c r="G536" i="30"/>
  <c r="G535" i="30"/>
  <c r="G534" i="30"/>
  <c r="G533" i="30"/>
  <c r="G532" i="30"/>
  <c r="G531" i="30"/>
  <c r="G530" i="30"/>
  <c r="G529" i="30"/>
  <c r="G528" i="30"/>
  <c r="G527" i="30"/>
  <c r="G526" i="30"/>
  <c r="G525" i="30"/>
  <c r="G524" i="30"/>
  <c r="G523" i="30"/>
  <c r="G522" i="30"/>
  <c r="G521" i="30"/>
  <c r="G519" i="30"/>
  <c r="G518" i="30"/>
  <c r="G517" i="30"/>
  <c r="G516" i="30"/>
  <c r="G515" i="30"/>
  <c r="G514" i="30"/>
  <c r="G513" i="30"/>
  <c r="G510" i="30"/>
  <c r="G509" i="30"/>
  <c r="G506" i="30"/>
  <c r="G505" i="30"/>
  <c r="G504" i="30"/>
  <c r="G503" i="30"/>
  <c r="G499" i="30"/>
  <c r="G498" i="30"/>
  <c r="G497" i="30"/>
  <c r="G496" i="30"/>
  <c r="G495" i="30"/>
  <c r="G492" i="30"/>
  <c r="G491" i="30"/>
  <c r="G490" i="30"/>
  <c r="G488" i="30"/>
  <c r="G487" i="30"/>
  <c r="G486" i="30"/>
  <c r="G484" i="30"/>
  <c r="G483" i="30"/>
  <c r="G482" i="30"/>
  <c r="G481" i="30"/>
  <c r="G480" i="30"/>
  <c r="G479" i="30"/>
  <c r="G478" i="30"/>
  <c r="G476" i="30"/>
  <c r="G475" i="30"/>
  <c r="G474" i="30"/>
  <c r="G473" i="30"/>
  <c r="G472" i="30"/>
  <c r="G471" i="30"/>
  <c r="G470" i="30"/>
  <c r="G469" i="30"/>
  <c r="G468" i="30"/>
  <c r="G466" i="30"/>
  <c r="G465" i="30"/>
  <c r="G463" i="30"/>
  <c r="G462" i="30"/>
  <c r="G461" i="30"/>
  <c r="G460" i="30"/>
  <c r="G459" i="30"/>
  <c r="G458" i="30"/>
  <c r="G457" i="30"/>
  <c r="G456" i="30"/>
  <c r="G455" i="30"/>
  <c r="G454" i="30"/>
  <c r="G453" i="30"/>
  <c r="G452" i="30"/>
  <c r="G451" i="30"/>
  <c r="G450" i="30"/>
  <c r="G449" i="30"/>
  <c r="G448" i="30"/>
  <c r="G447" i="30"/>
  <c r="G446" i="30"/>
  <c r="G444" i="30"/>
  <c r="G17" i="30"/>
  <c r="G16" i="30"/>
  <c r="G15" i="30"/>
  <c r="G14" i="30"/>
  <c r="G13" i="30"/>
  <c r="G12" i="30"/>
  <c r="G11" i="30"/>
  <c r="G10" i="30"/>
  <c r="G8" i="30"/>
  <c r="G7" i="30"/>
  <c r="G6" i="30"/>
  <c r="A6" i="30"/>
  <c r="A10" i="30" s="1"/>
  <c r="I814" i="14"/>
  <c r="I812" i="14"/>
  <c r="I808" i="14"/>
  <c r="I806" i="14"/>
  <c r="I802" i="14"/>
  <c r="I796" i="14"/>
  <c r="I794" i="14"/>
  <c r="I790" i="14"/>
  <c r="I788" i="14"/>
  <c r="I785" i="14"/>
  <c r="I783" i="14"/>
  <c r="I781" i="14"/>
  <c r="I777" i="14"/>
  <c r="I773" i="14"/>
  <c r="I766" i="14" s="1"/>
  <c r="I764" i="14"/>
  <c r="I762" i="14"/>
  <c r="I760" i="14"/>
  <c r="I758" i="14"/>
  <c r="I756" i="14"/>
  <c r="I672" i="14"/>
  <c r="I663" i="14"/>
  <c r="I659" i="14"/>
  <c r="I655" i="14"/>
  <c r="I653" i="14"/>
  <c r="I649" i="14"/>
  <c r="I647" i="14"/>
  <c r="I645" i="14"/>
  <c r="I642" i="14"/>
  <c r="I640" i="14"/>
  <c r="I638" i="14"/>
  <c r="I636" i="14"/>
  <c r="I631" i="14"/>
  <c r="I623" i="14"/>
  <c r="I618" i="14"/>
  <c r="I616" i="14"/>
  <c r="I614" i="14"/>
  <c r="I612" i="14"/>
  <c r="I610" i="14"/>
  <c r="I608" i="14"/>
  <c r="I525" i="14"/>
  <c r="I521" i="14"/>
  <c r="I516" i="14"/>
  <c r="I512" i="14"/>
  <c r="I508" i="14"/>
  <c r="I506" i="14"/>
  <c r="I502" i="14"/>
  <c r="I500" i="14"/>
  <c r="I498" i="14"/>
  <c r="I496" i="14"/>
  <c r="I494" i="14"/>
  <c r="I489" i="14"/>
  <c r="I481" i="14"/>
  <c r="I476" i="14"/>
  <c r="I474" i="14"/>
  <c r="I472" i="14"/>
  <c r="I470" i="14"/>
  <c r="I468" i="14"/>
  <c r="I466" i="14"/>
  <c r="I464" i="14"/>
  <c r="I382" i="14"/>
  <c r="I380" i="14"/>
  <c r="I378" i="14"/>
  <c r="I371" i="14"/>
  <c r="I367" i="14"/>
  <c r="I363" i="14"/>
  <c r="I361" i="14"/>
  <c r="I357" i="14"/>
  <c r="I355" i="14"/>
  <c r="I353" i="14"/>
  <c r="I351" i="14"/>
  <c r="I349" i="14"/>
  <c r="I347" i="14"/>
  <c r="I345" i="14"/>
  <c r="I343" i="14"/>
  <c r="I341" i="14"/>
  <c r="I339" i="14"/>
  <c r="I334" i="14"/>
  <c r="I326" i="14"/>
  <c r="I325" i="14"/>
  <c r="I320" i="14"/>
  <c r="I318" i="14"/>
  <c r="I316" i="14"/>
  <c r="I314" i="14"/>
  <c r="I312" i="14"/>
  <c r="I310" i="14"/>
  <c r="I308" i="14"/>
  <c r="I226" i="14"/>
  <c r="I219" i="14"/>
  <c r="I212" i="14"/>
  <c r="I210" i="14"/>
  <c r="I206" i="14"/>
  <c r="I204" i="14"/>
  <c r="I202" i="14"/>
  <c r="I200" i="14"/>
  <c r="I198" i="14"/>
  <c r="I193" i="14"/>
  <c r="I182" i="14"/>
  <c r="I180" i="14"/>
  <c r="I178" i="14"/>
  <c r="G441" i="30" l="1"/>
  <c r="G592" i="30"/>
  <c r="G970" i="30"/>
  <c r="G886" i="30"/>
  <c r="I386" i="14"/>
  <c r="I18" i="4" s="1"/>
  <c r="I230" i="14"/>
  <c r="I17" i="4" s="1"/>
  <c r="A14" i="30"/>
  <c r="I528" i="14"/>
  <c r="I530" i="14" s="1"/>
  <c r="I675" i="14"/>
  <c r="I677" i="14" s="1"/>
  <c r="I831" i="14"/>
  <c r="I21" i="4" s="1"/>
  <c r="G743" i="30"/>
  <c r="C436" i="30" l="1"/>
  <c r="G435" i="30"/>
  <c r="G431" i="30"/>
  <c r="G429" i="30"/>
  <c r="G428" i="30"/>
  <c r="G427" i="30"/>
  <c r="G425" i="30"/>
  <c r="G424" i="30"/>
  <c r="G423" i="30"/>
  <c r="G420" i="30"/>
  <c r="G416" i="30"/>
  <c r="G413" i="30"/>
  <c r="G412" i="30"/>
  <c r="G411" i="30"/>
  <c r="G410" i="30"/>
  <c r="G409" i="30"/>
  <c r="G408" i="30"/>
  <c r="G407" i="30"/>
  <c r="G406" i="30"/>
  <c r="G405" i="30"/>
  <c r="G403" i="30"/>
  <c r="G402" i="30"/>
  <c r="G401" i="30"/>
  <c r="G400" i="30"/>
  <c r="G399" i="30"/>
  <c r="G398" i="30"/>
  <c r="G397" i="30"/>
  <c r="G396" i="30"/>
  <c r="G395" i="30"/>
  <c r="G394" i="30"/>
  <c r="G393" i="30"/>
  <c r="G392" i="30"/>
  <c r="G391" i="30"/>
  <c r="G389" i="30"/>
  <c r="G388" i="30"/>
  <c r="G386" i="30"/>
  <c r="G385" i="30"/>
  <c r="G384" i="30"/>
  <c r="G383" i="30"/>
  <c r="G382" i="30"/>
  <c r="G381" i="30"/>
  <c r="G379" i="30"/>
  <c r="G378" i="30"/>
  <c r="G377" i="30"/>
  <c r="G376" i="30"/>
  <c r="G375" i="30"/>
  <c r="G374" i="30"/>
  <c r="G373" i="30"/>
  <c r="G372" i="30"/>
  <c r="G371" i="30"/>
  <c r="G370" i="30"/>
  <c r="G369" i="30"/>
  <c r="G368" i="30"/>
  <c r="G367" i="30"/>
  <c r="G366" i="30"/>
  <c r="G365" i="30"/>
  <c r="G364" i="30"/>
  <c r="G363" i="30"/>
  <c r="G362" i="30"/>
  <c r="G361" i="30"/>
  <c r="G360" i="30"/>
  <c r="G359" i="30"/>
  <c r="G358" i="30"/>
  <c r="G357" i="30"/>
  <c r="G356" i="30"/>
  <c r="G355" i="30"/>
  <c r="G354" i="30"/>
  <c r="G353" i="30"/>
  <c r="G352" i="30"/>
  <c r="G350" i="30"/>
  <c r="G349" i="30"/>
  <c r="G348" i="30"/>
  <c r="G347" i="30"/>
  <c r="G345" i="30"/>
  <c r="G344" i="30"/>
  <c r="G343" i="30"/>
  <c r="G341" i="30"/>
  <c r="G340" i="30"/>
  <c r="G339" i="30"/>
  <c r="G338" i="30"/>
  <c r="G337" i="30"/>
  <c r="G336" i="30"/>
  <c r="G335" i="30"/>
  <c r="G333" i="30"/>
  <c r="G332" i="30"/>
  <c r="G331" i="30"/>
  <c r="G330" i="30"/>
  <c r="G329" i="30"/>
  <c r="G328" i="30"/>
  <c r="G327" i="30"/>
  <c r="G326" i="30"/>
  <c r="G325" i="30"/>
  <c r="E323" i="30"/>
  <c r="G323" i="30" s="1"/>
  <c r="G322" i="30"/>
  <c r="G321" i="30"/>
  <c r="G320" i="30"/>
  <c r="G319" i="30"/>
  <c r="G317" i="30"/>
  <c r="G315" i="30"/>
  <c r="G312" i="30"/>
  <c r="G311" i="30"/>
  <c r="G310" i="30"/>
  <c r="G309" i="30"/>
  <c r="G308" i="30"/>
  <c r="G307" i="30"/>
  <c r="G306" i="30"/>
  <c r="G305" i="30"/>
  <c r="G304" i="30"/>
  <c r="G303" i="30"/>
  <c r="G302" i="30"/>
  <c r="G301" i="30"/>
  <c r="G300" i="30"/>
  <c r="G299" i="30"/>
  <c r="G298" i="30"/>
  <c r="G297" i="30"/>
  <c r="G296" i="30"/>
  <c r="G294" i="30"/>
  <c r="G293" i="30"/>
  <c r="G292" i="30"/>
  <c r="G291" i="30"/>
  <c r="G290" i="30"/>
  <c r="G288" i="30"/>
  <c r="G287" i="30"/>
  <c r="G285" i="30"/>
  <c r="G284" i="30"/>
  <c r="G282" i="30"/>
  <c r="G281" i="30"/>
  <c r="G280" i="30"/>
  <c r="G279" i="30"/>
  <c r="G278" i="30"/>
  <c r="G276" i="30"/>
  <c r="G274" i="30"/>
  <c r="G273" i="30"/>
  <c r="G272" i="30"/>
  <c r="G271" i="30"/>
  <c r="G268" i="30"/>
  <c r="G267" i="30"/>
  <c r="G266" i="30"/>
  <c r="G264" i="30"/>
  <c r="G263" i="30"/>
  <c r="G262" i="30"/>
  <c r="G260" i="30"/>
  <c r="G259" i="30"/>
  <c r="G258" i="30"/>
  <c r="G257" i="30"/>
  <c r="G256" i="30"/>
  <c r="G255" i="30"/>
  <c r="G254" i="30"/>
  <c r="G253" i="30"/>
  <c r="G252" i="30"/>
  <c r="G251" i="30"/>
  <c r="G250" i="30"/>
  <c r="G249" i="30"/>
  <c r="G247" i="30"/>
  <c r="G246" i="30"/>
  <c r="G245" i="30"/>
  <c r="G244" i="30"/>
  <c r="G243" i="30"/>
  <c r="G242" i="30"/>
  <c r="G239" i="30"/>
  <c r="G238" i="30"/>
  <c r="G237" i="30"/>
  <c r="G236" i="30"/>
  <c r="G234" i="30"/>
  <c r="G233" i="30"/>
  <c r="G231" i="30"/>
  <c r="G228" i="30"/>
  <c r="G227" i="30"/>
  <c r="G226" i="30"/>
  <c r="G225" i="30"/>
  <c r="G224" i="30"/>
  <c r="G223" i="30"/>
  <c r="G222" i="30"/>
  <c r="G221" i="30"/>
  <c r="G220" i="30"/>
  <c r="G219" i="30"/>
  <c r="G218" i="30"/>
  <c r="G217" i="30"/>
  <c r="G216" i="30"/>
  <c r="E215" i="30"/>
  <c r="G215" i="30" s="1"/>
  <c r="E214" i="30"/>
  <c r="G214" i="30" s="1"/>
  <c r="E213" i="30"/>
  <c r="G213" i="30" s="1"/>
  <c r="G212" i="30"/>
  <c r="G211" i="30"/>
  <c r="G210" i="30"/>
  <c r="G209" i="30"/>
  <c r="G207" i="30"/>
  <c r="G206" i="30"/>
  <c r="G205" i="30"/>
  <c r="G203" i="30"/>
  <c r="G200" i="30"/>
  <c r="G199" i="30"/>
  <c r="G198"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G168" i="30"/>
  <c r="G167" i="30"/>
  <c r="G166" i="30"/>
  <c r="G165" i="30"/>
  <c r="G164" i="30"/>
  <c r="G163" i="30"/>
  <c r="G162" i="30"/>
  <c r="G161" i="30"/>
  <c r="G160" i="30"/>
  <c r="G159" i="30"/>
  <c r="G158" i="30"/>
  <c r="G157" i="30"/>
  <c r="G156" i="30"/>
  <c r="G155" i="30"/>
  <c r="G154" i="30"/>
  <c r="G153" i="30"/>
  <c r="G152" i="30"/>
  <c r="G151" i="30"/>
  <c r="G150" i="30"/>
  <c r="G149" i="30"/>
  <c r="G148" i="30"/>
  <c r="G146" i="30"/>
  <c r="G144" i="30"/>
  <c r="G143" i="30"/>
  <c r="G142" i="30"/>
  <c r="G141" i="30"/>
  <c r="G140" i="30"/>
  <c r="G139" i="30"/>
  <c r="G138" i="30"/>
  <c r="G137" i="30"/>
  <c r="G136" i="30"/>
  <c r="G135" i="30"/>
  <c r="G134" i="30"/>
  <c r="G133" i="30"/>
  <c r="G132" i="30"/>
  <c r="G131" i="30"/>
  <c r="G130" i="30"/>
  <c r="G129" i="30"/>
  <c r="G128" i="30"/>
  <c r="G127" i="30"/>
  <c r="G126" i="30"/>
  <c r="G125" i="30"/>
  <c r="G124" i="30"/>
  <c r="G123" i="30"/>
  <c r="G122" i="30"/>
  <c r="G121" i="30"/>
  <c r="G120" i="30"/>
  <c r="G119" i="30"/>
  <c r="G118" i="30"/>
  <c r="G117" i="30"/>
  <c r="G116" i="30"/>
  <c r="G115" i="30"/>
  <c r="G114" i="30"/>
  <c r="G113" i="30"/>
  <c r="G112" i="30"/>
  <c r="G111" i="30"/>
  <c r="G110" i="30"/>
  <c r="G109" i="30"/>
  <c r="G108" i="30"/>
  <c r="G107" i="30"/>
  <c r="G106" i="30"/>
  <c r="G105" i="30"/>
  <c r="G103" i="30"/>
  <c r="G102" i="30"/>
  <c r="G101" i="30"/>
  <c r="G100" i="30"/>
  <c r="G99" i="30"/>
  <c r="G98" i="30"/>
  <c r="G97" i="30"/>
  <c r="G96" i="30"/>
  <c r="G95" i="30"/>
  <c r="G94" i="30"/>
  <c r="G93" i="30"/>
  <c r="G92" i="30"/>
  <c r="G90" i="30"/>
  <c r="G89" i="30"/>
  <c r="G88" i="30"/>
  <c r="G87" i="30"/>
  <c r="G86" i="30"/>
  <c r="G85" i="30"/>
  <c r="G84" i="30"/>
  <c r="G83" i="30"/>
  <c r="G82" i="30"/>
  <c r="G81" i="30"/>
  <c r="G80" i="30"/>
  <c r="G79" i="30"/>
  <c r="G78" i="30"/>
  <c r="G77" i="30"/>
  <c r="G76" i="30"/>
  <c r="G75" i="30"/>
  <c r="G74" i="30"/>
  <c r="G73" i="30"/>
  <c r="G72" i="30"/>
  <c r="G71" i="30"/>
  <c r="G70" i="30"/>
  <c r="G69" i="30"/>
  <c r="G67" i="30"/>
  <c r="G66" i="30"/>
  <c r="G65" i="30"/>
  <c r="G64" i="30"/>
  <c r="G63" i="30"/>
  <c r="G62" i="30"/>
  <c r="G60" i="30"/>
  <c r="G59" i="30"/>
  <c r="G58" i="30"/>
  <c r="G57" i="30"/>
  <c r="G56" i="30"/>
  <c r="G55" i="30"/>
  <c r="G52" i="30"/>
  <c r="G51" i="30"/>
  <c r="G50" i="30"/>
  <c r="G48" i="30"/>
  <c r="G47" i="30"/>
  <c r="G46" i="30"/>
  <c r="G44" i="30"/>
  <c r="G43" i="30"/>
  <c r="G40" i="30"/>
  <c r="G39" i="30"/>
  <c r="G36" i="30"/>
  <c r="G35" i="30"/>
  <c r="G33" i="30"/>
  <c r="G32" i="30"/>
  <c r="G31" i="30"/>
  <c r="G30" i="30"/>
  <c r="G28" i="30"/>
  <c r="G27" i="30"/>
  <c r="G24" i="30"/>
  <c r="G23" i="30"/>
  <c r="G19" i="30"/>
  <c r="A27" i="29"/>
  <c r="A28" i="29" s="1"/>
  <c r="A29" i="29" s="1"/>
  <c r="A30" i="29" s="1"/>
  <c r="A31" i="29" s="1"/>
  <c r="A32" i="29" s="1"/>
  <c r="A33" i="29" s="1"/>
  <c r="A34" i="29" s="1"/>
  <c r="A35" i="29" s="1"/>
  <c r="A36" i="29" s="1"/>
  <c r="G1" i="30" l="1"/>
  <c r="G20" i="29"/>
  <c r="G21" i="29" l="1"/>
  <c r="G23" i="29" s="1"/>
  <c r="I23" i="4"/>
  <c r="A18" i="30"/>
  <c r="A22" i="30" l="1"/>
  <c r="A26" i="30" s="1"/>
  <c r="A30" i="30" l="1"/>
  <c r="A34" i="30" l="1"/>
  <c r="A38" i="30"/>
  <c r="A42" i="30" l="1"/>
  <c r="A46" i="30" l="1"/>
  <c r="A50" i="30" l="1"/>
  <c r="A55" i="30" l="1"/>
  <c r="I399" i="1"/>
  <c r="G376" i="1"/>
  <c r="I376" i="1" s="1"/>
  <c r="I377" i="1"/>
  <c r="I397" i="1"/>
  <c r="I393" i="1"/>
  <c r="I391" i="1"/>
  <c r="I389" i="1"/>
  <c r="I314" i="1"/>
  <c r="I310" i="1"/>
  <c r="I306" i="1"/>
  <c r="A62" i="30" l="1"/>
  <c r="I78" i="14"/>
  <c r="I80" i="14"/>
  <c r="I83" i="14"/>
  <c r="I85" i="14"/>
  <c r="I90" i="14"/>
  <c r="I92" i="14"/>
  <c r="I94" i="14"/>
  <c r="A69" i="30" l="1"/>
  <c r="I100" i="14"/>
  <c r="I16" i="4" s="1"/>
  <c r="I465" i="1"/>
  <c r="G387" i="1"/>
  <c r="I387" i="1" s="1"/>
  <c r="I380" i="1"/>
  <c r="I305" i="1"/>
  <c r="I309" i="1"/>
  <c r="I313" i="1"/>
  <c r="I257" i="1"/>
  <c r="I116" i="1"/>
  <c r="I126" i="1"/>
  <c r="I124" i="1"/>
  <c r="I464" i="1"/>
  <c r="I463" i="1"/>
  <c r="I462" i="1"/>
  <c r="I461" i="1"/>
  <c r="I460" i="1"/>
  <c r="I457" i="1"/>
  <c r="A76" i="30" l="1"/>
  <c r="A87" i="30" s="1"/>
  <c r="A94" i="30" s="1"/>
  <c r="A100" i="30" s="1"/>
  <c r="A107" i="30" s="1"/>
  <c r="A114" i="30" s="1"/>
  <c r="A120" i="30" s="1"/>
  <c r="A126" i="30" s="1"/>
  <c r="A132" i="30" s="1"/>
  <c r="A138" i="30" s="1"/>
  <c r="A148" i="30" s="1"/>
  <c r="A158" i="30" s="1"/>
  <c r="A167" i="30" s="1"/>
  <c r="A174" i="30" s="1"/>
  <c r="A180" i="30" s="1"/>
  <c r="A188" i="30" s="1"/>
  <c r="A194" i="30" s="1"/>
  <c r="A202" i="30" s="1"/>
  <c r="A209" i="30" s="1"/>
  <c r="A217" i="30" s="1"/>
  <c r="A224" i="30" s="1"/>
  <c r="A230" i="30" s="1"/>
  <c r="A236" i="30" s="1"/>
  <c r="A242" i="30" s="1"/>
  <c r="A249" i="30" s="1"/>
  <c r="A253" i="30" s="1"/>
  <c r="A258" i="30" s="1"/>
  <c r="A262" i="30" s="1"/>
  <c r="A266" i="30" s="1"/>
  <c r="A271" i="30" s="1"/>
  <c r="A278" i="30" s="1"/>
  <c r="A284" i="30" s="1"/>
  <c r="A290" i="30" s="1"/>
  <c r="A296" i="30" s="1"/>
  <c r="A302" i="30" s="1"/>
  <c r="A308" i="30" s="1"/>
  <c r="A314" i="30" s="1"/>
  <c r="A319" i="30" s="1"/>
  <c r="A325" i="30" s="1"/>
  <c r="A330" i="30" s="1"/>
  <c r="A335" i="30" s="1"/>
  <c r="A339" i="30" s="1"/>
  <c r="A343" i="30" s="1"/>
  <c r="A347" i="30" s="1"/>
  <c r="A352" i="30" s="1"/>
  <c r="A362" i="30" s="1"/>
  <c r="A369" i="30" s="1"/>
  <c r="A375" i="30" s="1"/>
  <c r="A381" i="30" s="1"/>
  <c r="A388" i="30" s="1"/>
  <c r="A394" i="30" s="1"/>
  <c r="A400" i="30" s="1"/>
  <c r="A405" i="30" s="1"/>
  <c r="A410" i="30" s="1"/>
  <c r="A414" i="30" s="1"/>
  <c r="A418" i="30" s="1"/>
  <c r="A423" i="30" s="1"/>
  <c r="A427" i="30" s="1"/>
  <c r="A446" i="30" s="1"/>
  <c r="A452" i="30" s="1"/>
  <c r="A458" i="30" s="1"/>
  <c r="A464" i="30" s="1"/>
  <c r="A468" i="30" s="1"/>
  <c r="A473" i="30" s="1"/>
  <c r="A478" i="30" s="1"/>
  <c r="A482" i="30" s="1"/>
  <c r="A486" i="30" s="1"/>
  <c r="I321" i="1"/>
  <c r="I259" i="1"/>
  <c r="I198" i="1"/>
  <c r="I114" i="1"/>
  <c r="I312" i="1"/>
  <c r="I304" i="1"/>
  <c r="I203" i="1"/>
  <c r="I197" i="1"/>
  <c r="I196" i="1"/>
  <c r="A490" i="30" l="1"/>
  <c r="A495" i="30" s="1"/>
  <c r="I104" i="1"/>
  <c r="I386" i="1"/>
  <c r="I54" i="1"/>
  <c r="I98" i="1"/>
  <c r="I382" i="1"/>
  <c r="I384" i="1"/>
  <c r="I318" i="1"/>
  <c r="A503" i="30" l="1"/>
  <c r="A515" i="30" s="1"/>
  <c r="A524" i="30" s="1"/>
  <c r="A530" i="30" s="1"/>
  <c r="A537" i="30" s="1"/>
  <c r="A543" i="30" s="1"/>
  <c r="A552" i="30" s="1"/>
  <c r="A558" i="30" s="1"/>
  <c r="A564" i="30" s="1"/>
  <c r="A570" i="30" s="1"/>
  <c r="A574" i="30" s="1"/>
  <c r="A578" i="30" s="1"/>
  <c r="A582" i="30" s="1"/>
  <c r="A597" i="30" s="1"/>
  <c r="A603" i="30" s="1"/>
  <c r="A609" i="30" s="1"/>
  <c r="A615" i="30" s="1"/>
  <c r="A619" i="30" s="1"/>
  <c r="A624" i="30" s="1"/>
  <c r="A629" i="30" s="1"/>
  <c r="A633" i="30" s="1"/>
  <c r="A637" i="30" s="1"/>
  <c r="A641" i="30" s="1"/>
  <c r="A646" i="30" s="1"/>
  <c r="A654" i="30" s="1"/>
  <c r="A666" i="30" s="1"/>
  <c r="A675" i="30" s="1"/>
  <c r="A681" i="30" s="1"/>
  <c r="A687" i="30" s="1"/>
  <c r="A693" i="30" s="1"/>
  <c r="A699" i="30" s="1"/>
  <c r="A705" i="30" s="1"/>
  <c r="A709" i="30" s="1"/>
  <c r="A713" i="30" s="1"/>
  <c r="A717" i="30" s="1"/>
  <c r="A721" i="30" s="1"/>
  <c r="A725" i="30" s="1"/>
  <c r="A729" i="30" s="1"/>
  <c r="A733" i="30" s="1"/>
  <c r="A748" i="30" s="1"/>
  <c r="A754" i="30" s="1"/>
  <c r="A760" i="30" s="1"/>
  <c r="A766" i="30" s="1"/>
  <c r="A770" i="30" s="1"/>
  <c r="A775" i="30" s="1"/>
  <c r="A780" i="30" s="1"/>
  <c r="A784" i="30" s="1"/>
  <c r="A788" i="30" s="1"/>
  <c r="A792" i="30" s="1"/>
  <c r="A797" i="30" s="1"/>
  <c r="A805" i="30" s="1"/>
  <c r="A817" i="30" s="1"/>
  <c r="A826" i="30" s="1"/>
  <c r="A872" i="30" s="1"/>
  <c r="I316" i="1"/>
  <c r="I122" i="1"/>
  <c r="I100" i="1"/>
  <c r="I96" i="1"/>
  <c r="I510" i="1" l="1"/>
  <c r="I512" i="1" l="1"/>
  <c r="I511" i="1"/>
  <c r="I385" i="1"/>
  <c r="I383" i="1"/>
  <c r="I379" i="1"/>
  <c r="I311" i="1"/>
  <c r="I307" i="1"/>
  <c r="I201" i="1"/>
  <c r="I258" i="1"/>
  <c r="I253" i="1"/>
  <c r="I262" i="1" s="1"/>
  <c r="I195" i="1"/>
  <c r="I194" i="1"/>
  <c r="I193" i="1"/>
  <c r="I192" i="1"/>
  <c r="I191" i="1"/>
  <c r="I189" i="1"/>
  <c r="I102" i="1"/>
  <c r="I121" i="1"/>
  <c r="I120" i="1"/>
  <c r="I119" i="1"/>
  <c r="I118" i="1"/>
  <c r="I112" i="1"/>
  <c r="I111" i="1"/>
  <c r="I110" i="1"/>
  <c r="I106" i="1"/>
  <c r="I88" i="1"/>
  <c r="H261" i="1"/>
  <c r="I261" i="1" s="1"/>
  <c r="I89" i="1"/>
  <c r="I90" i="1"/>
  <c r="I91" i="1"/>
  <c r="I328" i="1"/>
  <c r="I308" i="1"/>
  <c r="I513" i="1" l="1"/>
  <c r="I517" i="1" s="1"/>
  <c r="I519" i="1" s="1"/>
  <c r="I9" i="4" l="1" a="1"/>
  <c r="A838" i="30"/>
  <c r="A844" i="30"/>
  <c r="A850" i="30" l="1"/>
  <c r="A856" i="30" l="1"/>
  <c r="A860" i="30" l="1"/>
  <c r="A864" i="30" l="1"/>
  <c r="A868" i="30" l="1"/>
  <c r="A891" i="30"/>
  <c r="A876" i="30"/>
  <c r="A903" i="30" l="1"/>
  <c r="A897" i="30"/>
  <c r="A909" i="30" l="1"/>
  <c r="A913" i="30" l="1"/>
  <c r="A918" i="30" s="1"/>
  <c r="A923" i="30" s="1"/>
  <c r="A927" i="30" s="1"/>
  <c r="A931" i="30" s="1"/>
  <c r="A935" i="30" s="1"/>
  <c r="A940" i="30" s="1"/>
  <c r="A948" i="30" s="1"/>
  <c r="A952" i="30" s="1"/>
  <c r="A956" i="30" s="1"/>
  <c r="A960" i="30" s="1"/>
  <c r="A975" i="30" s="1"/>
  <c r="A981" i="30" s="1"/>
  <c r="A987" i="30" s="1"/>
  <c r="A993" i="30" s="1"/>
  <c r="A997" i="30" s="1"/>
  <c r="A1002" i="30" s="1"/>
  <c r="A1007" i="30" s="1"/>
  <c r="A1011" i="30" s="1"/>
  <c r="A1015" i="30" s="1"/>
  <c r="A1019" i="30" s="1"/>
  <c r="A1024" i="30" s="1"/>
  <c r="A1032" i="30" s="1"/>
  <c r="A1044" i="30" s="1"/>
  <c r="A1059" i="30" s="1"/>
  <c r="A1065" i="30" s="1"/>
  <c r="A1072" i="30" s="1"/>
  <c r="A1078" i="30" s="1"/>
  <c r="A1087" i="30" s="1"/>
  <c r="A1093" i="30" s="1"/>
  <c r="A1099" i="30" s="1"/>
  <c r="A1105" i="30" s="1"/>
  <c r="A1111" i="30" s="1"/>
  <c r="A1115" i="30" s="1"/>
  <c r="A1119" i="30" s="1"/>
  <c r="A1123" i="30" s="1"/>
  <c r="A1127" i="30" s="1"/>
  <c r="A1131" i="30" s="1"/>
  <c r="I14" i="4"/>
  <c r="I13" i="4"/>
  <c r="I12" i="4"/>
  <c r="I11" i="4"/>
  <c r="I10" i="4"/>
  <c r="I9" i="4"/>
  <c r="I27" i="4" s="1"/>
  <c r="I28" i="4" s="1"/>
  <c r="I30"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Avtor</author>
  </authors>
  <commentList>
    <comment ref="G88" authorId="0" shapeId="0" xr:uid="{8E425473-AEED-4789-82C8-B98DEB4883C7}">
      <text>
        <r>
          <rPr>
            <b/>
            <sz val="9"/>
            <color indexed="81"/>
            <rFont val="Segoe UI"/>
            <family val="2"/>
            <charset val="238"/>
          </rPr>
          <t>Avtor:</t>
        </r>
        <r>
          <rPr>
            <sz val="9"/>
            <color indexed="81"/>
            <rFont val="Segoe UI"/>
            <family val="2"/>
            <charset val="238"/>
          </rPr>
          <t xml:space="preserve">
Potrebna količina</t>
        </r>
      </text>
    </comment>
    <comment ref="C96" authorId="0" shapeId="0" xr:uid="{A3F93F19-5495-4167-97B7-27438F6998A0}">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96" authorId="0" shapeId="0" xr:uid="{A062D32F-23CC-43E1-BEB7-9AA451660059}">
      <text>
        <r>
          <rPr>
            <b/>
            <sz val="9"/>
            <color indexed="81"/>
            <rFont val="Segoe UI"/>
            <family val="2"/>
            <charset val="238"/>
          </rPr>
          <t>Avtor:</t>
        </r>
        <r>
          <rPr>
            <sz val="9"/>
            <color indexed="81"/>
            <rFont val="Segoe UI"/>
            <family val="2"/>
            <charset val="238"/>
          </rPr>
          <t xml:space="preserve">
1N in 2N</t>
        </r>
      </text>
    </comment>
    <comment ref="G98" authorId="0" shapeId="0" xr:uid="{FA0861F4-05F2-482F-A686-A00860AAD319}">
      <text>
        <r>
          <rPr>
            <b/>
            <sz val="9"/>
            <color indexed="81"/>
            <rFont val="Segoe UI"/>
            <family val="2"/>
            <charset val="238"/>
          </rPr>
          <t>Avtor:</t>
        </r>
        <r>
          <rPr>
            <sz val="9"/>
            <color indexed="81"/>
            <rFont val="Segoe UI"/>
            <family val="2"/>
            <charset val="238"/>
          </rPr>
          <t xml:space="preserve">
1N</t>
        </r>
      </text>
    </comment>
    <comment ref="C108" authorId="0" shapeId="0" xr:uid="{29A9E306-DA16-4750-9E1A-1ED1F2D1CFD8}">
      <text>
        <r>
          <rPr>
            <b/>
            <sz val="9"/>
            <color indexed="81"/>
            <rFont val="Segoe UI"/>
            <family val="2"/>
            <charset val="238"/>
          </rPr>
          <t>Avtor:</t>
        </r>
        <r>
          <rPr>
            <sz val="9"/>
            <color indexed="81"/>
            <rFont val="Segoe UI"/>
            <family val="2"/>
            <charset val="238"/>
          </rPr>
          <t xml:space="preserve">
So utori sploh potrebni?</t>
        </r>
      </text>
    </comment>
    <comment ref="C114" authorId="0" shapeId="0" xr:uid="{3258DBE9-26A8-401B-B7DF-AE013021F922}">
      <text>
        <r>
          <rPr>
            <b/>
            <sz val="9"/>
            <color indexed="81"/>
            <rFont val="Segoe UI"/>
            <family val="2"/>
            <charset val="238"/>
          </rPr>
          <t>Avtor:</t>
        </r>
        <r>
          <rPr>
            <sz val="9"/>
            <color indexed="81"/>
            <rFont val="Segoe UI"/>
            <family val="2"/>
            <charset val="238"/>
          </rPr>
          <t xml:space="preserve">
So utori sploh potrebni?</t>
        </r>
      </text>
    </comment>
    <comment ref="C122" authorId="0" shapeId="0" xr:uid="{AB297353-4105-4FAD-A146-6E735ADCF428}">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91" authorId="0" shapeId="0" xr:uid="{ED171787-2BBF-4467-89BC-E3A493E75492}">
      <text>
        <r>
          <rPr>
            <b/>
            <sz val="9"/>
            <color indexed="81"/>
            <rFont val="Segoe UI"/>
            <family val="2"/>
            <charset val="238"/>
          </rPr>
          <t>Avtor:</t>
        </r>
        <r>
          <rPr>
            <sz val="9"/>
            <color indexed="81"/>
            <rFont val="Segoe UI"/>
            <family val="2"/>
            <charset val="238"/>
          </rPr>
          <t xml:space="preserve">
Povzeto po Elektro Ivančna Gorica</t>
        </r>
      </text>
    </comment>
    <comment ref="C193" authorId="0" shapeId="0" xr:uid="{70C8A6D7-43D1-481C-BC2D-0032DFB9EDB4}">
      <text>
        <r>
          <rPr>
            <b/>
            <sz val="9"/>
            <color indexed="81"/>
            <rFont val="Segoe UI"/>
            <family val="2"/>
            <charset val="238"/>
          </rPr>
          <t>Avtor:</t>
        </r>
        <r>
          <rPr>
            <sz val="9"/>
            <color indexed="81"/>
            <rFont val="Segoe UI"/>
            <family val="2"/>
            <charset val="238"/>
          </rPr>
          <t xml:space="preserve">
Glede na to, ali bodo potrebni utori ali ne</t>
        </r>
      </text>
    </comment>
    <comment ref="C253" authorId="0" shapeId="0" xr:uid="{C282FA93-866B-4DFF-8FDA-7D543D09004F}">
      <text>
        <r>
          <rPr>
            <b/>
            <sz val="9"/>
            <color indexed="81"/>
            <rFont val="Segoe UI"/>
            <family val="2"/>
            <charset val="238"/>
          </rPr>
          <t>Avtor:</t>
        </r>
        <r>
          <rPr>
            <sz val="9"/>
            <color indexed="81"/>
            <rFont val="Segoe UI"/>
            <family val="2"/>
            <charset val="238"/>
          </rPr>
          <t xml:space="preserve">
Preveri opis.
Preveri višine kaksade v prerezu.</t>
        </r>
      </text>
    </comment>
    <comment ref="H253" authorId="0" shapeId="0" xr:uid="{68524E24-9F7F-4DCD-BCFA-E778F5A565C8}">
      <text>
        <r>
          <rPr>
            <b/>
            <sz val="9"/>
            <color indexed="81"/>
            <rFont val="Segoe UI"/>
            <family val="2"/>
            <charset val="238"/>
          </rPr>
          <t>Avtor:</t>
        </r>
        <r>
          <rPr>
            <sz val="9"/>
            <color indexed="81"/>
            <rFont val="Segoe UI"/>
            <family val="2"/>
            <charset val="238"/>
          </rPr>
          <t xml:space="preserve">
ChatGPT, dobavitelj TehnoLes d.o.o.</t>
        </r>
      </text>
    </comment>
    <comment ref="H255" authorId="0" shapeId="0" xr:uid="{A2E78AF5-02A7-447C-B07C-988588DF1071}">
      <text>
        <r>
          <rPr>
            <b/>
            <sz val="9"/>
            <color indexed="81"/>
            <rFont val="Segoe UI"/>
            <family val="2"/>
            <charset val="238"/>
          </rPr>
          <t>Avtor:</t>
        </r>
        <r>
          <rPr>
            <sz val="9"/>
            <color indexed="81"/>
            <rFont val="Segoe UI"/>
            <family val="2"/>
            <charset val="238"/>
          </rPr>
          <t xml:space="preserve">
ChatGPT, dobavitelj TehnoLes d.o.o.</t>
        </r>
      </text>
    </comment>
    <comment ref="H259" authorId="0" shapeId="0" xr:uid="{F4B674F7-5931-4AC3-8B9E-13CCDEFC2FAE}">
      <text>
        <r>
          <rPr>
            <b/>
            <sz val="9"/>
            <color indexed="81"/>
            <rFont val="Segoe UI"/>
            <family val="2"/>
            <charset val="238"/>
          </rPr>
          <t>Avtor:</t>
        </r>
        <r>
          <rPr>
            <sz val="9"/>
            <color indexed="81"/>
            <rFont val="Segoe UI"/>
            <family val="2"/>
            <charset val="238"/>
          </rPr>
          <t xml:space="preserve">
ChatGPT, dobavitelj TehnoLes d.o.o.</t>
        </r>
      </text>
    </comment>
    <comment ref="C308" authorId="0" shapeId="0" xr:uid="{E7B7B544-65CC-46A6-B45C-E21569E4CBFD}">
      <text>
        <r>
          <rPr>
            <b/>
            <sz val="9"/>
            <color indexed="81"/>
            <rFont val="Segoe UI"/>
            <family val="2"/>
            <charset val="238"/>
          </rPr>
          <t>Avtor:</t>
        </r>
        <r>
          <rPr>
            <sz val="9"/>
            <color indexed="81"/>
            <rFont val="Segoe UI"/>
            <family val="2"/>
            <charset val="238"/>
          </rPr>
          <t xml:space="preserve">
Barva hodnika + barva sanitarij?</t>
        </r>
      </text>
    </comment>
    <comment ref="G316" authorId="0" shapeId="0" xr:uid="{F0C98208-3FCB-4496-83F7-98570E9ED189}">
      <text>
        <r>
          <rPr>
            <b/>
            <sz val="9"/>
            <color indexed="81"/>
            <rFont val="Segoe UI"/>
            <family val="2"/>
            <charset val="238"/>
          </rPr>
          <t>Avtor:</t>
        </r>
        <r>
          <rPr>
            <sz val="9"/>
            <color indexed="81"/>
            <rFont val="Segoe UI"/>
            <family val="2"/>
            <charset val="238"/>
          </rPr>
          <t xml:space="preserve">
Cena izračunana glede na dolžino držala.</t>
        </r>
      </text>
    </comment>
    <comment ref="H316" authorId="0" shapeId="0" xr:uid="{D9AA3B8B-2C48-4B01-8520-0D4D87A3D36A}">
      <text>
        <r>
          <rPr>
            <b/>
            <sz val="9"/>
            <color indexed="81"/>
            <rFont val="Segoe UI"/>
            <family val="2"/>
            <charset val="238"/>
          </rPr>
          <t>Avtor:</t>
        </r>
        <r>
          <rPr>
            <sz val="9"/>
            <color indexed="81"/>
            <rFont val="Segoe UI"/>
            <family val="2"/>
            <charset val="238"/>
          </rPr>
          <t xml:space="preserve">
ChatGPT</t>
        </r>
      </text>
    </comment>
    <comment ref="G318" authorId="0" shapeId="0" xr:uid="{38D5EE0C-48B2-4219-9C8C-E4CF0FA7B4C9}">
      <text>
        <r>
          <rPr>
            <b/>
            <sz val="9"/>
            <color indexed="81"/>
            <rFont val="Segoe UI"/>
            <family val="2"/>
            <charset val="238"/>
          </rPr>
          <t>Avtor:</t>
        </r>
        <r>
          <rPr>
            <sz val="9"/>
            <color indexed="81"/>
            <rFont val="Segoe UI"/>
            <family val="2"/>
            <charset val="238"/>
          </rPr>
          <t xml:space="preserve">
Cena izračunana glede na dolžino ograje.</t>
        </r>
      </text>
    </comment>
    <comment ref="H318" authorId="0" shapeId="0" xr:uid="{A75CFE26-2FB9-4AC0-8185-54C87D35333C}">
      <text>
        <r>
          <rPr>
            <b/>
            <sz val="9"/>
            <color indexed="81"/>
            <rFont val="Segoe UI"/>
            <family val="2"/>
            <charset val="238"/>
          </rPr>
          <t>Avtor:</t>
        </r>
        <r>
          <rPr>
            <sz val="9"/>
            <color indexed="81"/>
            <rFont val="Segoe UI"/>
            <family val="2"/>
            <charset val="238"/>
          </rPr>
          <t xml:space="preserve">
ChatGPT</t>
        </r>
      </text>
    </comment>
    <comment ref="G321" authorId="0" shapeId="0" xr:uid="{59E103A2-CF30-4A34-888E-63AAC9B32AFD}">
      <text>
        <r>
          <rPr>
            <b/>
            <sz val="9"/>
            <color indexed="81"/>
            <rFont val="Segoe UI"/>
            <family val="2"/>
            <charset val="238"/>
          </rPr>
          <t>Avtor:</t>
        </r>
        <r>
          <rPr>
            <sz val="9"/>
            <color indexed="81"/>
            <rFont val="Segoe UI"/>
            <family val="2"/>
            <charset val="238"/>
          </rPr>
          <t xml:space="preserve">
Cena izračunana glede na dolžino ograje.</t>
        </r>
      </text>
    </comment>
    <comment ref="H321" authorId="0" shapeId="0" xr:uid="{7D8E18A1-9AC3-44E5-95A9-59EA22BDC588}">
      <text>
        <r>
          <rPr>
            <b/>
            <sz val="9"/>
            <color indexed="81"/>
            <rFont val="Segoe UI"/>
            <family val="2"/>
            <charset val="238"/>
          </rPr>
          <t>Avtor:</t>
        </r>
        <r>
          <rPr>
            <sz val="9"/>
            <color indexed="81"/>
            <rFont val="Segoe UI"/>
            <family val="2"/>
            <charset val="238"/>
          </rPr>
          <t xml:space="preserve">
ChatGPT</t>
        </r>
      </text>
    </comment>
    <comment ref="H376" authorId="0" shapeId="0" xr:uid="{5185B8B7-F893-467D-B761-638A4D001F35}">
      <text>
        <r>
          <rPr>
            <b/>
            <sz val="9"/>
            <color indexed="81"/>
            <rFont val="Segoe UI"/>
            <family val="2"/>
            <charset val="238"/>
          </rPr>
          <t>Avtor:</t>
        </r>
        <r>
          <rPr>
            <sz val="9"/>
            <color indexed="81"/>
            <rFont val="Segoe UI"/>
            <family val="2"/>
            <charset val="238"/>
          </rPr>
          <t xml:space="preserve">
Preveriti ceno pri ponudniku! (napisana cena po ChatGPT)</t>
        </r>
      </text>
    </comment>
    <comment ref="H377" authorId="0" shapeId="0" xr:uid="{41A24A97-3CF1-4FBC-A6D1-6072BB16F5FC}">
      <text>
        <r>
          <rPr>
            <b/>
            <sz val="9"/>
            <color indexed="81"/>
            <rFont val="Segoe UI"/>
            <family val="2"/>
            <charset val="238"/>
          </rPr>
          <t>Avtor:</t>
        </r>
        <r>
          <rPr>
            <sz val="9"/>
            <color indexed="81"/>
            <rFont val="Segoe UI"/>
            <family val="2"/>
            <charset val="238"/>
          </rPr>
          <t xml:space="preserve">
Preveriti ceno pri ponudniku! (napisana cena po ChatGPT)</t>
        </r>
      </text>
    </comment>
    <comment ref="C379" authorId="0" shapeId="0" xr:uid="{5006C869-AD2A-4349-AD5A-C373DF0E609A}">
      <text>
        <r>
          <rPr>
            <b/>
            <sz val="9"/>
            <color indexed="81"/>
            <rFont val="Segoe UI"/>
            <family val="2"/>
            <charset val="238"/>
          </rPr>
          <t>Avtor:</t>
        </r>
        <r>
          <rPr>
            <sz val="9"/>
            <color indexed="81"/>
            <rFont val="Segoe UI"/>
            <family val="2"/>
            <charset val="238"/>
          </rPr>
          <t xml:space="preserve">
kakšen bo tlak v hodniku in kakšen v stranišču?</t>
        </r>
      </text>
    </comment>
    <comment ref="H379" authorId="0" shapeId="0" xr:uid="{F6731928-44E6-4CBB-8FFB-6555FDA3011A}">
      <text>
        <r>
          <rPr>
            <b/>
            <sz val="9"/>
            <color indexed="81"/>
            <rFont val="Segoe UI"/>
            <family val="2"/>
            <charset val="238"/>
          </rPr>
          <t>Avtor:</t>
        </r>
        <r>
          <rPr>
            <sz val="9"/>
            <color indexed="81"/>
            <rFont val="Segoe UI"/>
            <family val="2"/>
            <charset val="238"/>
          </rPr>
          <t xml:space="preserve">
Preveriti ceno pri ponudniku! (napisana cena po ChatGPT)</t>
        </r>
      </text>
    </comment>
    <comment ref="H380" authorId="0" shapeId="0" xr:uid="{9FEF5C84-1DAD-4C0E-B884-576E5E2B1252}">
      <text>
        <r>
          <rPr>
            <b/>
            <sz val="9"/>
            <color indexed="81"/>
            <rFont val="Segoe UI"/>
            <family val="2"/>
            <charset val="238"/>
          </rPr>
          <t>Avtor:</t>
        </r>
        <r>
          <rPr>
            <sz val="9"/>
            <color indexed="81"/>
            <rFont val="Segoe UI"/>
            <family val="2"/>
            <charset val="238"/>
          </rPr>
          <t xml:space="preserve">
Preveriti ceno pri ponudniku! (napisana cena po ChatGPT)</t>
        </r>
      </text>
    </comment>
    <comment ref="H381" authorId="0" shapeId="0" xr:uid="{EE3A6A3B-089F-490C-BF8B-DA687324CBC5}">
      <text>
        <r>
          <rPr>
            <b/>
            <sz val="9"/>
            <color indexed="81"/>
            <rFont val="Segoe UI"/>
            <family val="2"/>
            <charset val="238"/>
          </rPr>
          <t>Avtor:</t>
        </r>
        <r>
          <rPr>
            <sz val="9"/>
            <color indexed="81"/>
            <rFont val="Segoe UI"/>
            <family val="2"/>
            <charset val="238"/>
          </rPr>
          <t xml:space="preserve">
Preveriti ceno pri ponudniku! (napisana cena po ChatGPT)</t>
        </r>
      </text>
    </comment>
    <comment ref="H382" authorId="0" shapeId="0" xr:uid="{0900E7B4-5856-4F3E-B9A5-91A2DC52D326}">
      <text>
        <r>
          <rPr>
            <b/>
            <sz val="9"/>
            <color indexed="81"/>
            <rFont val="Segoe UI"/>
            <family val="2"/>
            <charset val="238"/>
          </rPr>
          <t>Avtor:</t>
        </r>
        <r>
          <rPr>
            <sz val="9"/>
            <color indexed="81"/>
            <rFont val="Segoe UI"/>
            <family val="2"/>
            <charset val="238"/>
          </rPr>
          <t xml:space="preserve">
Preveriti cene pri ponudniku! (cena po ChatGPT)</t>
        </r>
      </text>
    </comment>
    <comment ref="C384" authorId="0" shapeId="0" xr:uid="{AAB78EDE-D6A8-442F-A2BE-54EA6079991E}">
      <text>
        <r>
          <rPr>
            <b/>
            <sz val="9"/>
            <color indexed="81"/>
            <rFont val="Segoe UI"/>
            <family val="2"/>
            <charset val="238"/>
          </rPr>
          <t>Avtor:</t>
        </r>
        <r>
          <rPr>
            <sz val="9"/>
            <color indexed="81"/>
            <rFont val="Segoe UI"/>
            <family val="2"/>
            <charset val="238"/>
          </rPr>
          <t xml:space="preserve">
za 80 stopnic</t>
        </r>
      </text>
    </comment>
    <comment ref="C511" authorId="0" shapeId="0" xr:uid="{238F2C36-94D4-4E67-A49B-1F44F2556605}">
      <text>
        <r>
          <rPr>
            <b/>
            <sz val="9"/>
            <color indexed="81"/>
            <rFont val="Segoe UI"/>
            <family val="2"/>
            <charset val="238"/>
          </rPr>
          <t>Avtor:</t>
        </r>
        <r>
          <rPr>
            <sz val="9"/>
            <color indexed="81"/>
            <rFont val="Segoe UI"/>
            <family val="2"/>
            <charset val="238"/>
          </rPr>
          <t xml:space="preserve">
Računano 1 na vsako etažo.</t>
        </r>
      </text>
    </comment>
    <comment ref="G607" authorId="0" shapeId="0" xr:uid="{96962870-1440-4943-9CEE-7A5EF7C06CBB}">
      <text>
        <r>
          <rPr>
            <b/>
            <sz val="9"/>
            <color indexed="81"/>
            <rFont val="Segoe UI"/>
            <family val="2"/>
            <charset val="238"/>
          </rPr>
          <t>Avtor:</t>
        </r>
        <r>
          <rPr>
            <sz val="9"/>
            <color indexed="81"/>
            <rFont val="Segoe UI"/>
            <family val="2"/>
            <charset val="238"/>
          </rPr>
          <t xml:space="preserve">
Potrebna količina</t>
        </r>
      </text>
    </comment>
    <comment ref="C613" authorId="0" shapeId="0" xr:uid="{440DA0EC-1170-4157-A3B3-B57B407D95BD}">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613" authorId="0" shapeId="0" xr:uid="{CE095F1A-DAD7-4393-8B9E-025CCE2808D6}">
      <text>
        <r>
          <rPr>
            <b/>
            <sz val="9"/>
            <color indexed="81"/>
            <rFont val="Segoe UI"/>
            <family val="2"/>
            <charset val="238"/>
          </rPr>
          <t>Avtor:</t>
        </r>
        <r>
          <rPr>
            <sz val="9"/>
            <color indexed="81"/>
            <rFont val="Segoe UI"/>
            <family val="2"/>
            <charset val="238"/>
          </rPr>
          <t xml:space="preserve">
1N in 2N</t>
        </r>
      </text>
    </comment>
    <comment ref="C619" authorId="0" shapeId="0" xr:uid="{639F0CC2-6292-4A13-96E1-E0082A22F350}">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623" authorId="0" shapeId="0" xr:uid="{04E1C58C-31AE-48FE-90FC-431F82B1A89F}">
      <text>
        <r>
          <rPr>
            <b/>
            <sz val="9"/>
            <color indexed="81"/>
            <rFont val="Segoe UI"/>
            <family val="2"/>
            <charset val="238"/>
          </rPr>
          <t>Avtor:</t>
        </r>
        <r>
          <rPr>
            <sz val="9"/>
            <color indexed="81"/>
            <rFont val="Segoe UI"/>
            <family val="2"/>
            <charset val="238"/>
          </rPr>
          <t xml:space="preserve">
So utori sploh potrebni?</t>
        </r>
      </text>
    </comment>
    <comment ref="C688" authorId="0" shapeId="0" xr:uid="{34FC9CCF-5148-4156-B043-54682F8053BB}">
      <text>
        <r>
          <rPr>
            <b/>
            <sz val="9"/>
            <color indexed="81"/>
            <rFont val="Segoe UI"/>
            <family val="2"/>
            <charset val="238"/>
          </rPr>
          <t>Avtor:</t>
        </r>
        <r>
          <rPr>
            <sz val="9"/>
            <color indexed="81"/>
            <rFont val="Segoe UI"/>
            <family val="2"/>
            <charset val="238"/>
          </rPr>
          <t xml:space="preserve">
Povzeto po Elektro Ivančna Gorica</t>
        </r>
      </text>
    </comment>
    <comment ref="C690" authorId="0" shapeId="0" xr:uid="{60F678DC-81E9-4581-9D26-60381431DBFA}">
      <text>
        <r>
          <rPr>
            <b/>
            <sz val="9"/>
            <color indexed="81"/>
            <rFont val="Segoe UI"/>
            <family val="2"/>
            <charset val="238"/>
          </rPr>
          <t>Avtor:</t>
        </r>
        <r>
          <rPr>
            <sz val="9"/>
            <color indexed="81"/>
            <rFont val="Segoe UI"/>
            <family val="2"/>
            <charset val="238"/>
          </rPr>
          <t xml:space="preserve">
Glede na to, ali bodo potrebni utori ali ne</t>
        </r>
      </text>
    </comment>
    <comment ref="H744" authorId="0" shapeId="0" xr:uid="{D91240EC-E64E-42F8-9FCF-F929A5357D9C}">
      <text>
        <r>
          <rPr>
            <b/>
            <sz val="9"/>
            <color indexed="81"/>
            <rFont val="Segoe UI"/>
            <family val="2"/>
            <charset val="238"/>
          </rPr>
          <t>Avtor:</t>
        </r>
        <r>
          <rPr>
            <sz val="9"/>
            <color indexed="81"/>
            <rFont val="Segoe UI"/>
            <family val="2"/>
            <charset val="238"/>
          </rPr>
          <t xml:space="preserve">
ChatGPT, dobavitelj TehnoLes d.o.o.</t>
        </r>
      </text>
    </comment>
    <comment ref="C788" authorId="0" shapeId="0" xr:uid="{19710687-4E25-4757-A318-1735EF8807EB}">
      <text>
        <r>
          <rPr>
            <b/>
            <sz val="9"/>
            <color indexed="81"/>
            <rFont val="Segoe UI"/>
            <family val="2"/>
            <charset val="238"/>
          </rPr>
          <t>Avtor:</t>
        </r>
        <r>
          <rPr>
            <sz val="9"/>
            <color indexed="81"/>
            <rFont val="Segoe UI"/>
            <family val="2"/>
            <charset val="238"/>
          </rPr>
          <t xml:space="preserve">
Barva hodnika + barva sanitarij?</t>
        </r>
      </text>
    </comment>
    <comment ref="C790" authorId="0" shapeId="0" xr:uid="{A6089950-DB9B-4157-BB3A-4B13EEF3A390}">
      <text>
        <r>
          <rPr>
            <b/>
            <sz val="9"/>
            <color indexed="81"/>
            <rFont val="Segoe UI"/>
            <family val="2"/>
            <charset val="238"/>
          </rPr>
          <t>Avtor:</t>
        </r>
        <r>
          <rPr>
            <sz val="9"/>
            <color indexed="81"/>
            <rFont val="Segoe UI"/>
            <family val="2"/>
            <charset val="238"/>
          </rPr>
          <t xml:space="preserve">
Barva hodnika + barva sanitarij?</t>
        </r>
      </text>
    </comment>
    <comment ref="C842" authorId="0" shapeId="0" xr:uid="{82C50B9B-E082-4E1F-85DF-27F7CC5B0FE9}">
      <text>
        <r>
          <rPr>
            <b/>
            <sz val="9"/>
            <color indexed="81"/>
            <rFont val="Segoe UI"/>
            <family val="2"/>
            <charset val="238"/>
          </rPr>
          <t>Avtor:</t>
        </r>
        <r>
          <rPr>
            <sz val="9"/>
            <color indexed="81"/>
            <rFont val="Segoe UI"/>
            <family val="2"/>
            <charset val="238"/>
          </rPr>
          <t xml:space="preserve">
kakšen bo tlak v hodniku in kakšen v stranišču?</t>
        </r>
      </text>
    </comment>
    <comment ref="H842" authorId="0" shapeId="0" xr:uid="{06328D5E-CD65-412B-8622-0400D1D0FCD5}">
      <text>
        <r>
          <rPr>
            <b/>
            <sz val="9"/>
            <color indexed="81"/>
            <rFont val="Segoe UI"/>
            <family val="2"/>
            <charset val="238"/>
          </rPr>
          <t>Avtor:</t>
        </r>
        <r>
          <rPr>
            <sz val="9"/>
            <color indexed="81"/>
            <rFont val="Segoe UI"/>
            <family val="2"/>
            <charset val="238"/>
          </rPr>
          <t xml:space="preserve">
Preveriti ceno pri ponudniku! (napisana cena po ChatGPT)</t>
        </r>
      </text>
    </comment>
    <comment ref="C887" authorId="0" shapeId="0" xr:uid="{67DC71CF-E439-4A64-84B5-F2BA25BCCE37}">
      <text>
        <r>
          <rPr>
            <b/>
            <sz val="9"/>
            <color indexed="81"/>
            <rFont val="Segoe UI"/>
            <family val="2"/>
            <charset val="238"/>
          </rPr>
          <t>Avtor:</t>
        </r>
        <r>
          <rPr>
            <sz val="9"/>
            <color indexed="81"/>
            <rFont val="Segoe UI"/>
            <family val="2"/>
            <charset val="238"/>
          </rPr>
          <t xml:space="preserve">
Računano 1 na vsako etažo.</t>
        </r>
      </text>
    </comment>
    <comment ref="C889" authorId="0" shapeId="0" xr:uid="{02439A36-6E95-4503-81FB-FD3D80E01627}">
      <text>
        <r>
          <rPr>
            <b/>
            <sz val="9"/>
            <color indexed="81"/>
            <rFont val="Segoe UI"/>
            <family val="2"/>
            <charset val="238"/>
          </rPr>
          <t>Avtor:</t>
        </r>
        <r>
          <rPr>
            <sz val="9"/>
            <color indexed="81"/>
            <rFont val="Segoe UI"/>
            <family val="2"/>
            <charset val="238"/>
          </rPr>
          <t xml:space="preserve">
Računano 1 na vsako etažo.</t>
        </r>
      </text>
    </comment>
    <comment ref="C893" authorId="0" shapeId="0" xr:uid="{49CE3315-7E00-4323-8249-1CA416F5E16D}">
      <text>
        <r>
          <rPr>
            <b/>
            <sz val="9"/>
            <color indexed="81"/>
            <rFont val="Segoe UI"/>
            <family val="2"/>
            <charset val="238"/>
          </rPr>
          <t>Avtor:</t>
        </r>
        <r>
          <rPr>
            <sz val="9"/>
            <color indexed="81"/>
            <rFont val="Segoe UI"/>
            <family val="2"/>
            <charset val="238"/>
          </rPr>
          <t xml:space="preserve">
Računano 1 na vsako etažo.</t>
        </r>
      </text>
    </comment>
    <comment ref="G988" authorId="0" shapeId="0" xr:uid="{DE9B746B-8BD7-466C-ABD3-01106BFACC6D}">
      <text>
        <r>
          <rPr>
            <b/>
            <sz val="9"/>
            <color indexed="81"/>
            <rFont val="Segoe UI"/>
            <family val="2"/>
            <charset val="238"/>
          </rPr>
          <t>Avtor:</t>
        </r>
        <r>
          <rPr>
            <sz val="9"/>
            <color indexed="81"/>
            <rFont val="Segoe UI"/>
            <family val="2"/>
            <charset val="238"/>
          </rPr>
          <t xml:space="preserve">
Potrebna količina</t>
        </r>
      </text>
    </comment>
    <comment ref="C994" authorId="0" shapeId="0" xr:uid="{19CFDE2E-B187-441F-A789-F0B48D66250A}">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994" authorId="0" shapeId="0" xr:uid="{FD1CC50F-CA98-43C7-8D5C-2BFAAA195E9F}">
      <text>
        <r>
          <rPr>
            <b/>
            <sz val="9"/>
            <color indexed="81"/>
            <rFont val="Segoe UI"/>
            <family val="2"/>
            <charset val="238"/>
          </rPr>
          <t>Avtor:</t>
        </r>
        <r>
          <rPr>
            <sz val="9"/>
            <color indexed="81"/>
            <rFont val="Segoe UI"/>
            <family val="2"/>
            <charset val="238"/>
          </rPr>
          <t xml:space="preserve">
1N in 2N</t>
        </r>
      </text>
    </comment>
    <comment ref="C1002" authorId="0" shapeId="0" xr:uid="{96C9669C-A7E0-468B-8651-459948CFB4A6}">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008" authorId="0" shapeId="0" xr:uid="{9CD6368D-912F-4FCF-9EDA-0C43B93E8D68}">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012" authorId="0" shapeId="0" xr:uid="{7DE1752C-D74A-473A-A0A5-E21B29CD9983}">
      <text>
        <r>
          <rPr>
            <b/>
            <sz val="9"/>
            <color indexed="81"/>
            <rFont val="Segoe UI"/>
            <family val="2"/>
            <charset val="238"/>
          </rPr>
          <t>Avtor:</t>
        </r>
        <r>
          <rPr>
            <sz val="9"/>
            <color indexed="81"/>
            <rFont val="Segoe UI"/>
            <family val="2"/>
            <charset val="238"/>
          </rPr>
          <t xml:space="preserve">
So utori sploh potrebni?</t>
        </r>
      </text>
    </comment>
    <comment ref="C1079" authorId="0" shapeId="0" xr:uid="{EF3911E3-6BC4-4A60-B210-909DDDDD6F8B}">
      <text>
        <r>
          <rPr>
            <b/>
            <sz val="9"/>
            <color indexed="81"/>
            <rFont val="Segoe UI"/>
            <family val="2"/>
            <charset val="238"/>
          </rPr>
          <t>Avtor:</t>
        </r>
        <r>
          <rPr>
            <sz val="9"/>
            <color indexed="81"/>
            <rFont val="Segoe UI"/>
            <family val="2"/>
            <charset val="238"/>
          </rPr>
          <t xml:space="preserve">
Povzeto po Elektro Ivančna Gorica</t>
        </r>
      </text>
    </comment>
    <comment ref="C1081" authorId="0" shapeId="0" xr:uid="{B0A32551-2B69-4003-8B00-1F11475829BA}">
      <text>
        <r>
          <rPr>
            <b/>
            <sz val="9"/>
            <color indexed="81"/>
            <rFont val="Segoe UI"/>
            <family val="2"/>
            <charset val="238"/>
          </rPr>
          <t>Avtor:</t>
        </r>
        <r>
          <rPr>
            <sz val="9"/>
            <color indexed="81"/>
            <rFont val="Segoe UI"/>
            <family val="2"/>
            <charset val="238"/>
          </rPr>
          <t xml:space="preserve">
Glede na to, ali bodo potrebni utori ali ne</t>
        </r>
      </text>
    </comment>
    <comment ref="H1135" authorId="0" shapeId="0" xr:uid="{3C0AEC91-1144-425C-BA61-F294F52A91F3}">
      <text>
        <r>
          <rPr>
            <b/>
            <sz val="9"/>
            <color indexed="81"/>
            <rFont val="Segoe UI"/>
            <family val="2"/>
            <charset val="238"/>
          </rPr>
          <t>Avtor:</t>
        </r>
        <r>
          <rPr>
            <sz val="9"/>
            <color indexed="81"/>
            <rFont val="Segoe UI"/>
            <family val="2"/>
            <charset val="238"/>
          </rPr>
          <t xml:space="preserve">
ChatGPT, dobavitelj TehnoLes d.o.o.</t>
        </r>
      </text>
    </comment>
    <comment ref="C1137" authorId="0" shapeId="0" xr:uid="{34F28487-443A-4634-B37B-210E0C71B93A}">
      <text>
        <r>
          <rPr>
            <b/>
            <sz val="9"/>
            <color indexed="81"/>
            <rFont val="Segoe UI"/>
            <family val="2"/>
            <charset val="238"/>
          </rPr>
          <t>Avtor:</t>
        </r>
        <r>
          <rPr>
            <sz val="9"/>
            <color indexed="81"/>
            <rFont val="Segoe UI"/>
            <family val="2"/>
            <charset val="238"/>
          </rPr>
          <t xml:space="preserve">
Preveri opis.
Preveri višine kaksade v prerezu.</t>
        </r>
      </text>
    </comment>
    <comment ref="H1137" authorId="0" shapeId="0" xr:uid="{502495B9-4747-45FC-B790-726394A9A61B}">
      <text>
        <r>
          <rPr>
            <b/>
            <sz val="9"/>
            <color indexed="81"/>
            <rFont val="Segoe UI"/>
            <family val="2"/>
            <charset val="238"/>
          </rPr>
          <t>Avtor:</t>
        </r>
        <r>
          <rPr>
            <sz val="9"/>
            <color indexed="81"/>
            <rFont val="Segoe UI"/>
            <family val="2"/>
            <charset val="238"/>
          </rPr>
          <t xml:space="preserve">
ChatGPT, dobavitelj TehnoLes d.o.o.</t>
        </r>
      </text>
    </comment>
    <comment ref="H1139" authorId="0" shapeId="0" xr:uid="{F2BA3269-57A2-419F-8854-81C80276BCCB}">
      <text>
        <r>
          <rPr>
            <b/>
            <sz val="9"/>
            <color indexed="81"/>
            <rFont val="Segoe UI"/>
            <family val="2"/>
            <charset val="238"/>
          </rPr>
          <t>Avtor:</t>
        </r>
        <r>
          <rPr>
            <sz val="9"/>
            <color indexed="81"/>
            <rFont val="Segoe UI"/>
            <family val="2"/>
            <charset val="238"/>
          </rPr>
          <t xml:space="preserve">
ChatGPT, dobavitelj TehnoLes d.o.o.</t>
        </r>
      </text>
    </comment>
    <comment ref="C1183" authorId="0" shapeId="0" xr:uid="{604312FF-182E-4D02-A284-EBBE45F476D9}">
      <text>
        <r>
          <rPr>
            <b/>
            <sz val="9"/>
            <color indexed="81"/>
            <rFont val="Segoe UI"/>
            <family val="2"/>
            <charset val="238"/>
          </rPr>
          <t>Avtor:</t>
        </r>
        <r>
          <rPr>
            <sz val="9"/>
            <color indexed="81"/>
            <rFont val="Segoe UI"/>
            <family val="2"/>
            <charset val="238"/>
          </rPr>
          <t xml:space="preserve">
Barva hodnika + barva sanitarij?</t>
        </r>
      </text>
    </comment>
    <comment ref="C1185" authorId="0" shapeId="0" xr:uid="{9FB580EB-03BF-4AC5-9C33-4974EBFB9E97}">
      <text>
        <r>
          <rPr>
            <b/>
            <sz val="9"/>
            <color indexed="81"/>
            <rFont val="Segoe UI"/>
            <family val="2"/>
            <charset val="238"/>
          </rPr>
          <t>Avtor:</t>
        </r>
        <r>
          <rPr>
            <sz val="9"/>
            <color indexed="81"/>
            <rFont val="Segoe UI"/>
            <family val="2"/>
            <charset val="238"/>
          </rPr>
          <t xml:space="preserve">
Barva hodnika + barva sanitarij?</t>
        </r>
      </text>
    </comment>
    <comment ref="H1236" authorId="0" shapeId="0" xr:uid="{F846493F-47B5-4590-B952-D571052CFE1F}">
      <text>
        <r>
          <rPr>
            <b/>
            <sz val="9"/>
            <color indexed="81"/>
            <rFont val="Segoe UI"/>
            <family val="2"/>
            <charset val="238"/>
          </rPr>
          <t>Avtor:</t>
        </r>
        <r>
          <rPr>
            <sz val="9"/>
            <color indexed="81"/>
            <rFont val="Segoe UI"/>
            <family val="2"/>
            <charset val="238"/>
          </rPr>
          <t xml:space="preserve">
Preveriti ceno pri ponudniku! (napisana cena po ChatGPT)</t>
        </r>
      </text>
    </comment>
    <comment ref="H1238" authorId="0" shapeId="0" xr:uid="{CD13D09A-A396-42E0-8A9F-26B627E830E6}">
      <text>
        <r>
          <rPr>
            <b/>
            <sz val="9"/>
            <color indexed="81"/>
            <rFont val="Segoe UI"/>
            <family val="2"/>
            <charset val="238"/>
          </rPr>
          <t>Avtor:</t>
        </r>
        <r>
          <rPr>
            <sz val="9"/>
            <color indexed="81"/>
            <rFont val="Segoe UI"/>
            <family val="2"/>
            <charset val="238"/>
          </rPr>
          <t xml:space="preserve">
Preveriti cene pri ponudniku! (cena po ChatGPT)</t>
        </r>
      </text>
    </comment>
    <comment ref="C1346" authorId="0" shapeId="0" xr:uid="{766EEA28-A8E5-412D-B58E-0BB44B81C91A}">
      <text>
        <r>
          <rPr>
            <b/>
            <sz val="9"/>
            <color indexed="81"/>
            <rFont val="Segoe UI"/>
            <family val="2"/>
            <charset val="238"/>
          </rPr>
          <t>Avtor:</t>
        </r>
        <r>
          <rPr>
            <sz val="9"/>
            <color indexed="81"/>
            <rFont val="Segoe UI"/>
            <family val="2"/>
            <charset val="238"/>
          </rPr>
          <t xml:space="preserve">
Računano 1 na vsako etažo.</t>
        </r>
      </text>
    </comment>
    <comment ref="C1348" authorId="0" shapeId="0" xr:uid="{E8411472-1005-4D83-92E1-EDDC3FEFA447}">
      <text>
        <r>
          <rPr>
            <b/>
            <sz val="9"/>
            <color indexed="81"/>
            <rFont val="Segoe UI"/>
            <family val="2"/>
            <charset val="238"/>
          </rPr>
          <t>Avtor:</t>
        </r>
        <r>
          <rPr>
            <sz val="9"/>
            <color indexed="81"/>
            <rFont val="Segoe UI"/>
            <family val="2"/>
            <charset val="238"/>
          </rPr>
          <t xml:space="preserve">
Računano 1 na vsako etažo.</t>
        </r>
      </text>
    </comment>
    <comment ref="C1352" authorId="0" shapeId="0" xr:uid="{53AAEB8E-56C6-4F7E-8B33-93BC6AC04F7D}">
      <text>
        <r>
          <rPr>
            <b/>
            <sz val="9"/>
            <color indexed="81"/>
            <rFont val="Segoe UI"/>
            <family val="2"/>
            <charset val="238"/>
          </rPr>
          <t>Avtor:</t>
        </r>
        <r>
          <rPr>
            <sz val="9"/>
            <color indexed="81"/>
            <rFont val="Segoe UI"/>
            <family val="2"/>
            <charset val="238"/>
          </rPr>
          <t xml:space="preserve">
Računano 1 na vsako etažo.</t>
        </r>
      </text>
    </comment>
    <comment ref="G1447" authorId="0" shapeId="0" xr:uid="{26EB432D-FDB5-4F51-8808-65A70E11109C}">
      <text>
        <r>
          <rPr>
            <b/>
            <sz val="9"/>
            <color indexed="81"/>
            <rFont val="Segoe UI"/>
            <family val="2"/>
            <charset val="238"/>
          </rPr>
          <t>Avtor:</t>
        </r>
        <r>
          <rPr>
            <sz val="9"/>
            <color indexed="81"/>
            <rFont val="Segoe UI"/>
            <family val="2"/>
            <charset val="238"/>
          </rPr>
          <t xml:space="preserve">
Potrebna količina</t>
        </r>
      </text>
    </comment>
    <comment ref="C1453" authorId="0" shapeId="0" xr:uid="{D50B0489-0508-48B8-BE90-4BDF19939754}">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1453" authorId="0" shapeId="0" xr:uid="{E02A1425-D693-4203-A6A2-1BBE118ED188}">
      <text>
        <r>
          <rPr>
            <b/>
            <sz val="9"/>
            <color indexed="81"/>
            <rFont val="Segoe UI"/>
            <family val="2"/>
            <charset val="238"/>
          </rPr>
          <t>Avtor:</t>
        </r>
        <r>
          <rPr>
            <sz val="9"/>
            <color indexed="81"/>
            <rFont val="Segoe UI"/>
            <family val="2"/>
            <charset val="238"/>
          </rPr>
          <t xml:space="preserve">
1N in 2N</t>
        </r>
      </text>
    </comment>
    <comment ref="C1463" authorId="0" shapeId="0" xr:uid="{017A4A0F-F369-44E1-8A73-810A31D256AF}">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469" authorId="0" shapeId="0" xr:uid="{55FFC2D4-77B6-4554-8CCE-3F251CE1A987}">
      <text>
        <r>
          <rPr>
            <b/>
            <sz val="9"/>
            <color indexed="81"/>
            <rFont val="Segoe UI"/>
            <family val="2"/>
            <charset val="238"/>
          </rPr>
          <t>Avtor:</t>
        </r>
        <r>
          <rPr>
            <sz val="9"/>
            <color indexed="81"/>
            <rFont val="Segoe UI"/>
            <family val="2"/>
            <charset val="238"/>
          </rPr>
          <t xml:space="preserve">
So utori sploh potrebni?</t>
        </r>
      </text>
    </comment>
    <comment ref="C1536" authorId="0" shapeId="0" xr:uid="{9A41D8AB-C643-4ACC-8E02-E3C1247F76A4}">
      <text>
        <r>
          <rPr>
            <b/>
            <sz val="9"/>
            <color indexed="81"/>
            <rFont val="Segoe UI"/>
            <family val="2"/>
            <charset val="238"/>
          </rPr>
          <t>Avtor:</t>
        </r>
        <r>
          <rPr>
            <sz val="9"/>
            <color indexed="81"/>
            <rFont val="Segoe UI"/>
            <family val="2"/>
            <charset val="238"/>
          </rPr>
          <t xml:space="preserve">
Povzeto po Elektro Ivančna Gorica</t>
        </r>
      </text>
    </comment>
    <comment ref="C1538" authorId="0" shapeId="0" xr:uid="{60C73B40-AEFA-4321-A698-FA00BC74114C}">
      <text>
        <r>
          <rPr>
            <b/>
            <sz val="9"/>
            <color indexed="81"/>
            <rFont val="Segoe UI"/>
            <family val="2"/>
            <charset val="238"/>
          </rPr>
          <t>Avtor:</t>
        </r>
        <r>
          <rPr>
            <sz val="9"/>
            <color indexed="81"/>
            <rFont val="Segoe UI"/>
            <family val="2"/>
            <charset val="238"/>
          </rPr>
          <t xml:space="preserve">
Glede na to, ali bodo potrebni utori ali ne</t>
        </r>
      </text>
    </comment>
    <comment ref="H1592" authorId="0" shapeId="0" xr:uid="{282C6F26-F1C2-4D58-AA36-6645A64C20BF}">
      <text>
        <r>
          <rPr>
            <b/>
            <sz val="9"/>
            <color indexed="81"/>
            <rFont val="Segoe UI"/>
            <family val="2"/>
            <charset val="238"/>
          </rPr>
          <t>Avtor:</t>
        </r>
        <r>
          <rPr>
            <sz val="9"/>
            <color indexed="81"/>
            <rFont val="Segoe UI"/>
            <family val="2"/>
            <charset val="238"/>
          </rPr>
          <t xml:space="preserve">
ChatGPT, dobavitelj TehnoLes d.o.o.</t>
        </r>
      </text>
    </comment>
    <comment ref="C1594" authorId="0" shapeId="0" xr:uid="{7AA1391E-F8CA-404D-99AC-AA596869E683}">
      <text>
        <r>
          <rPr>
            <b/>
            <sz val="9"/>
            <color indexed="81"/>
            <rFont val="Segoe UI"/>
            <family val="2"/>
            <charset val="238"/>
          </rPr>
          <t>Avtor:</t>
        </r>
        <r>
          <rPr>
            <sz val="9"/>
            <color indexed="81"/>
            <rFont val="Segoe UI"/>
            <family val="2"/>
            <charset val="238"/>
          </rPr>
          <t xml:space="preserve">
Preveri opis.
Preveri višine kaksade v prerezu.</t>
        </r>
      </text>
    </comment>
    <comment ref="H1594" authorId="0" shapeId="0" xr:uid="{5E35E51B-C553-4FEE-B12A-2B3734E3A803}">
      <text>
        <r>
          <rPr>
            <b/>
            <sz val="9"/>
            <color indexed="81"/>
            <rFont val="Segoe UI"/>
            <family val="2"/>
            <charset val="238"/>
          </rPr>
          <t>Avtor:</t>
        </r>
        <r>
          <rPr>
            <sz val="9"/>
            <color indexed="81"/>
            <rFont val="Segoe UI"/>
            <family val="2"/>
            <charset val="238"/>
          </rPr>
          <t xml:space="preserve">
ChatGPT, dobavitelj TehnoLes d.o.o.</t>
        </r>
      </text>
    </comment>
    <comment ref="H1596" authorId="0" shapeId="0" xr:uid="{B3FA6E10-6695-45FA-B606-2B806E5A87E4}">
      <text>
        <r>
          <rPr>
            <b/>
            <sz val="9"/>
            <color indexed="81"/>
            <rFont val="Segoe UI"/>
            <family val="2"/>
            <charset val="238"/>
          </rPr>
          <t>Avtor:</t>
        </r>
        <r>
          <rPr>
            <sz val="9"/>
            <color indexed="81"/>
            <rFont val="Segoe UI"/>
            <family val="2"/>
            <charset val="238"/>
          </rPr>
          <t xml:space="preserve">
ChatGPT, dobavitelj TehnoLes d.o.o.</t>
        </r>
      </text>
    </comment>
    <comment ref="H1598" authorId="0" shapeId="0" xr:uid="{39E4BB0A-398B-4120-BEC9-7B3FC1070A21}">
      <text>
        <r>
          <rPr>
            <b/>
            <sz val="9"/>
            <color indexed="81"/>
            <rFont val="Segoe UI"/>
            <family val="2"/>
            <charset val="238"/>
          </rPr>
          <t>Avtor:</t>
        </r>
        <r>
          <rPr>
            <sz val="9"/>
            <color indexed="81"/>
            <rFont val="Segoe UI"/>
            <family val="2"/>
            <charset val="238"/>
          </rPr>
          <t xml:space="preserve">
ChatGPT, dobavitelj TehnoLes d.o.o.</t>
        </r>
      </text>
    </comment>
    <comment ref="C1642" authorId="0" shapeId="0" xr:uid="{570B45A1-322F-46B9-A367-59ADE83EC4FF}">
      <text>
        <r>
          <rPr>
            <b/>
            <sz val="9"/>
            <color indexed="81"/>
            <rFont val="Segoe UI"/>
            <family val="2"/>
            <charset val="238"/>
          </rPr>
          <t>Avtor:</t>
        </r>
        <r>
          <rPr>
            <sz val="9"/>
            <color indexed="81"/>
            <rFont val="Segoe UI"/>
            <family val="2"/>
            <charset val="238"/>
          </rPr>
          <t xml:space="preserve">
Barva hodnika + barva sanitarij?</t>
        </r>
      </text>
    </comment>
    <comment ref="C1644" authorId="0" shapeId="0" xr:uid="{BB3AB498-44F4-44E9-B54C-05C0D2183BCD}">
      <text>
        <r>
          <rPr>
            <b/>
            <sz val="9"/>
            <color indexed="81"/>
            <rFont val="Segoe UI"/>
            <family val="2"/>
            <charset val="238"/>
          </rPr>
          <t>Avtor:</t>
        </r>
        <r>
          <rPr>
            <sz val="9"/>
            <color indexed="81"/>
            <rFont val="Segoe UI"/>
            <family val="2"/>
            <charset val="238"/>
          </rPr>
          <t xml:space="preserve">
Barva hodnika + barva sanitarij?</t>
        </r>
      </text>
    </comment>
    <comment ref="H1697" authorId="0" shapeId="0" xr:uid="{82929CDE-373A-4A67-B70D-60AE73D7888E}">
      <text>
        <r>
          <rPr>
            <b/>
            <sz val="9"/>
            <color indexed="81"/>
            <rFont val="Segoe UI"/>
            <family val="2"/>
            <charset val="238"/>
          </rPr>
          <t>Avtor:</t>
        </r>
        <r>
          <rPr>
            <sz val="9"/>
            <color indexed="81"/>
            <rFont val="Segoe UI"/>
            <family val="2"/>
            <charset val="238"/>
          </rPr>
          <t xml:space="preserve">
Preveriti ceno pri ponudniku! (napisana cena po ChatGPT)</t>
        </r>
      </text>
    </comment>
    <comment ref="H1698" authorId="0" shapeId="0" xr:uid="{FF6BBA2D-F541-4419-BBB8-381CFA848992}">
      <text>
        <r>
          <rPr>
            <b/>
            <sz val="9"/>
            <color indexed="81"/>
            <rFont val="Segoe UI"/>
            <family val="2"/>
            <charset val="238"/>
          </rPr>
          <t>Avtor:</t>
        </r>
        <r>
          <rPr>
            <sz val="9"/>
            <color indexed="81"/>
            <rFont val="Segoe UI"/>
            <family val="2"/>
            <charset val="238"/>
          </rPr>
          <t xml:space="preserve">
Preveriti ceno pri ponudniku! (napisana cena po ChatGPT)</t>
        </r>
      </text>
    </comment>
    <comment ref="H1700" authorId="0" shapeId="0" xr:uid="{6E75E9F9-46EF-4AF6-B5E7-B07B94F85D32}">
      <text>
        <r>
          <rPr>
            <b/>
            <sz val="9"/>
            <color indexed="81"/>
            <rFont val="Segoe UI"/>
            <family val="2"/>
            <charset val="238"/>
          </rPr>
          <t>Avtor:</t>
        </r>
        <r>
          <rPr>
            <sz val="9"/>
            <color indexed="81"/>
            <rFont val="Segoe UI"/>
            <family val="2"/>
            <charset val="238"/>
          </rPr>
          <t xml:space="preserve">
Preveriti cene pri ponudniku! (cena po ChatGPT)</t>
        </r>
      </text>
    </comment>
    <comment ref="H1701" authorId="0" shapeId="0" xr:uid="{658F93C7-8C78-4D82-B350-1CF0B8ACAFEF}">
      <text>
        <r>
          <rPr>
            <b/>
            <sz val="9"/>
            <color indexed="81"/>
            <rFont val="Segoe UI"/>
            <family val="2"/>
            <charset val="238"/>
          </rPr>
          <t>Avtor:</t>
        </r>
        <r>
          <rPr>
            <sz val="9"/>
            <color indexed="81"/>
            <rFont val="Segoe UI"/>
            <family val="2"/>
            <charset val="238"/>
          </rPr>
          <t xml:space="preserve">
Preveriti cene pri ponudniku! (cena po ChatGPT)</t>
        </r>
      </text>
    </comment>
    <comment ref="C1815" authorId="0" shapeId="0" xr:uid="{ED1E44FA-874E-4793-A764-E434F6AC5288}">
      <text>
        <r>
          <rPr>
            <b/>
            <sz val="9"/>
            <color indexed="81"/>
            <rFont val="Segoe UI"/>
            <family val="2"/>
            <charset val="238"/>
          </rPr>
          <t>Avtor:</t>
        </r>
        <r>
          <rPr>
            <sz val="9"/>
            <color indexed="81"/>
            <rFont val="Segoe UI"/>
            <family val="2"/>
            <charset val="238"/>
          </rPr>
          <t xml:space="preserve">
Računano 1 na vsako etažo.</t>
        </r>
      </text>
    </comment>
    <comment ref="C1819" authorId="0" shapeId="0" xr:uid="{2A74C8AA-613A-4C6F-B698-8BD97A7B5B67}">
      <text>
        <r>
          <rPr>
            <b/>
            <sz val="9"/>
            <color indexed="81"/>
            <rFont val="Segoe UI"/>
            <family val="2"/>
            <charset val="238"/>
          </rPr>
          <t>Avtor:</t>
        </r>
        <r>
          <rPr>
            <sz val="9"/>
            <color indexed="81"/>
            <rFont val="Segoe UI"/>
            <family val="2"/>
            <charset val="238"/>
          </rPr>
          <t xml:space="preserve">
Računano 1 na vsako etažo.</t>
        </r>
      </text>
    </comment>
    <comment ref="C1821" authorId="0" shapeId="0" xr:uid="{C7732562-6CCF-4AC5-91DE-0F2C859D6A19}">
      <text>
        <r>
          <rPr>
            <b/>
            <sz val="9"/>
            <color indexed="81"/>
            <rFont val="Segoe UI"/>
            <family val="2"/>
            <charset val="238"/>
          </rPr>
          <t>Avtor:</t>
        </r>
        <r>
          <rPr>
            <sz val="9"/>
            <color indexed="81"/>
            <rFont val="Segoe UI"/>
            <family val="2"/>
            <charset val="238"/>
          </rPr>
          <t xml:space="preserve">
Računano 1 na vsako etažo.</t>
        </r>
      </text>
    </comment>
    <comment ref="G1915" authorId="0" shapeId="0" xr:uid="{A90315A9-5C50-48F3-AD3C-A20FACE1975F}">
      <text>
        <r>
          <rPr>
            <b/>
            <sz val="9"/>
            <color indexed="81"/>
            <rFont val="Segoe UI"/>
            <family val="2"/>
            <charset val="238"/>
          </rPr>
          <t>Avtor:</t>
        </r>
        <r>
          <rPr>
            <sz val="9"/>
            <color indexed="81"/>
            <rFont val="Segoe UI"/>
            <family val="2"/>
            <charset val="238"/>
          </rPr>
          <t xml:space="preserve">
Potrebna količina</t>
        </r>
      </text>
    </comment>
    <comment ref="C1921" authorId="0" shapeId="0" xr:uid="{93AF16F2-01D3-4B97-85AC-517A20C0923E}">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1921" authorId="0" shapeId="0" xr:uid="{233DFFFE-AD82-4AED-B848-9779F93ADC55}">
      <text>
        <r>
          <rPr>
            <b/>
            <sz val="9"/>
            <color indexed="81"/>
            <rFont val="Segoe UI"/>
            <family val="2"/>
            <charset val="238"/>
          </rPr>
          <t>Avtor:</t>
        </r>
        <r>
          <rPr>
            <sz val="9"/>
            <color indexed="81"/>
            <rFont val="Segoe UI"/>
            <family val="2"/>
            <charset val="238"/>
          </rPr>
          <t xml:space="preserve">
1N in 2N</t>
        </r>
      </text>
    </comment>
    <comment ref="C1927" authorId="0" shapeId="0" xr:uid="{4F54A74E-3F0F-402C-B66C-647312AB3C99}">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1933" authorId="0" shapeId="0" xr:uid="{2A92AE9A-73BC-470F-831A-BD88B2EA0A77}">
      <text>
        <r>
          <rPr>
            <b/>
            <sz val="9"/>
            <color indexed="81"/>
            <rFont val="Segoe UI"/>
            <family val="2"/>
            <charset val="238"/>
          </rPr>
          <t>Avtor:</t>
        </r>
        <r>
          <rPr>
            <sz val="9"/>
            <color indexed="81"/>
            <rFont val="Segoe UI"/>
            <family val="2"/>
            <charset val="238"/>
          </rPr>
          <t xml:space="preserve">
So utori sploh potrebni?</t>
        </r>
      </text>
    </comment>
    <comment ref="C2000" authorId="0" shapeId="0" xr:uid="{FDC434A3-8A22-42D0-AB68-EEB036EA0F2C}">
      <text>
        <r>
          <rPr>
            <b/>
            <sz val="9"/>
            <color indexed="81"/>
            <rFont val="Segoe UI"/>
            <family val="2"/>
            <charset val="238"/>
          </rPr>
          <t>Avtor:</t>
        </r>
        <r>
          <rPr>
            <sz val="9"/>
            <color indexed="81"/>
            <rFont val="Segoe UI"/>
            <family val="2"/>
            <charset val="238"/>
          </rPr>
          <t xml:space="preserve">
Povzeto po Elektro Ivančna Gorica</t>
        </r>
      </text>
    </comment>
    <comment ref="C2002" authorId="0" shapeId="0" xr:uid="{A144EF35-9657-45E7-AE9E-5319307C7B0D}">
      <text>
        <r>
          <rPr>
            <b/>
            <sz val="9"/>
            <color indexed="81"/>
            <rFont val="Segoe UI"/>
            <family val="2"/>
            <charset val="238"/>
          </rPr>
          <t>Avtor:</t>
        </r>
        <r>
          <rPr>
            <sz val="9"/>
            <color indexed="81"/>
            <rFont val="Segoe UI"/>
            <family val="2"/>
            <charset val="238"/>
          </rPr>
          <t xml:space="preserve">
Glede na to, ali bodo potrebni utori ali ne</t>
        </r>
      </text>
    </comment>
    <comment ref="H2055" authorId="0" shapeId="0" xr:uid="{7615B155-C1B6-4E7F-A0CE-C312F92D799C}">
      <text>
        <r>
          <rPr>
            <b/>
            <sz val="9"/>
            <color indexed="81"/>
            <rFont val="Segoe UI"/>
            <family val="2"/>
            <charset val="238"/>
          </rPr>
          <t>Avtor:</t>
        </r>
        <r>
          <rPr>
            <sz val="9"/>
            <color indexed="81"/>
            <rFont val="Segoe UI"/>
            <family val="2"/>
            <charset val="238"/>
          </rPr>
          <t xml:space="preserve">
ChatGPT, dobavitelj TehnoLes d.o.o.</t>
        </r>
      </text>
    </comment>
    <comment ref="C2057" authorId="0" shapeId="0" xr:uid="{78623D29-DF42-4A8F-B7AF-97BF243DE4B3}">
      <text>
        <r>
          <rPr>
            <b/>
            <sz val="9"/>
            <color indexed="81"/>
            <rFont val="Segoe UI"/>
            <family val="2"/>
            <charset val="238"/>
          </rPr>
          <t>Avtor:</t>
        </r>
        <r>
          <rPr>
            <sz val="9"/>
            <color indexed="81"/>
            <rFont val="Segoe UI"/>
            <family val="2"/>
            <charset val="238"/>
          </rPr>
          <t xml:space="preserve">
Preveri opis.
Preveri višine kaksade v prerezu.</t>
        </r>
      </text>
    </comment>
    <comment ref="H2057" authorId="0" shapeId="0" xr:uid="{2A89D64B-20BA-46CC-B170-E1FD80841445}">
      <text>
        <r>
          <rPr>
            <b/>
            <sz val="9"/>
            <color indexed="81"/>
            <rFont val="Segoe UI"/>
            <family val="2"/>
            <charset val="238"/>
          </rPr>
          <t>Avtor:</t>
        </r>
        <r>
          <rPr>
            <sz val="9"/>
            <color indexed="81"/>
            <rFont val="Segoe UI"/>
            <family val="2"/>
            <charset val="238"/>
          </rPr>
          <t xml:space="preserve">
ChatGPT, dobavitelj TehnoLes d.o.o.</t>
        </r>
      </text>
    </comment>
    <comment ref="H2059" authorId="0" shapeId="0" xr:uid="{B3F590EC-649E-4216-BCE1-5B03EC448CFF}">
      <text>
        <r>
          <rPr>
            <b/>
            <sz val="9"/>
            <color indexed="81"/>
            <rFont val="Segoe UI"/>
            <family val="2"/>
            <charset val="238"/>
          </rPr>
          <t>Avtor:</t>
        </r>
        <r>
          <rPr>
            <sz val="9"/>
            <color indexed="81"/>
            <rFont val="Segoe UI"/>
            <family val="2"/>
            <charset val="238"/>
          </rPr>
          <t xml:space="preserve">
ChatGPT, dobavitelj TehnoLes d.o.o.</t>
        </r>
      </text>
    </comment>
    <comment ref="H2061" authorId="0" shapeId="0" xr:uid="{71D59844-C580-4E90-AC57-EE3DA58405C8}">
      <text>
        <r>
          <rPr>
            <b/>
            <sz val="9"/>
            <color indexed="81"/>
            <rFont val="Segoe UI"/>
            <family val="2"/>
            <charset val="238"/>
          </rPr>
          <t>Avtor:</t>
        </r>
        <r>
          <rPr>
            <sz val="9"/>
            <color indexed="81"/>
            <rFont val="Segoe UI"/>
            <family val="2"/>
            <charset val="238"/>
          </rPr>
          <t xml:space="preserve">
ChatGPT, dobavitelj TehnoLes d.o.o.</t>
        </r>
      </text>
    </comment>
    <comment ref="C2105" authorId="0" shapeId="0" xr:uid="{94FFE4A7-6430-4245-B9C2-B9B9B3405865}">
      <text>
        <r>
          <rPr>
            <b/>
            <sz val="9"/>
            <color indexed="81"/>
            <rFont val="Segoe UI"/>
            <family val="2"/>
            <charset val="238"/>
          </rPr>
          <t>Avtor:</t>
        </r>
        <r>
          <rPr>
            <sz val="9"/>
            <color indexed="81"/>
            <rFont val="Segoe UI"/>
            <family val="2"/>
            <charset val="238"/>
          </rPr>
          <t xml:space="preserve">
Barva hodnika + barva sanitarij?</t>
        </r>
      </text>
    </comment>
    <comment ref="C2107" authorId="0" shapeId="0" xr:uid="{8C3A3C4D-87A2-4073-8EED-1D9E82374A04}">
      <text>
        <r>
          <rPr>
            <b/>
            <sz val="9"/>
            <color indexed="81"/>
            <rFont val="Segoe UI"/>
            <family val="2"/>
            <charset val="238"/>
          </rPr>
          <t>Avtor:</t>
        </r>
        <r>
          <rPr>
            <sz val="9"/>
            <color indexed="81"/>
            <rFont val="Segoe UI"/>
            <family val="2"/>
            <charset val="238"/>
          </rPr>
          <t xml:space="preserve">
Barva hodnika + barva sanitarij?</t>
        </r>
      </text>
    </comment>
    <comment ref="H2159" authorId="0" shapeId="0" xr:uid="{D2F34E2E-D018-4433-829A-2AC487D1EC94}">
      <text>
        <r>
          <rPr>
            <b/>
            <sz val="9"/>
            <color indexed="81"/>
            <rFont val="Segoe UI"/>
            <family val="2"/>
            <charset val="238"/>
          </rPr>
          <t>Avtor:</t>
        </r>
        <r>
          <rPr>
            <sz val="9"/>
            <color indexed="81"/>
            <rFont val="Segoe UI"/>
            <family val="2"/>
            <charset val="238"/>
          </rPr>
          <t xml:space="preserve">
Preveriti ceno pri ponudniku! (napisana cena po ChatGPT)</t>
        </r>
      </text>
    </comment>
    <comment ref="H2161" authorId="0" shapeId="0" xr:uid="{ACC01C6B-F5BC-469A-81F8-880DAD619CD7}">
      <text>
        <r>
          <rPr>
            <b/>
            <sz val="9"/>
            <color indexed="81"/>
            <rFont val="Segoe UI"/>
            <family val="2"/>
            <charset val="238"/>
          </rPr>
          <t>Avtor:</t>
        </r>
        <r>
          <rPr>
            <sz val="9"/>
            <color indexed="81"/>
            <rFont val="Segoe UI"/>
            <family val="2"/>
            <charset val="238"/>
          </rPr>
          <t xml:space="preserve">
Preveriti cene pri ponudniku! (cena po ChatGPT)</t>
        </r>
      </text>
    </comment>
    <comment ref="C2263" authorId="0" shapeId="0" xr:uid="{16852E23-73C5-4F73-9068-5B97352C41B9}">
      <text>
        <r>
          <rPr>
            <b/>
            <sz val="9"/>
            <color indexed="81"/>
            <rFont val="Segoe UI"/>
            <family val="2"/>
            <charset val="238"/>
          </rPr>
          <t>Avtor:</t>
        </r>
        <r>
          <rPr>
            <sz val="9"/>
            <color indexed="81"/>
            <rFont val="Segoe UI"/>
            <family val="2"/>
            <charset val="238"/>
          </rPr>
          <t xml:space="preserve">
Računano 1 na vsako etažo.</t>
        </r>
      </text>
    </comment>
    <comment ref="C2267" authorId="0" shapeId="0" xr:uid="{52EBD259-2EFF-4158-AAAA-42E926E6EA8B}">
      <text>
        <r>
          <rPr>
            <b/>
            <sz val="9"/>
            <color indexed="81"/>
            <rFont val="Segoe UI"/>
            <family val="2"/>
            <charset val="238"/>
          </rPr>
          <t>Avtor:</t>
        </r>
        <r>
          <rPr>
            <sz val="9"/>
            <color indexed="81"/>
            <rFont val="Segoe UI"/>
            <family val="2"/>
            <charset val="238"/>
          </rPr>
          <t xml:space="preserve">
Računano 1 na vsako etažo.</t>
        </r>
      </text>
    </comment>
    <comment ref="C2269" authorId="0" shapeId="0" xr:uid="{CA9CBC3B-FD7A-4EE6-9D35-E468AC98D5AE}">
      <text>
        <r>
          <rPr>
            <b/>
            <sz val="9"/>
            <color indexed="81"/>
            <rFont val="Segoe UI"/>
            <family val="2"/>
            <charset val="238"/>
          </rPr>
          <t>Avtor:</t>
        </r>
        <r>
          <rPr>
            <sz val="9"/>
            <color indexed="81"/>
            <rFont val="Segoe UI"/>
            <family val="2"/>
            <charset val="238"/>
          </rPr>
          <t xml:space="preserve">
Računano 1 na vsako etažo.</t>
        </r>
      </text>
    </comment>
    <comment ref="G2364" authorId="0" shapeId="0" xr:uid="{F0B64D31-117B-415B-9188-957BD2F5969C}">
      <text>
        <r>
          <rPr>
            <b/>
            <sz val="9"/>
            <color indexed="81"/>
            <rFont val="Segoe UI"/>
            <family val="2"/>
            <charset val="238"/>
          </rPr>
          <t>Avtor:</t>
        </r>
        <r>
          <rPr>
            <sz val="9"/>
            <color indexed="81"/>
            <rFont val="Segoe UI"/>
            <family val="2"/>
            <charset val="238"/>
          </rPr>
          <t xml:space="preserve">
Potrebna količina</t>
        </r>
      </text>
    </comment>
    <comment ref="C2370" authorId="0" shapeId="0" xr:uid="{7D46D622-6469-4864-8FCF-9CE96F981E1D}">
      <text>
        <r>
          <rPr>
            <b/>
            <sz val="9"/>
            <color indexed="81"/>
            <rFont val="Segoe UI"/>
            <family val="2"/>
            <charset val="238"/>
          </rPr>
          <t>Avtor:</t>
        </r>
        <r>
          <rPr>
            <sz val="9"/>
            <color indexed="81"/>
            <rFont val="Segoe UI"/>
            <family val="2"/>
            <charset val="238"/>
          </rPr>
          <t xml:space="preserve">
Je pri rušitvenih delih potrebno dodati demontiranje obstoječih vrat?</t>
        </r>
      </text>
    </comment>
    <comment ref="G2370" authorId="0" shapeId="0" xr:uid="{C182C0C5-104B-4A2C-8A3B-8ED88EC4C51E}">
      <text>
        <r>
          <rPr>
            <b/>
            <sz val="9"/>
            <color indexed="81"/>
            <rFont val="Segoe UI"/>
            <family val="2"/>
            <charset val="238"/>
          </rPr>
          <t>Avtor:</t>
        </r>
        <r>
          <rPr>
            <sz val="9"/>
            <color indexed="81"/>
            <rFont val="Segoe UI"/>
            <family val="2"/>
            <charset val="238"/>
          </rPr>
          <t xml:space="preserve">
1N in 2N</t>
        </r>
      </text>
    </comment>
    <comment ref="C2378" authorId="0" shapeId="0" xr:uid="{BA610C4F-33D3-432E-82FC-3B1CBBE41A12}">
      <text>
        <r>
          <rPr>
            <b/>
            <sz val="9"/>
            <color indexed="81"/>
            <rFont val="Segoe UI"/>
            <family val="2"/>
            <charset val="238"/>
          </rPr>
          <t>Avtor:</t>
        </r>
        <r>
          <rPr>
            <sz val="9"/>
            <color indexed="81"/>
            <rFont val="Segoe UI"/>
            <family val="2"/>
            <charset val="238"/>
          </rPr>
          <t xml:space="preserve">
2x hidrant omarica, oglasna deska, obešalo za oblačila, 2x gasilni aparat</t>
        </r>
      </text>
    </comment>
    <comment ref="C2382" authorId="0" shapeId="0" xr:uid="{EAB22D2A-6415-46E7-846D-BE80A362F873}">
      <text>
        <r>
          <rPr>
            <b/>
            <sz val="9"/>
            <color indexed="81"/>
            <rFont val="Segoe UI"/>
            <family val="2"/>
            <charset val="238"/>
          </rPr>
          <t>Avtor:</t>
        </r>
        <r>
          <rPr>
            <sz val="9"/>
            <color indexed="81"/>
            <rFont val="Segoe UI"/>
            <family val="2"/>
            <charset val="238"/>
          </rPr>
          <t xml:space="preserve">
So utori sploh potrebni?</t>
        </r>
      </text>
    </comment>
    <comment ref="C2449" authorId="0" shapeId="0" xr:uid="{4E927A86-0791-44F4-85CF-5395385B1F49}">
      <text>
        <r>
          <rPr>
            <b/>
            <sz val="9"/>
            <color indexed="81"/>
            <rFont val="Segoe UI"/>
            <family val="2"/>
            <charset val="238"/>
          </rPr>
          <t>Avtor:</t>
        </r>
        <r>
          <rPr>
            <sz val="9"/>
            <color indexed="81"/>
            <rFont val="Segoe UI"/>
            <family val="2"/>
            <charset val="238"/>
          </rPr>
          <t xml:space="preserve">
Povzeto po Elektro Ivančna Gorica</t>
        </r>
      </text>
    </comment>
    <comment ref="C2451" authorId="0" shapeId="0" xr:uid="{7D3718B3-5361-45DF-9012-D468B9D0A252}">
      <text>
        <r>
          <rPr>
            <b/>
            <sz val="9"/>
            <color indexed="81"/>
            <rFont val="Segoe UI"/>
            <family val="2"/>
            <charset val="238"/>
          </rPr>
          <t>Avtor:</t>
        </r>
        <r>
          <rPr>
            <sz val="9"/>
            <color indexed="81"/>
            <rFont val="Segoe UI"/>
            <family val="2"/>
            <charset val="238"/>
          </rPr>
          <t xml:space="preserve">
Glede na to, ali bodo potrebni utori ali ne</t>
        </r>
      </text>
    </comment>
    <comment ref="H2505" authorId="0" shapeId="0" xr:uid="{96333E2E-5128-4863-B1E3-C56674A8262F}">
      <text>
        <r>
          <rPr>
            <b/>
            <sz val="9"/>
            <color indexed="81"/>
            <rFont val="Segoe UI"/>
            <family val="2"/>
            <charset val="238"/>
          </rPr>
          <t>Avtor:</t>
        </r>
        <r>
          <rPr>
            <sz val="9"/>
            <color indexed="81"/>
            <rFont val="Segoe UI"/>
            <family val="2"/>
            <charset val="238"/>
          </rPr>
          <t xml:space="preserve">
ChatGPT, dobavitelj TehnoLes d.o.o.</t>
        </r>
      </text>
    </comment>
    <comment ref="C2549" authorId="0" shapeId="0" xr:uid="{33F54461-449B-47CA-81A6-D4183C038F4F}">
      <text>
        <r>
          <rPr>
            <b/>
            <sz val="9"/>
            <color indexed="81"/>
            <rFont val="Segoe UI"/>
            <family val="2"/>
            <charset val="238"/>
          </rPr>
          <t>Avtor:</t>
        </r>
        <r>
          <rPr>
            <sz val="9"/>
            <color indexed="81"/>
            <rFont val="Segoe UI"/>
            <family val="2"/>
            <charset val="238"/>
          </rPr>
          <t xml:space="preserve">
Barva hodnika + barva sanitarij?</t>
        </r>
      </text>
    </comment>
    <comment ref="C2551" authorId="0" shapeId="0" xr:uid="{B197A3C6-8BFE-4937-9A99-EF09A150D8F6}">
      <text>
        <r>
          <rPr>
            <b/>
            <sz val="9"/>
            <color indexed="81"/>
            <rFont val="Segoe UI"/>
            <family val="2"/>
            <charset val="238"/>
          </rPr>
          <t>Avtor:</t>
        </r>
        <r>
          <rPr>
            <sz val="9"/>
            <color indexed="81"/>
            <rFont val="Segoe UI"/>
            <family val="2"/>
            <charset val="238"/>
          </rPr>
          <t xml:space="preserve">
Barva hodnika + barva sanitarij?</t>
        </r>
      </text>
    </comment>
    <comment ref="H2604" authorId="0" shapeId="0" xr:uid="{40926570-E571-4454-B90F-BAAC83BE1A91}">
      <text>
        <r>
          <rPr>
            <b/>
            <sz val="9"/>
            <color indexed="81"/>
            <rFont val="Segoe UI"/>
            <family val="2"/>
            <charset val="238"/>
          </rPr>
          <t>Avtor:</t>
        </r>
        <r>
          <rPr>
            <sz val="9"/>
            <color indexed="81"/>
            <rFont val="Segoe UI"/>
            <family val="2"/>
            <charset val="238"/>
          </rPr>
          <t xml:space="preserve">
Preveriti ceno pri ponudniku! (napisana cena po ChatGPT)</t>
        </r>
      </text>
    </comment>
    <comment ref="H2606" authorId="0" shapeId="0" xr:uid="{47DD1F51-C37D-434D-8B93-74B48B821844}">
      <text>
        <r>
          <rPr>
            <b/>
            <sz val="9"/>
            <color indexed="81"/>
            <rFont val="Segoe UI"/>
            <family val="2"/>
            <charset val="238"/>
          </rPr>
          <t>Avtor:</t>
        </r>
        <r>
          <rPr>
            <sz val="9"/>
            <color indexed="81"/>
            <rFont val="Segoe UI"/>
            <family val="2"/>
            <charset val="238"/>
          </rPr>
          <t xml:space="preserve">
Preveriti ceno pri ponudniku! (napisana cena po ChatGPT)</t>
        </r>
      </text>
    </comment>
    <comment ref="H2608" authorId="0" shapeId="0" xr:uid="{7BDC06CE-FFD8-4C62-8840-CD1932DA39CB}">
      <text>
        <r>
          <rPr>
            <b/>
            <sz val="9"/>
            <color indexed="81"/>
            <rFont val="Segoe UI"/>
            <family val="2"/>
            <charset val="238"/>
          </rPr>
          <t>Avtor:</t>
        </r>
        <r>
          <rPr>
            <sz val="9"/>
            <color indexed="81"/>
            <rFont val="Segoe UI"/>
            <family val="2"/>
            <charset val="238"/>
          </rPr>
          <t xml:space="preserve">
Preveriti cene pri ponudniku! (cena po ChatGPT)</t>
        </r>
      </text>
    </comment>
    <comment ref="C2711" authorId="0" shapeId="0" xr:uid="{2B2713B9-1207-44DC-920D-98145F8B507F}">
      <text>
        <r>
          <rPr>
            <b/>
            <sz val="9"/>
            <color indexed="81"/>
            <rFont val="Segoe UI"/>
            <family val="2"/>
            <charset val="238"/>
          </rPr>
          <t>Avtor:</t>
        </r>
        <r>
          <rPr>
            <sz val="9"/>
            <color indexed="81"/>
            <rFont val="Segoe UI"/>
            <family val="2"/>
            <charset val="238"/>
          </rPr>
          <t xml:space="preserve">
Računano 1 na vsako etažo.</t>
        </r>
      </text>
    </comment>
    <comment ref="C2715" authorId="0" shapeId="0" xr:uid="{5C594A73-47FC-4C73-9E5C-736C337268A6}">
      <text>
        <r>
          <rPr>
            <b/>
            <sz val="9"/>
            <color indexed="81"/>
            <rFont val="Segoe UI"/>
            <family val="2"/>
            <charset val="238"/>
          </rPr>
          <t>Avtor:</t>
        </r>
        <r>
          <rPr>
            <sz val="9"/>
            <color indexed="81"/>
            <rFont val="Segoe UI"/>
            <family val="2"/>
            <charset val="238"/>
          </rPr>
          <t xml:space="preserve">
Računano 1 na vsako etažo.</t>
        </r>
      </text>
    </comment>
    <comment ref="C2717" authorId="0" shapeId="0" xr:uid="{922AE79F-1F17-48BF-93B7-DF6D911196E9}">
      <text>
        <r>
          <rPr>
            <b/>
            <sz val="9"/>
            <color indexed="81"/>
            <rFont val="Segoe UI"/>
            <family val="2"/>
            <charset val="238"/>
          </rPr>
          <t>Avtor:</t>
        </r>
        <r>
          <rPr>
            <sz val="9"/>
            <color indexed="81"/>
            <rFont val="Segoe UI"/>
            <family val="2"/>
            <charset val="238"/>
          </rPr>
          <t xml:space="preserve">
Računano 1 na vsako etažo.</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<sst xmlns="http://schemas.openxmlformats.org/spreadsheetml/2006/main" count="9355" uniqueCount="1380">
  <si>
    <t>I.</t>
  </si>
  <si>
    <t>I.A.</t>
  </si>
  <si>
    <t>m2</t>
  </si>
  <si>
    <t>kom</t>
  </si>
  <si>
    <t>0.</t>
  </si>
  <si>
    <t>* Ta popis je kot priloga k priloženim načrtom za izvedbo - PZI.</t>
  </si>
  <si>
    <t>*Vsa dodatna dela, ki niso navedena v popisu, je potrebno pisno potrjevati med izvajalcem in naročnikom oz. projektantom.</t>
  </si>
  <si>
    <t xml:space="preserve">*Izvajalec je dolžan vse materiale vgrajevati skladno z navodili proizvajalca. </t>
  </si>
  <si>
    <t>SPLOŠNE OPOMBE</t>
  </si>
  <si>
    <t>*Izvajalec je dolžan pred pričetkom del preveriti vse mere na mestu samem!</t>
  </si>
  <si>
    <t>GRADBENA DELA</t>
  </si>
  <si>
    <t>4.</t>
  </si>
  <si>
    <t>1.</t>
  </si>
  <si>
    <t>2.</t>
  </si>
  <si>
    <t>3.</t>
  </si>
  <si>
    <t>5.</t>
  </si>
  <si>
    <t>6.</t>
  </si>
  <si>
    <t>7.</t>
  </si>
  <si>
    <t>*Izvajalec je dolžan pred pričetkom del, opozoriti na dopolnitve, spremembe ali pomanjkljivosti načrtov oz. popisov, ki izhajajo iz zahtev kvalitetno opravljenih storitev.</t>
  </si>
  <si>
    <t>*Izvajalec je dolžan pravočasno dostaviti vse vzorce v izbor in pridobiti  pisno potrditev projektanta!</t>
  </si>
  <si>
    <t>* Vsa ponujena oprema mora ustrezati veljavnim standardom in predpisom za tovrstne objekte!</t>
  </si>
  <si>
    <t>*Pri vseh delih potrebno upoštevati navodila v načrtih. Poskrbeti je potrebno za varnost ljudi in objektov v bližnji okolici. Med rušenjem obvezno preprečiti prašenje z zadostnim pršenjem ruševin z vodo. Poskrbeti je potrebno tudi za zaščito prostorov v objektu, ki se ne adaptirajo.</t>
  </si>
  <si>
    <t>*V vse postavke je vključena nabava, dobava in montaža, če ni označeno drugače ali predhodno dogovorjeno z izvajalcem.</t>
  </si>
  <si>
    <t>*Izvajalec je dolžan pred pričetkom del opozoriti na morebitne manjkajoče postavke v popisu, ki niso predvidene in so potrebne za kvalitetno dokončanje izvedbe.</t>
  </si>
  <si>
    <t>ZIDARSKA DELA</t>
  </si>
  <si>
    <t>SLIKOPLESKARSKA DELA</t>
  </si>
  <si>
    <t>PRIPRAVLJALNA DELA</t>
  </si>
  <si>
    <t>-</t>
  </si>
  <si>
    <t>kpl</t>
  </si>
  <si>
    <t>8.</t>
  </si>
  <si>
    <t>9.</t>
  </si>
  <si>
    <t>Splošna določila:</t>
  </si>
  <si>
    <t>Pogoj za začetek del je izdelan in potrjen program zagotavljanja kakovosti za predmetna dela.</t>
  </si>
  <si>
    <t>Enotne cene morajo vsebovati:</t>
  </si>
  <si>
    <t>vso potrebno dokumentacijo za začetek del,</t>
  </si>
  <si>
    <t>vsa potrebna pripravljalna in pospravljalna dela,</t>
  </si>
  <si>
    <t>snemanje potrebnih izmer na gradbišču in po načrtih,</t>
  </si>
  <si>
    <t>vse potrebne ukrepe za doseganje zahtevane kakovosti in rokov iz potrjenega terminskega plana izvajalca,</t>
  </si>
  <si>
    <t>usklajevanje z osnovnim načrtom in posvetovanje s projektantom,</t>
  </si>
  <si>
    <t>terminsko usklajevanje del z ostalimi izvajalci na objektu,</t>
  </si>
  <si>
    <t>vse ukrepe za zaščito delavcev na gradbišču skladno z veljavnimi predpisi s področja varnosti in zdravja pri delu,</t>
  </si>
  <si>
    <t>vso potrebno dokumentacijo o izvedenih delih.</t>
  </si>
  <si>
    <t>Obračunavanje del:</t>
  </si>
  <si>
    <t>Dodatki za eventualne oteževalne okoliščine izvedbe del se ne obračunajo posebej.</t>
  </si>
  <si>
    <t>*</t>
  </si>
  <si>
    <t>Dela morajo biti izvedena po zahtevah projekta, opisih in detajlih, v skladu z veljavnimi predpisi in standardi. Vsa dela je potrebno izdelati tehnično pravilno in po pravilih stroke.</t>
  </si>
  <si>
    <t xml:space="preserve">vsa potrebna nepredvidena in dopolnilna dela za dokončanje dela po opisu posamezne postavke, tudi če niso podrobno navedena in opisana v opisu, pa so ta nepredvidena in dopolnila dela nujna,  </t>
  </si>
  <si>
    <t>vsi potrebni odri za izvedbo rušitvenih del,</t>
  </si>
  <si>
    <t>vse potrebne transporte in prenose,</t>
  </si>
  <si>
    <t>popravilo morebitne povzročene škode ostalim izvajalcem na gradbišču,</t>
  </si>
  <si>
    <t>sortiranje porušenega materiala,</t>
  </si>
  <si>
    <t>čiščenje, nakladanje in odvoz odpadnega materiala na stalno deponijo,</t>
  </si>
  <si>
    <t>plačilo prispevkov in dajatev za stalno deponijo odpadnega materiala,</t>
  </si>
  <si>
    <t>vsi ukrepi za zaščito delavcev na gradbišču skladno z veljavnimi predpisi s področja varnosti in zdravja pri delu,</t>
  </si>
  <si>
    <t>Obračun rušitvenih del je v vgrajenem stanju.</t>
  </si>
  <si>
    <t>Vse izolacije morajo biti izvedene skladno z veljavnimi tehničnimi predpisi in standardi. Posebno pozornost je potrebno posvetiti spoju med delom horizontalne in vertikalne izolacije.</t>
  </si>
  <si>
    <t>Izvajalec izolacije mora v programu zagotavljanja kakovosti izdelati detajle prehodov, zaključkov in zaščito hidroizolacije, ki omogočajo popolno tesnenje.</t>
  </si>
  <si>
    <t>Izvajalec izolacij mora pred pričetkom dela pregledati in prevzeti vse že izdelane podlage ter opozoriti gradbeno vodstvo oziroma nadzor na eventuelne pomanjkljivosti, ki bi utegnile kvarno vplivati na  brezhibno polaganje izolacije. Kasnejši izgovori o pomanjkljivostih površin bodo brezpredmetni.</t>
  </si>
  <si>
    <t>Zidarska dela se morajo izvajati po določilih veljavnih tehničnih predpisov in normativov.</t>
  </si>
  <si>
    <t>Zidanje mora biti čisto, s pravilno vezavo blokov. Stiki morajo biti dobro zaliti z malto, vrste popolnoma vodoravne, malta pa ne sme biti v debelejšem sloju kot 15 mm. Vse površine morajo biti popolnoma ravne in navpične, odvečna malta iz stikov se mora odstraniti, dokler je še sveža.</t>
  </si>
  <si>
    <t>Izvajalec ometov mora pred pričetkom dela pregledati in prevzeti  podlago ter opozoriti gradbeno vodstvo oziroma nadzor na eventualne pomanjkljivosti, ki bi utegnile kvarno vplivati na  brezhibno izvedbo ometa. Kasnejši izgovori o pomanjkljivostih površin bodo brezpredmetni. Podlaga za omete mora biti v mejah ravnostnih toleranc po nemškem standardu DIN 18202.</t>
  </si>
  <si>
    <t>Izvajalec estrihov mora pred pričetkom dela pregledati in prevzeti vse že izdelane podlage ter opozoriti gradbeno vodstvo oziroma nadzor na eventualne pomanjkljivosti, ki bi utegnile kvarno vplivati na  brezhibno polaganje estrihov. Kasnejši izgovori o pomanjkljivostih površin bodo brezpredmetni. Podlaga za estrihe mora biti v mejah ravnostnih toleranc po nemškem standardu DIN 18202.</t>
  </si>
  <si>
    <t>Za kontrolo tlačne trdnosti se odvzame minimalno dva vzorca, ki se jih izreže iz položenega estriha; preiskava se vrši v ustreznem pooblaščenem laboratoriju.</t>
  </si>
  <si>
    <t>Zvočne izolacije morajo biti izvedene tako, da na preklopih in v stiku z drugimi konstrukcijami ni zvočnih mostov. Toplotne izolacije morajo biti položene v najmanj dveh slojih, z zamaknjenimi stiki tako, da na preklopih in v stiku z drugimi konstrukcijami ni toplotnih mostov.</t>
  </si>
  <si>
    <t>Izdelana podlaga iz estriha mora biti trdna, ravna (kotne in ravnostne tolerance estriha mora ustrezati standardu DIN 18 202 in horizontalna. Ne sme imeti razpok ali madežev, zlasti ne mastnih.</t>
  </si>
  <si>
    <t>Pregled in prevzem mora vsebovati tudi pregled vseh instalacij, ki so v zidu glede na pravilno namestitev in njeno funkcionalno delovanje (ventili, odtoki, testiranje vodovodne instalacije, cevi centralnega ogrevanja….).</t>
  </si>
  <si>
    <t>Vgrajeni material za vse vrste del mora po kvaliteti ustrezati določilom veljavnih tehničnih predpisov in standardov in mora biti certificiran v skladu z le-temi. Način vgradnje ter namen uporabe materiala mora biti skladen z navodili oz. priporočili proizvajalcev.</t>
  </si>
  <si>
    <t>Geometrijske tolerance (mejne izmere, kotne in ravnostne tolerance) izvedenih del so določene z DIN 18 202.</t>
  </si>
  <si>
    <t>prenos in obeleževanje višinskih točk na objekt,</t>
  </si>
  <si>
    <t>po potrebi izdelavo vzorca in vgradnja le-tega na objektu,</t>
  </si>
  <si>
    <t>ves potreben glavni, pomožni, pritrdilni in vezni material,</t>
  </si>
  <si>
    <t>izdelavo in prenose vseh potrebnih malt (zidarska dela),</t>
  </si>
  <si>
    <t>izdelavo hidroizolacije po navodilih proizvajalca z vsemi  vertikalnimi in horizontalnimi preklopi, zaključki, zaokrožnicami in drugih  detajlov potrebnih za korektno izvedbo (hidroizolacija),</t>
  </si>
  <si>
    <t>vsa potrebna dela do končnega izdelka, vključno z morebitnim naknadnim tesnjenjem v primeru vlaženja (lokalnega ne funkcioniranja  sistema),</t>
  </si>
  <si>
    <t>ustrezno začasno skladiščenje na delovišču,</t>
  </si>
  <si>
    <t>vsa potrebna pomožna sredstva za montažo in demontažo na objektu kot so lestve in podobno,</t>
  </si>
  <si>
    <t>po potrebi uporabo lahkih premičnih delovnih odrov do višine 2 m,</t>
  </si>
  <si>
    <t>uporabo vse potrebne mehanizacije ali drugih delovnih sredstev z vsemi stroški povezanimi s tem,</t>
  </si>
  <si>
    <t>vse potrebne  zunanje (tehnolog, laboratorij) in notranje kontrole kakovosti,</t>
  </si>
  <si>
    <t>vsa potrebna dokazovanja kakovosti materiala, pravilnega načina izvedbe in izvedenih del (certifikati, meritve, poročila ipd.),</t>
  </si>
  <si>
    <t>čiščenje prostorov, nakladanje in odvoz odpadnega materiala na stalno deponijo,</t>
  </si>
  <si>
    <t>vsi ukrepe za zaščito delavcev na gradbišču skladno z veljavnimi predpisi s področja varnosti in zdravja pri delu,</t>
  </si>
  <si>
    <t>izdelavo vseh potrebnih detajlov in dopolnilnih del, katera je potrebno izvesti za dokončanje posameznih del, tudi če potrebni detajli in zaključki niso podrobno navedeni in opisani v popisu del in so ta dopolnila dela nujna za pravilno funkcioniranje posameznih sistemov in  elementov objekta,</t>
  </si>
  <si>
    <t>plačilo seh prispevkov in dajatev za stalno deponijo odpadnega materiala,</t>
  </si>
  <si>
    <t>Pri obračunu količin se pri zidanju zidov odprtine v celoti odbijajo, prav tako preklade in vezi.</t>
  </si>
  <si>
    <t>Ometavanje: Odbitki za odprtine se obračunavajo po GNG-3.600, točka 4.</t>
  </si>
  <si>
    <t>Pri izdelavi je nujno paziti na predpisane debeline estriha, da bo dosežena predpisana višinska kota prostora. Za preprečitev pokanja cementnega estriha mora izvajalec izvesti tudi potrebne dilatacije (konstruktivne, zarezne, delovne in ob prehodih instalacij).</t>
  </si>
  <si>
    <t>izdelava delavniških načrtov in po potrebi  tehnoloških risb za proizvodnjo vključno z detajli,</t>
  </si>
  <si>
    <t xml:space="preserve">Geometrijske tolerance (mejne izmere, kotne in ravnostne tolerance) izvedenih del so določene z DIN 18 202. </t>
  </si>
  <si>
    <t>po potrebi izdelava vzorca in vgradnja le-tega na objektu,</t>
  </si>
  <si>
    <t>terminsko usklajevanje z ostalimi izvajalci na gradbišču,</t>
  </si>
  <si>
    <t>vse potrebne ukrepe za doseganje zahtevane kakovosti in rokov iz potrjenega terminskega plana izvajalca</t>
  </si>
  <si>
    <t>čiščenje  po končanih delih in odvoz odpadnega materiala na stalno deponijo,</t>
  </si>
  <si>
    <t>ustrezna zaščita gotovih izdelkov pred poškodbami in umazanijo do predaje celotnega objekta,</t>
  </si>
  <si>
    <t>Dimenzije je potrebno kontrolirati na licu mesta!</t>
  </si>
  <si>
    <t>izdelava vseh analiz vezanih na izdelavo elementov, potrebnih za doseganje predpisanih zahtev,</t>
  </si>
  <si>
    <t>ves potreben glavni, pomožni, pritrdilni in vezni material, tesnila, okovje, zasteklitev, okenske police, slepe okvirje, odbojnike pokrivne obšpaletne letvice in vse drugo, potrebno za kompletno izvršitev del,</t>
  </si>
  <si>
    <t>vse potrebno delo do končnega izdelka,</t>
  </si>
  <si>
    <t>finalna obdelava elementov po opisu ter vsi potrebni zaključki (material ter delo),</t>
  </si>
  <si>
    <t>zaščita vrat, oken in sten pred poškodbami in madeži za čas do končanja gradnje,</t>
  </si>
  <si>
    <t>preizkušanje posameznih elementov in dokazovanje predpisanih zahtev s certifikati ali drugače,</t>
  </si>
  <si>
    <t>vse potrebne transporte in prenose do mesta vgrajevanja,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</si>
  <si>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</si>
  <si>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t>Izdelava vseh delavniških načrtov je obveza izvajalca. Arhitekt te delavniške načrte potrjuje med njihovo izdelavo. Izvajalčeva obveza in  predmet te ponudbe so tudi vsi zaključki mizarskih izdelkov  in njihova ustrezna obdelava ne glede na to, ali so posebej opisani ali ne.</t>
  </si>
  <si>
    <t>ves potreben glavni, pomožni, pritrdilni in vezni material, tesnila, okovje, odbojniki  in vse drugo, potrebno za kompletno izvršitev del,</t>
  </si>
  <si>
    <t>plačilo komunalnega prispevka za stalno deponijo odpadnega materiala,</t>
  </si>
  <si>
    <t>Izvajalec mora pred pričetkom polaganja površino pregledati in prevzeti. S pričetkom polaganja se smatra, da je površina ustrezna in je s tem s strani izvajalca tudi prevzeta. Izvajalec mora sodelovati in dajati napotke izvajalcem predhodnih del ter upoštevati navodila izvajalcev kasnejših del.</t>
  </si>
  <si>
    <t>po potrebi izdelavo vzorca in vgradnjo le-tega na objektu,</t>
  </si>
  <si>
    <t>ustrezno zaščito gotovih izdelkov pred poškodbami in umazanijo do predaje celotnega objekta,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</si>
  <si>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</si>
  <si>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r>
      <t xml:space="preserve">OPOMBA: </t>
    </r>
    <r>
      <rPr>
        <sz val="11"/>
        <color indexed="8"/>
        <rFont val="Swis721 Cn BT"/>
        <family val="2"/>
      </rPr>
      <t>Vse talne plošče se polaga pravokotno - ortogonalno.</t>
    </r>
  </si>
  <si>
    <t>Izvedba in uporabljen material mora ustrezati zahtevam projekta ter veljavnim predpisom in standardom.</t>
  </si>
  <si>
    <t>Izvajalec mora pred pričetkom del dovolj natančno predvideti količine posameznih barv ter mora obvezno celotno količino dobaviti sočasno (velja za vse, razen za belo barvo za slikanje), ker se sicer na objektu lahko pojavijo različni odtenki enakih barv. Še posebej mora izvajalec (slikopleskarskih del ter glavni izvajalec) poskrbeti, da morebitni različni izvajalci skupaj dobavijo enake barve.</t>
  </si>
  <si>
    <t>Podlaga za izvajanje slikarskih del mora biti očiščena prahu in umazanije ter ne sme biti mastna. Pripravljena mora biti tako, da je z izravnalnim kitom mogoče prekriti vse lokalne neravnine in luknje do največ 1 mm oz. odvisno od izbire izravnalnega kita in navodil proizvajalca.</t>
  </si>
  <si>
    <t>V kolikor podlaga ne ustreza tem zahtevam, izvajalec slikopleskarskih del ne sme pričeti z deli in mora o tem nemudoma obvestiti nadzorni organ oz. predstavnika investitorja. V primeru, da izvajalec pred pričetkom ne preveri in poskrbi za ustreznost predhodnih del, s tem sam prevzame vso odgovornost in posledice, ki bi lahko nastale vsled tega.</t>
  </si>
  <si>
    <t>po potrebi izdelava vzorca na objektu,</t>
  </si>
  <si>
    <t>pregled in prevzem podlage,</t>
  </si>
  <si>
    <t>ves potreben material in pomožni material,</t>
  </si>
  <si>
    <t>vso potrebno delo do končnega izdelka, zajeti mora izdelavo v vseh prostorih ne glede na velikost prostora in ne glede na vrsto podlage na katero se dela izvajajo,</t>
  </si>
  <si>
    <t>dokazovanje kvalitete uporabljenega materiala s certifikati o ustreznosti,</t>
  </si>
  <si>
    <t>zaščito izvedenih del pred poškodbami oz. pred zamazanjem,</t>
  </si>
  <si>
    <t>sprotno čiščenje ostankov barve in kita,</t>
  </si>
  <si>
    <t>čiščenje po končanih delih in odvoz odpadnega materiala na stalno deponijo,</t>
  </si>
  <si>
    <t>izdelavo vseh potrebnih detajlov in dopolnilnih del, katera je potrebno izvesti za dokončanje slikopleskarskih del, tudi če potrebni detajli in zaključki niso podrobno navedeni in opisani v popisu del, detajlih ali projektu, in so ta dopolnila  dela nujna za pravilno funkcioniranje posameznih sistemov in elementov objekta,</t>
  </si>
  <si>
    <t>Vsa zidarska dela skupaj:</t>
  </si>
  <si>
    <t>Vsa slikopleskarska dela skupaj:</t>
  </si>
  <si>
    <t>Vsa pripravljalna dela skupaj:</t>
  </si>
  <si>
    <t>Vsi mavčnokartonski izdelki morajo biti izvedeni in vgrajeni tehnično pravilno, po pravilih stroke ter skladno z veljavnimi predpisi in standardi.</t>
  </si>
  <si>
    <t>Vse stene in stropovi morajo zadostiti zahtevam elaborata požarne varnosti in zvočni zaščiti.</t>
  </si>
  <si>
    <t>Izvedba po navodilih in detajlih proizvajalca.</t>
  </si>
  <si>
    <t xml:space="preserve">dodatne ojačitve pri vratih, ter pri vertikalah in spuščenih stropovih zaradi velikih višin, </t>
  </si>
  <si>
    <t>ojačitve podkonstrukcije za montažo sanitarnih, stenskih in vratnih elementov,</t>
  </si>
  <si>
    <t>Izdelava po veljavnih tehničnih predpisih in standardih SIST EN 520, SIST EN 14195, SIST EN 1396, SIST EN 13963.</t>
  </si>
  <si>
    <t>Upoštevati SIST EN 13501-požarna klasifikacija gradb. proizvodov in elementov stavb.</t>
  </si>
  <si>
    <t>izdelavo bandažiranja, izdelavo zaključkov po sistemu K2 in bandažiranje stika stena-strop.</t>
  </si>
  <si>
    <t>dobavo vsega materiala in izdelava montažnih sten , izdelanih kot npr. suhomontažni sistemi Knauf ali enakovredni, kompletno z podkonstrukcijo po opisu v sestavi stene ali stropa, s pritrjevanjem na kov.konstrukcijo s Knauf vijaki TN 25  ali TN 35, na max. 25 cm, ter pritrjevanjem vertikalnih  C profilov  na nosilno steno na max. 10cm in horizontalnih U profilov na tlaku ali stropu na razdalji max. 100 cm. Za doseganje optimalne zvočne zaščite nalepimo na profile, ki se stikajo s tlemi, stenami ali stropovi tesnilni trak deb. 3mm.</t>
  </si>
  <si>
    <t>Vsa mavčnokartonska dela skupaj:</t>
  </si>
  <si>
    <t>RUŠITVENA DELA</t>
  </si>
  <si>
    <t>II.H.</t>
  </si>
  <si>
    <t>RAZNA DELA IN DOBAVE</t>
  </si>
  <si>
    <t>Vsa dela in dobave iz tega poglavja morajo biti izdelana skladno z načrti, shemami in temi opisi ter skladno z zahtevami študije požarne varnosti ter veljavnimi predpisi in standardi.</t>
  </si>
  <si>
    <t>Obveza izvajalca(ev) je pravočasna priprava ustreznih vzorcev, katere potrdi pooblaščeni arhitekt. V primerih, kjer to ni potrebno, se mora izvajalec dosledno držati specifikacij in načrtov.</t>
  </si>
  <si>
    <t>Pred montažo oziroma vgradnjo mora izvajalec obvezno preveriti mikrolokacijo ter o tem dobiti pisno potrditev pooblaščenega arhitekta ali inženirja.</t>
  </si>
  <si>
    <t>Glede na to, da je večina del in dobav iz tega poglavja takih, da se izvršijo ob koncu vseh ostalih del mora izvajalec obvezno poskrbeti za ustrezno zaščito predhodnih del, uporabiti mora take postopke montaže in pritrjevanja, da ne pušča sledov na drugih že dokončanih delih. Za seboj je obvezen počistiti vse sledove, odpadke in drugo oziroma poskrbeti za morebitna popravila predhodnih del.</t>
  </si>
  <si>
    <t>snemanje potrebnih izmer, prenose višinskih točk, zarisovanje in podobno iz načrtov projekta na objekt,</t>
  </si>
  <si>
    <t>izdelavo načrtov polaganja ali montaže in po potrebi drugih risb vključno z detajli,</t>
  </si>
  <si>
    <t>po potrebi izdelavo vzorca na objektu,</t>
  </si>
  <si>
    <t xml:space="preserve">vso potrebno delo do končnega izdelka, </t>
  </si>
  <si>
    <t>vse potrebne  zunanje in notranje kontrole kakovosti (tehnolog, laboratorij) ,</t>
  </si>
  <si>
    <t>usklajevanje z osnovnim načrtom in posvetovanje s pooblaščenim arhitektom,</t>
  </si>
  <si>
    <t>zaščito izvedenih del pred poškodbami oziroma pred zamazanjem,</t>
  </si>
  <si>
    <t>sprotno in končno čiščenje prostorov ali okolice, nakladanje in odvoz odpadnega materiala na stalno deponijo,</t>
  </si>
  <si>
    <t>ustrezno zaščitoa gotovih izdelkov pred poškodbami in umazanijo do predaje celotnega objekta,</t>
  </si>
  <si>
    <t>Vsa razna dela in dobave skupaj:</t>
  </si>
  <si>
    <r>
      <t>Estrih mora biti izdelan točno po opisu in načrtu. Biti mora marke C16/20 in imeti minimalno upogibno trdnost večjo 2,0 N/mm</t>
    </r>
    <r>
      <rPr>
        <vertAlign val="superscript"/>
        <sz val="11"/>
        <rFont val="Swis721 Cn BT"/>
        <family val="2"/>
      </rPr>
      <t>2</t>
    </r>
    <r>
      <rPr>
        <sz val="11"/>
        <rFont val="Swis721 Cn BT"/>
        <family val="2"/>
      </rPr>
      <t xml:space="preserve"> povprečno 2,5 N/mm2. Ne glede na namembnost, velikost in lokacijo prostora, mora imeti ob obodnih stenah ločitven trak (iz materiala, ki duši prenos udarnega zvoka) debeline 1 cm in to skozi vse sloje podlage.</t>
    </r>
  </si>
  <si>
    <t>POPIS DEL - GRADBENO OBRTNIŠKA DELA</t>
  </si>
  <si>
    <t>NOTRANJA OPREMA</t>
  </si>
  <si>
    <t>Dobava in namestitev varnostnih znakov in opozorilnih tabel po zahtevah varnostnega načrta in koordinatorja ter izdelava varnostnega načrta vključno s koordinacijo.</t>
  </si>
  <si>
    <t>SKUPAJ</t>
  </si>
  <si>
    <t>POPIS DEL - REKAPITULACIJA</t>
  </si>
  <si>
    <t>DDV 22%</t>
  </si>
  <si>
    <t>SKUPAJ Z DDV</t>
  </si>
  <si>
    <t>II.G.</t>
  </si>
  <si>
    <t>10.</t>
  </si>
  <si>
    <t>I.B.</t>
  </si>
  <si>
    <t>Ureditev gradbišča v fazi izvajanja rušitvenih del</t>
  </si>
  <si>
    <t>Čiščenje in vzdrževanje komunikacij na gradbišču.</t>
  </si>
  <si>
    <t>Dobava ročnih gasilnikov za gašenje požara.</t>
  </si>
  <si>
    <t>Dobava omarice prve pomoči.</t>
  </si>
  <si>
    <t>MAVČNO-KARTONSKA DELA</t>
  </si>
  <si>
    <t>Finalno čiščenje objekta po končanih delih pred predajo naročniku: tlake, stenske obloge, vrata, elemente instalacij ter ostalo. Obračun po m2 neto površine objekta.</t>
  </si>
  <si>
    <t>I.C.</t>
  </si>
  <si>
    <t>Tlakarska dela morajo biti izvršena strokovno in kvalitetno in iz materiala in dimenzij kot je navedeno v projektu za izvedbo, tehnično pravilno, po pravilih stroke ter skladno z veljavnimi predpisi in standardi.</t>
  </si>
  <si>
    <t xml:space="preserve">Podlaga za polaganje tekstilnih plošč mora biti pripravljena za polaganje in ravna, stene med seboj pravokotne. </t>
  </si>
  <si>
    <t>Vsi stiki talne obloge ali stenske obrobe morajo biti izvedeni tako, da je površina tlakov na stikih ravna, gladka in v isti ravnini. Sestavni del talne obloge so stenske obrobe tlaka na zidovih, skladno z načrtom polaganja.</t>
  </si>
  <si>
    <t>Preboji inštalacij skozi plošče morajo biti izvedeni natančno, velikosti izsekov ne večji kot je potrebno.</t>
  </si>
  <si>
    <t>Izvajalec mora po dokončanju del investitorju predati ustrezno količino rezervnih plošč v ustrezni embalaži.</t>
  </si>
  <si>
    <t>pregled in prevzem podlage za polaganje plošč,</t>
  </si>
  <si>
    <t>dobavo osnovnega, pomožnega in veznega materiala za kompletiranje funkcionalne celote izdelka (plošče, izravnalna masa, lepilo …),</t>
  </si>
  <si>
    <t>vse potrebno delo do končnega izdelka, zajeti mora izdelavo v vseh prostorih ne glede na velikost prostora in ne glede na vrsto podlage na katero se tlakarska dela izvajajo,</t>
  </si>
  <si>
    <t>dokazovanje kvalitete plošč, lepila in izravnalne mase s certifikati o ustreznosti,</t>
  </si>
  <si>
    <t>rezervne plošče, katere izvajalec preda investitorju je od 2 do 3% položene kvadrature plošč,</t>
  </si>
  <si>
    <r>
      <t>Obračun polaganja talnih in stenskih ploščic je v m</t>
    </r>
    <r>
      <rPr>
        <vertAlign val="superscript"/>
        <sz val="11"/>
        <color indexed="8"/>
        <rFont val="Swis721 Cn BT"/>
        <family val="2"/>
      </rPr>
      <t xml:space="preserve">2 </t>
    </r>
    <r>
      <rPr>
        <sz val="11"/>
        <color indexed="8"/>
        <rFont val="Swis721 Cn BT"/>
        <family val="2"/>
      </rPr>
      <t>dejansko obložene površine. Dodatki se ne obračunajo.</t>
    </r>
  </si>
  <si>
    <t>II.C.</t>
  </si>
  <si>
    <t>II.D.</t>
  </si>
  <si>
    <t>%</t>
  </si>
  <si>
    <t>Odstranitev sanitarne opreme, umivalniki, wc školjke.</t>
  </si>
  <si>
    <t>**</t>
  </si>
  <si>
    <t>Odstranitev inštalacij in tehnične opreme zajeto v projektih strojnih in elektro inštalacij.</t>
  </si>
  <si>
    <t>* ocenjena količina</t>
  </si>
  <si>
    <t xml:space="preserve">utor dim. cca. 5 x 5  cm           </t>
  </si>
  <si>
    <t>m1</t>
  </si>
  <si>
    <t>Dodatna in nepredvidena dela.</t>
  </si>
  <si>
    <t>Krpanje utorov po položitvi instalacij v obstoječih tlakih.</t>
  </si>
  <si>
    <t>Odstranitev stenskih keramičnih ploščic iz sanitarij ter nizkostenskih oblog, nakladanje na transportno sredstvo in odvoz na gradbiščno deponijo. V ceni so zajete vse takse in pristojbine deponije.</t>
  </si>
  <si>
    <t>Zidarska pomoč obrtnikom, strojnim instalaterjem in elektro instalaterjem, z delovno silo in gradbenim materialom, obračunana na osnovi vpisa v gradbeni dnevnik. Ocena, obračun po dejanskih stroških.</t>
  </si>
  <si>
    <t>m</t>
  </si>
  <si>
    <t>Izsekavanje, rezanje in izdelava utorov v obstoječem tlaku ali zidani steni za elekroinstalacije in strojne instalacije. Izseki skladno z navodili oz. označitvijo električarja ali strojnega inštalaterja.</t>
  </si>
  <si>
    <t>KV ur</t>
  </si>
  <si>
    <t>PKV ur</t>
  </si>
  <si>
    <t>Vsa tlakarska dela skupaj:</t>
  </si>
  <si>
    <t>kos</t>
  </si>
  <si>
    <t>STROJNE INŠTALACIJE</t>
  </si>
  <si>
    <t>Vsa GOI dela In dobave skupaj:</t>
  </si>
  <si>
    <t>ELEKTRO INŠTALACIJE</t>
  </si>
  <si>
    <t>PRENOVA ELEKTRO NOVO MESTO</t>
  </si>
  <si>
    <t>Vsa rušitvena dela skupaj:</t>
  </si>
  <si>
    <t xml:space="preserve">PRENOVA ELEKTRO UPRAVE NOVO MESTO </t>
  </si>
  <si>
    <t>Odstranitev dvokrilnih vrat 180 x 200 z okvirjem. Prenos in nakladanje na transportno sredstvo in odvoz na deponijo. V ceni so zajete vse takse in pristojbine deponije.</t>
  </si>
  <si>
    <t xml:space="preserve">2. </t>
  </si>
  <si>
    <t>Zaščita sten, vratnih podbojev in ostalih površin pred poškodbami in umazanijo.</t>
  </si>
  <si>
    <t>ZELENO JAVNO NAROČANJE</t>
  </si>
  <si>
    <t>Izvajalec je dolžan pred začetkom del pripraviti seznam predvidenih materialov in proizvodov z ustreznimi dokazili o skladnosti z merili zelenega javnega naročanja, ki ga mora potrditi naročnik in projektant.</t>
  </si>
  <si>
    <t>Pri izbiri materialov, opreme in del, je v vseh postavkah potrebno upoštevati določila zelenega javnega naročanja, ki so specificirana v spodnjih postavkah.</t>
  </si>
  <si>
    <t>Rušitve (vrata, lesene stene, plastični stropovi)</t>
  </si>
  <si>
    <t>Izvajalec mora zagotoviti selektivno rušenje z ločenim zbiranjem odpadkov po vrstah (les, kovina, plastika, mešani gradbeni odpadki).</t>
  </si>
  <si>
    <t>Uporabni materiali in elementi, kjer je to mogoče, se odstranijo nepoškodovani in oddajo v ponovno uporabo ali reciklažo.</t>
  </si>
  <si>
    <t>Odvoz in ravnanje z odpadki morata biti skladna z veljavno zakonodajo, izvajalec mora predložiti dokazila o prevzemu odpadkov s strani pooblaščenih prevzemnikov.</t>
  </si>
  <si>
    <t>Uporaba postopkov rušenja z zmanjšanim prašenjem in hrupom.</t>
  </si>
  <si>
    <t>Pri izbiri materialov, opreme in del, je v vseh postavkah potrebno upoštevati določila zelenega javnega naročanja, ki so specificirana na skupnem ločenem listu, ki je del popisa.</t>
  </si>
  <si>
    <t>0.1</t>
  </si>
  <si>
    <t>MK stene</t>
  </si>
  <si>
    <t>Suhomontažni sistemi z večjim deležem recikliranih materialov.</t>
  </si>
  <si>
    <t>Mavčnokartonske plošče, izolacija in dodatni materiali z nizkimi emisijami VOC (razred E1 ali enakovredno).</t>
  </si>
  <si>
    <t>Konstrukcija mora omogočati razstavljivost in prihodnje prilagoditve z minimalnimi posegi.</t>
  </si>
  <si>
    <t>Uporaba materialov z okoljskimi deklaracijami (EPD) ali enakovrednimi dokazili, kjer je to mogoče.</t>
  </si>
  <si>
    <t>Armstrong spuščeni stropovi</t>
  </si>
  <si>
    <t>Spuščeni stropni sistemi z vsebnostjo recikliranih materialov in možnostjo recikliranja po koncu življenjske dobe.</t>
  </si>
  <si>
    <t>Stropne plošče z nizkimi emisijami VOC in primernostjo za uporabo v delovnih prostorih.</t>
  </si>
  <si>
    <t>Sistem mora omogočati delno demontažo in ponovno uporabo posameznih elementov.</t>
  </si>
  <si>
    <t>Predložitev tehničnih in okoljskih deklaracij proizvajalca.</t>
  </si>
  <si>
    <t>Keramične obloge tal in kopalnic</t>
  </si>
  <si>
    <t>Keramične ploščice z dolgo življenjsko dobo in visoko odpornostjo na obrabo in vlago.</t>
  </si>
  <si>
    <t>Prednost materialom z dokazili o okoljski ustreznosti proizvodnega procesa.</t>
  </si>
  <si>
    <t>Uporaba lepil in fugirnih mas z nizkimi emisijami VOC.</t>
  </si>
  <si>
    <t>Materiali morajo omogočati enostavno čiščenje brez uporabe agresivnih kemikalij.</t>
  </si>
  <si>
    <t>Vinilne talne obloge</t>
  </si>
  <si>
    <t>Vinilne talne obloge brez ftalatov in drugih nevarnih mehčal.</t>
  </si>
  <si>
    <t>Nizke emisije VOC v notranje okolje (razred A+ ali enakovredno).</t>
  </si>
  <si>
    <t>Prednost materialom z možnostjo recikliranja ali vračanja proizvajalcu po koncu življenjske dobe.</t>
  </si>
  <si>
    <t>Dokazila o okoljski in zdravstveni ustreznosti materiala.</t>
  </si>
  <si>
    <t>Lesena vrata</t>
  </si>
  <si>
    <t>Les iz trajnostno gospodarjenih gozdov (FSC ali PEFC certifikat).</t>
  </si>
  <si>
    <t>Površinska obdelava z laki, olji ali barvami z nizkimi emisijami VOC.</t>
  </si>
  <si>
    <t>Konstrukcija vrat z dolgo življenjsko dobo in možnostjo popravila ali zamenjave posameznih delov.</t>
  </si>
  <si>
    <t>Uporaba okolju prijaznih lepil in polnil.</t>
  </si>
  <si>
    <t>Lesene furnirane obloge</t>
  </si>
  <si>
    <t>Furnir iz certificiranega lesa (FSC/PEFC).</t>
  </si>
  <si>
    <t>Podlage iz plošč z nizkimi emisijami formaldehida (E1 ali boljše).</t>
  </si>
  <si>
    <t>Lepila in površinski premazi z nizkimi emisijami VOC.</t>
  </si>
  <si>
    <t>Možnost zamenjave posameznih panelov brez večjih posegov.</t>
  </si>
  <si>
    <t>Steklena polnila vrat in sten</t>
  </si>
  <si>
    <t>Steklo, primerno za recikliranje.</t>
  </si>
  <si>
    <t>Sistemi vgradnje, ki omogočajo razstavljivost in ponovno uporabo steklenih elementov.</t>
  </si>
  <si>
    <t>Uporaba tesnil in dodatkov z dolgo življenjsko dobo.</t>
  </si>
  <si>
    <t>Materiali z nizkimi emisijami v notranje okolje.</t>
  </si>
  <si>
    <t>POHIŠTVO</t>
  </si>
  <si>
    <t>Tipske mize in noge</t>
  </si>
  <si>
    <t>Pohištvo iz materialov z nizkimi emisijami VOC.</t>
  </si>
  <si>
    <t>Leseni elementi iz certificiranih virov (FSC/PEFC).</t>
  </si>
  <si>
    <t>Konstrukcija, ki omogoča razstavljivost, popravljivost in zamenjavo posameznih delov.</t>
  </si>
  <si>
    <t>Dokazila o trajnosti materialov in dolgi življenjski dobi izdelkov.</t>
  </si>
  <si>
    <t>Iverne plošče</t>
  </si>
  <si>
    <t>Plošče z nizkimi emisijami formaldehida (razred E1 ali boljše).</t>
  </si>
  <si>
    <t>Prednost ploščam z deležem recikliranega lesa.</t>
  </si>
  <si>
    <t>Površine brez vsebnosti nevarnih snovi.</t>
  </si>
  <si>
    <t>Dokazila proizvajalca o okoljskih lastnostih izdelka.</t>
  </si>
  <si>
    <t>Čajna kuhinja z osnovno opremo</t>
  </si>
  <si>
    <t>Aparati z visoko energijsko učinkovitostjo (najvišji razredi energijske učinkovitosti).</t>
  </si>
  <si>
    <t>Armature z omejeno porabo vode (varčni perlatorji).</t>
  </si>
  <si>
    <t>Trajni materiali z dolgo življenjsko dobo in možnostjo zamenjave posameznih elementov.</t>
  </si>
  <si>
    <t>Lepila, barve, laki (če se pojavljajo kjerkoli v popisih)</t>
  </si>
  <si>
    <t>Nizke emisije VOC</t>
  </si>
  <si>
    <t>Brez nevarnih topil</t>
  </si>
  <si>
    <t>Dokazila proizvajalca</t>
  </si>
  <si>
    <t>Svetila (če jih imaš v kakšnem sklopu)</t>
  </si>
  <si>
    <t>visoka energijska učinkovitost</t>
  </si>
  <si>
    <t>dolga življenjska doba</t>
  </si>
  <si>
    <t>možnost zamenjave svetlobnega vira</t>
  </si>
  <si>
    <t>Embalaža materialov</t>
  </si>
  <si>
    <t>zahteva po zmanjšani embalaži</t>
  </si>
  <si>
    <t>obvezno ločeno zbiranje in odvoz embalaže</t>
  </si>
  <si>
    <t>Odstranitev enokrilnih vrat do 100 x 210 z okvirjem. Prenos in nakladanje na transportno sredstvo in odvoz na deponijo. V ceni so zajete vse takse in pristojbine deponije.</t>
  </si>
  <si>
    <t>Pazljiva demontaža montažnega spuščenega stropa iz plastičnih panelov vključno s podkonstrukcijo in vso vgrajeno opremo. V ceni zajeta tudi vsa pomožna dela, prenosi, nakladanje na transportno sredstvo in odvoz odpadnega materiala na trajno deponijo.</t>
  </si>
  <si>
    <t>Odstranitev obstoječega premičnega pohištva. (omare, mize,...)</t>
  </si>
  <si>
    <t xml:space="preserve">utor dim. cca. 5 x 10  cm       </t>
  </si>
  <si>
    <t xml:space="preserve">utor dim. cca. 5 x 15  cm        </t>
  </si>
  <si>
    <t xml:space="preserve">Dodatek za izdelavo kaskade ravno ali pod kotom v višini do 40 cm, na horizontalnem zaključku stropa in plošče. </t>
  </si>
  <si>
    <t>TLAKARSKA IN KERAMIČARSKA DELA</t>
  </si>
  <si>
    <t>Priprava podlage sten po odstranitvi obstoječe keramike
Mehanska odstranitev ostankov lepil in šibkih delov ometa, lokalne sanacije podlage, izravnava neravnin do ravnosti primerne za polaganje keramike, temeljni premaz, v mokrih prostorih izvedba ustrezne hidroizolacije, vse v skladu s priporočili proizvajalca lepil in keramičnih oblog.</t>
  </si>
  <si>
    <t xml:space="preserve">Dobava in vgradnja aluminijastih protizdrsnih zaključnih profilov na stopnicah Profilpas, Prostep 270 cm. Vključno s predpripravo podlage s prehodnim premazom, izravnalno maso ter lepilom. Izgled natural aluminium. </t>
  </si>
  <si>
    <t>Izsekavanje, rezanje in izdelava večjega utora oz. izkopa  v obstoječem tlaku za potrebe sanacije kanalizacije v garaži. Izseki skladno z navodili oz. označitvijo električarja ali strojnega inštalaterja. Dim 20x50 cm - ocena</t>
  </si>
  <si>
    <t xml:space="preserve">utor dim. cca. 20 x 50  cm        </t>
  </si>
  <si>
    <t>Priprava sten za barvanje
Popravilo manjših poškodb podlage, zapolnitev razpok in lukenj, lokalno izravnavanje neravnin, fino kitanje in glajenje površin do kakovosti Q3 vse pripravljeno za barvanje.</t>
  </si>
  <si>
    <t>Dobava in montaža suhomontažne obloge podometnih WC kotličkov (npr. Geberit, TECE ali enakovredno), vključno z jekleno podkonstrukcijo, dvojno oblogo z vodoodpornimi mavčno-kartonskimi ploščami (tip GKBI ali cementne plošče), ojačitvami za pritrditev WC školjke in pripadajoče opreme, izvedbo revizijske odprtine za tipko splakovanja, bandažiranjem stikov, pripravo podlage za keramične obloge ter vgradnjo potrebnih zvočnih in hidroizolacijskih slojev skladno s tehničnimi navodili proizvajalca sistema.</t>
  </si>
  <si>
    <t>m3</t>
  </si>
  <si>
    <t>Barvanje obstoječih kovinskih dvokrilnih vrat v kletnih prostorih</t>
  </si>
  <si>
    <t>Priprava podlage kovinskih vrat: mehansko čiščenje, razmaščevanje, odstranjevanje slabo sprijetih nanosov barve in površinske korozije, lokalna sanacija rje, nanos protikorozijskega temeljnega premaza ter končni premaz z obstojno emajl barvo za kovino, primerno za notranje prostore kleti (odporna na obrabo in vlago), v dveh slojih. Vključuje zaščito okolice (tal, sten, okovja), manjša demontažna dela okovja po potrebi ter končno čiščenje po izvedbi.</t>
  </si>
  <si>
    <t>11.</t>
  </si>
  <si>
    <t>OKNA, STAVBNO POHIŠTVO, VRATA</t>
  </si>
  <si>
    <t>Vsa okna, vrata in stene morajo biti izdelani in vgrajeni v skladu z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</si>
  <si>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Okna, vrata in stene morajo ustrezati svojemu namenu tako glede zagotavljanja osvetlitve, ustrezne toplotne in zvočne zaščite, morajo biti vodotesna in zrakotesna ter ustreznega izgleda.</t>
  </si>
  <si>
    <t>Izvajalec oken, vrat in sten je dolžan pravočasno (t.j. pred izvedbo AB konstrukcij) sporočiti glavnemu izvajalcu vse tehnološke podatke, predvsem pa točne mere odprtin v zidovih, v katere se bodo kasneje vgradili elementi.</t>
  </si>
  <si>
    <t>Izdelava vseh delavniških načrtov je obveza izvajalca. Projektant te delavniške načrte potrjuje med njihovo izdelavo. Izvajalčeva obveza in  predmet te ponudbe so tudi vsi zaključki elementov (oken, vrat in sten) in njihova ustrezna obdelava ne glede na to, ali so posebej opisani ali ne, prav tako okenske police ter po potrebi obdelava špalet.</t>
  </si>
  <si>
    <t xml:space="preserve">Tesnjenje je izvesti s tipskimi trajnimi in elastičnimi tesnili, z ustrezno uporabljeni sistemskimi rešitvami. </t>
  </si>
  <si>
    <t>Elementi stavbnega pohištva morajo biti opremljeni z visokokvalitetnim nerjavečim okovjem za kombinirano odpiranje varnostnega razreda WK1, visokokvalitetnimi ostalimi veznimi elementi, visokokvalitetnimi tesnili.</t>
  </si>
  <si>
    <t xml:space="preserve">Pri izdelavi vrat je potrebno upoštevati izdelavo nizkega vratnega praga (glej opise v shemah vrat!). </t>
  </si>
  <si>
    <t>Na stiku okenskega ali vratnega podboja z zaključnim tankoslojnim fasadnim ometom je potrebno vgraditi butilni trak.</t>
  </si>
  <si>
    <r>
      <t>Koeficient toplotne prehodnosti celotnega okna in vrat mora odgovarjati koeficientu toplotne prehodnosti za standardizirano okno dimenzije 1,23 x 1,48 m, kjer znaša U</t>
    </r>
    <r>
      <rPr>
        <vertAlign val="subscript"/>
        <sz val="11"/>
        <color indexed="8"/>
        <rFont val="Swis721 Cn BT"/>
        <family val="2"/>
      </rPr>
      <t>W</t>
    </r>
    <r>
      <rPr>
        <sz val="11"/>
        <color indexed="8"/>
        <rFont val="Swis721 Cn BT"/>
        <family val="2"/>
      </rPr>
      <t xml:space="preserve"> od 0,80 W /m²K do 0,90 W /m². </t>
    </r>
  </si>
  <si>
    <t>Montaža stavbnega pohištva mora biti izvedena po sistemu RAL (z vgradnjo ekspanzijskega traku), z ustreznim tesnenjem z zidno odprtino in vgradnjo zunanjega podpoličnega vodotesnega in paropropustnega tesnilnega traku.</t>
  </si>
  <si>
    <t>Pri izvedbi stavbnega pohištva je potrebno upoštevati zasteklitev z varnostnim steklom (glej sheme pohištva!).</t>
  </si>
  <si>
    <t>VRATA</t>
  </si>
  <si>
    <t>Vsa okna, stavbno pohištvo in vrata skupaj:</t>
  </si>
  <si>
    <t>Odstranitev obstoječih zaključnih tlakov iz umetne mase, vključno s čiščenjem lepila ter brušenjem oz. priprava estriha za izravnalno maso. Prenos in nakladanje na transportno sredstvo in odvoz na deponijo. V ceni so zajete vse takse in pristojbine deponije. Tla v hodnikih jedra in stopnice.</t>
  </si>
  <si>
    <t>Odstranitev obstoječih zaključnih tlakov iz keramike, vključno s čiščenjem lepila ter brušenjem oz. priprava estriha za izravnalno maso. Prenos in nakladanje na transportno sredstvo in odvoz na deponijo. V ceni so zajete vse takse in pristojbine deponije.Tla v sanitarijah.</t>
  </si>
  <si>
    <t>* ocenjena količina, izračun po dejanskih dolžinah</t>
  </si>
  <si>
    <t>Odstranitev zidanih ali mavčno-kartonskih predelnih sten debeline 10-15 cm. Prenos in nakladanje na transportno sredstvo in odvoz na deponijo. V ceni so zajete vse takse in pristojbine deponije.</t>
  </si>
  <si>
    <t>12.</t>
  </si>
  <si>
    <t>13.</t>
  </si>
  <si>
    <t>Zapiranje prebojev po izvedbi inštalacij z negorljivo sanacijsko malto ali ustreznim sistemskim materialom, vključno z zapolnitvijo obroča okrog cevi/kablov, izravnavo površine v ravnini stene/stropa ter pripravo podlage za nadaljnje obloge ali barvanje. V požarno ločenih elementih mora biti zapiranje izvedeno s certificiranim požarnim tesnilnim sistemom ustreznega razreda.
Ocena - Obračun po dejanskih izmerah.</t>
  </si>
  <si>
    <t>Diamantno vrtanje prebojev skozi armiranobetonsko ploščo in ostale sloje konstrukcije do skupne debeline 30 cm, premera Ø 50 mm, za potrebe strojnih in elektro inštalacij. Vključuje zaščito okolice, odvoz izvrtanega materiala in čiščenje delovišča. Ocena - Obračun po dejanskih izmerah.</t>
  </si>
  <si>
    <t>Diamantno vrtanje prebojev skozi armiranobetonsko ploščo in ostale sloje konstrukcije do skupne debeline 30 cm, premera Ø 100–150 mm, za potrebe strojnih inštalacij (prezračevanje, večji vodi ipd.). Vključuje zaščito okolice, odvoz izvrtanega materiala in čiščenje delovišča. Ocena - Obračun po dejanskih izmerah.</t>
  </si>
  <si>
    <t>Slikanje zidnih in stropnih površin z disperzijsko pralno notranjo barvo (2x) v beli barvi (npr. Kot. Jupol Gold), kompletno s predhodnim čiščenjem, impregnacijo in kitanjem vseh stikov z akrilnim kitom.</t>
  </si>
  <si>
    <t>Zaščita tal, opreme in obstoječih elementov pred poškodbami in umazanijo med slikopleskarskimi deli, vključno s končnim čiščenjem. Končno čiščenje objekta je v ločeni postavki.</t>
  </si>
  <si>
    <t>* Ločeno za strojnico in stikališče</t>
  </si>
  <si>
    <t xml:space="preserve">Obnova lesenega držala stopniščne ograje. Vključno z odmonitranjem držala z nosilcev, čiščenjem, brušenjem in površinsko obdelavo lesa, ponovnim montiranjem na nosilce. Lakiranje lesa izvesti primerno za visoko obrabo. Večslojna obdelava 3 nanosi. Površinska obdelava mora biti izvedena z dvokomponentnim (PU) lakom ali enakovrednim sistemom za visoko mehansko obrabo, primernim za ročaje v javnih objektih. </t>
  </si>
  <si>
    <t>Obnova kovinske stopniščne ograje. Po potrebi delna demontaža kovinskih elementov stopniščne ograje (spodnji del pod lesenim držalom), mehansko čiščenje površin (brušenje, odstranjevanje slabo sprijetih nanosov in površinske korozije), lokalna sanacija poškodovanih delov ograje, nanos protikorozijskega temeljnega premaza ter nanos zaključne barve za kovino, primerne za notranje javne prostore z večjo mehansko obremenitvijo, v dveh slojih. Po zaključku del ponovna montaža elementov. V primeru, da demontaža ni možna ali smiselna, mora izvajalec zagotoviti ustrezno zaščito okoliških površin (stene, tla, stopnice, leseni ročaj) in izvesti barvanje na mestu. Barva ograje je bela.
Zaključni premaz naj bo izveden z obstojno emajl barvo za kovino ali dvokomponentnim premazom (PU ali epoksi sistem), primernim za notranje javne prostore z večjo mehansko obremenitvijo.
Vključene so tudi vertikalne povezovalne palice med etažami.</t>
  </si>
  <si>
    <t>* dodatek za strojnico in stikališče v 3. etaži</t>
  </si>
  <si>
    <t xml:space="preserve">Dobava in vgradnja robnih zaključkov, coklov/ nizkostenskih oblog iz keramike enakega izgleda kot osnovna keramika. Višine 8 cm oz. kot jih ponuja dobavitelj keramike, v primeru pripravljenih kosov. </t>
  </si>
  <si>
    <t>Demontaža in ponovna montaža gasilne opreme, vključno s ponovno namestitivjo nalepk. Ponovna namestitev gasilne opreme mora biti skladna s požarno-varnostnimi predpisi in v soglasju s pooblaščenim izvajalcem varstva pred požarom oziroma požarnim redom objekta.</t>
  </si>
  <si>
    <t>VRATA V6 - glej načrt, shemo in opis (katalog vrat)</t>
  </si>
  <si>
    <t>VRATA V1 - glej načrt, shemo in opis (katalog vrat)</t>
  </si>
  <si>
    <t>VRATA V2 - glej načrt, shemo in opis (katalog vrat)</t>
  </si>
  <si>
    <t>Vsa notranja dela In dobave skupaj:</t>
  </si>
  <si>
    <r>
      <rPr>
        <b/>
        <sz val="11"/>
        <rFont val="Swis721 Cn BT"/>
        <family val="2"/>
      </rPr>
      <t xml:space="preserve">OP30.3  </t>
    </r>
    <r>
      <rPr>
        <sz val="11"/>
        <rFont val="Swis721 Cn BT"/>
        <family val="2"/>
      </rPr>
      <t>v. 75 cm × š. 150 cm
Stensko ogledalo, dobava in vgradnja stenskega ogledala brez okvirja.</t>
    </r>
  </si>
  <si>
    <r>
      <rPr>
        <b/>
        <sz val="11"/>
        <rFont val="Swis721 Cn BT"/>
        <family val="2"/>
      </rPr>
      <t xml:space="preserve">OP30.2  </t>
    </r>
    <r>
      <rPr>
        <sz val="11"/>
        <rFont val="Swis721 Cn BT"/>
        <family val="2"/>
      </rPr>
      <t>v. 75 cm × š. 120 cm
Stensko ogledalo, dobava in vgradnja stenskega ogledala brez okvirja.</t>
    </r>
  </si>
  <si>
    <r>
      <rPr>
        <b/>
        <sz val="11"/>
        <rFont val="Swis721 Cn BT"/>
        <family val="2"/>
      </rPr>
      <t xml:space="preserve">OP30.1  </t>
    </r>
    <r>
      <rPr>
        <sz val="11"/>
        <rFont val="Swis721 Cn BT"/>
        <family val="2"/>
      </rPr>
      <t>v. 75 cm × š. 50 cm
Stensko ogledalo, dobava in vgradnja stenskega ogledala brez okvirja.</t>
    </r>
  </si>
  <si>
    <t xml:space="preserve">1. </t>
  </si>
  <si>
    <t>2. OGLEDALO</t>
  </si>
  <si>
    <r>
      <rPr>
        <b/>
        <sz val="11"/>
        <color theme="1"/>
        <rFont val="Swis721 Cn BT"/>
        <family val="2"/>
      </rPr>
      <t>0P29.4</t>
    </r>
    <r>
      <rPr>
        <sz val="11"/>
        <color theme="1"/>
        <rFont val="Swis721 Cn BT"/>
        <family val="2"/>
      </rPr>
      <t xml:space="preserve">  160 x 40
Kopalniški setsav  z petimi krilnimi  vratci, dim. 160x40x43cm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previden koš za smeti. Omarica vključuje vse potrebne izreze za sifon, instalacije in izrez za vgradni koš za smeti. </t>
    </r>
  </si>
  <si>
    <r>
      <rPr>
        <b/>
        <sz val="11"/>
        <color theme="1"/>
        <rFont val="Swis721 Cn BT"/>
        <family val="2"/>
      </rPr>
      <t xml:space="preserve">0P29.3 </t>
    </r>
    <r>
      <rPr>
        <sz val="11"/>
        <color theme="1"/>
        <rFont val="Swis721 Cn BT"/>
        <family val="2"/>
      </rPr>
      <t>127 x 40</t>
    </r>
    <r>
      <rPr>
        <b/>
        <sz val="11"/>
        <color theme="1"/>
        <rFont val="Swis721 Cn BT"/>
        <family val="2"/>
      </rPr>
      <t xml:space="preserve">
</t>
    </r>
    <r>
      <rPr>
        <sz val="11"/>
        <color theme="1"/>
        <rFont val="Swis721 Cn BT"/>
        <family val="2"/>
      </rPr>
      <t xml:space="preserve">Kopalniški setsav  z petimi ,i krilnimi  vratci, dim. 127x40x43cm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predviden vgadni koš za smeti.Omarica vključuje vse potrebne izreze za sifon, instalacije in izrez za vgradni koš za smeti. </t>
    </r>
  </si>
  <si>
    <r>
      <rPr>
        <b/>
        <sz val="11"/>
        <color theme="1"/>
        <rFont val="Swis721 Cn BT"/>
        <family val="2"/>
      </rPr>
      <t>0P29.2</t>
    </r>
    <r>
      <rPr>
        <sz val="11"/>
        <color theme="1"/>
        <rFont val="Swis721 Cn BT"/>
        <family val="2"/>
      </rPr>
      <t xml:space="preserve">  125 x 40
Kopalniški setsav  z petimi krilnimi  vratci, dim. 128x40x43cm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(nadpultnim) umivalnikom. V omari predviden vgradni koš za smeti.  Omarica vključuje vse potrebne izreze za sifon, instalacije in izrez za vgradni koš za smeti. </t>
    </r>
  </si>
  <si>
    <r>
      <rPr>
        <b/>
        <sz val="11"/>
        <color theme="1"/>
        <rFont val="Swis721 Cn BT"/>
        <family val="2"/>
      </rPr>
      <t xml:space="preserve">0P29.1  </t>
    </r>
    <r>
      <rPr>
        <sz val="11"/>
        <color theme="1"/>
        <rFont val="Swis721 Cn BT"/>
        <family val="2"/>
      </rPr>
      <t>50 x 35</t>
    </r>
    <r>
      <rPr>
        <b/>
        <sz val="11"/>
        <color theme="1"/>
        <rFont val="Swis721 Cn BT"/>
        <family val="2"/>
      </rPr>
      <t xml:space="preserve">
</t>
    </r>
    <r>
      <rPr>
        <sz val="11"/>
        <color theme="1"/>
        <rFont val="Swis721 Cn BT"/>
        <family val="2"/>
      </rPr>
      <t>Kopalniški setsav  z dvojnimi krilnimi  vratci, dim. 50x35x43cm (š x g x v)
izvedeno iz enega korpusa, vodoodpornega oplemenitenega iverala debeline min. 20 mm, barva iz kataloga EGGER opisano v tehničnem poročilu, ABS robni trakovi, mehko zapiranje, spodnjim odpiranjem (podaljšek stranice). Na omarici je predviden pult iz kerrocka ali primerljivega kompaktnega materiala, debeline 20 mm, z nasadnim okroglim (nadpultnim) umivalnikom. Omarica vključuje vse potrebne izreze za sifon, instalacije.</t>
    </r>
  </si>
  <si>
    <t>1. KOPALNIŠKI SESTAV</t>
  </si>
  <si>
    <t>Za obešene konstrukcije je potrebno upoštevati nosilnosti sten, stropov in tlakov, izvajalec je dolžan računsko preverjati uporabljene rešitve ter upoštevati in preverjati obremenitve.</t>
  </si>
  <si>
    <t>Vsa oprema mora ustrezati svojemu namenu tako glede zagotavljanja funkcionalnosti, varnosti, trajnosti ter biti ustreznega izgleda.</t>
  </si>
  <si>
    <t>Izvajalec je dolžan nejasnosti ter predlagane rešitve usklajevati s projektantom.</t>
  </si>
  <si>
    <t>Pri izvedbi  pohištva je potrebno upoštevati zasteklitev z varnostnim steklom (glej sheme pohištva!).</t>
  </si>
  <si>
    <t>Elementi  pohištva morajo biti opremljeni z visokokvalitetnim nerjavečim okovjem za kombinirano odpiranje varnostnega razreda WK1, visokokvalitetnimi ostalimi veznimi elementi, visokokvalitetnimi tesnili.</t>
  </si>
  <si>
    <t>Izvajalec opreme je dolžan pravočasno (t.j. pred izvedbo mavčnih konstrukcij) sporočiti glavnemu izvajalcu vse tehnološke podatke, predvsem pa točne mere odprtin v zidovih, v katere se bodo kasneje vgradili elementi.</t>
  </si>
  <si>
    <t>Izdelava vseh delavniških načrtov je obveza izvajalca. Projektant te delavniške načrte potrjuje med njihovo izdelavo. Izvajalčeva obveza in predmet te ponudbe so tudi vsi zaključki elementov in njihova ustrezna obdelava ne glede na to, ali so posebej opisani ali ne.</t>
  </si>
  <si>
    <t>Vsa oprema biti izdelani in vgrajeni v skladu z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</si>
  <si>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MIZARSKA DELA</t>
  </si>
  <si>
    <t>A.</t>
  </si>
  <si>
    <t>III.</t>
  </si>
  <si>
    <t xml:space="preserve">*Popis potrebno brati skupaj z načrti opreme. </t>
  </si>
  <si>
    <t>*Tabela brez avtomatskega številčenja, pripravi ponudnik opreme.</t>
  </si>
  <si>
    <t>*Izbrani proizvodi se lahko nadomestijo z enakovrednimi.</t>
  </si>
  <si>
    <t>*Vsa ponujena oprema mora ustrezati veljavnim standardom in predpisom za tovrstne objekte!</t>
  </si>
  <si>
    <t>*Ta popis je kot priloga k priloženim načrtom za izvedbo - PZI.</t>
  </si>
  <si>
    <t>POPIS DEL - NOTRANJA OPREMA</t>
  </si>
  <si>
    <r>
      <rPr>
        <b/>
        <sz val="11"/>
        <rFont val="Swis721 Cn BT"/>
        <family val="2"/>
      </rPr>
      <t>TP5</t>
    </r>
    <r>
      <rPr>
        <sz val="11"/>
        <rFont val="Swis721 Cn BT"/>
        <family val="2"/>
      </rPr>
      <t xml:space="preserve">
Obstoječa zavesa
Demontaža obstoječe zavese z vso pripadajočo opremo, začasna deponija ter ponovna montaža po zaključku del, vključno z nastavitvami in pritrdilnim materialom.</t>
    </r>
  </si>
  <si>
    <t>10. TIPSKO POHIŠTVO</t>
  </si>
  <si>
    <t>/</t>
  </si>
  <si>
    <t>9. KUHINJA</t>
  </si>
  <si>
    <r>
      <rPr>
        <b/>
        <sz val="11"/>
        <rFont val="Swis721 Cn BT"/>
        <family val="2"/>
      </rPr>
      <t>OP28</t>
    </r>
    <r>
      <rPr>
        <sz val="11"/>
        <rFont val="Swis721 Cn BT"/>
        <family val="2"/>
      </rPr>
      <t xml:space="preserve">
Izvedba stenskih oblog višine cca 293 cm z ponavljajočim se rastrom, nameščenih v hodnikih in skupnih prostorih posameznih etaž, izdelanih iz furniranega iverala, plošča debeline do max. 15 mm, barva iz kataloga EGGER, skladno z opisom v tehničnem poročilu. Stenske obloge so obdelane s protipožarnim premazom in primerne za uporabo v javnih objektih ter na evakuacijskih poteh</t>
    </r>
  </si>
  <si>
    <t>8. STENSKE OBLOGE</t>
  </si>
  <si>
    <t>7. NIŠE ZA PRINTER</t>
  </si>
  <si>
    <r>
      <rPr>
        <b/>
        <sz val="11"/>
        <rFont val="Swis721 Cn BT"/>
        <family val="2"/>
      </rPr>
      <t>OP26</t>
    </r>
    <r>
      <rPr>
        <sz val="11"/>
        <rFont val="Swis721 Cn BT"/>
        <family val="2"/>
      </rPr>
      <t xml:space="preserve">
Obešalbniki Rujz - 40.004 (črna)
</t>
    </r>
  </si>
  <si>
    <r>
      <rPr>
        <b/>
        <sz val="11"/>
        <rFont val="Swis721 Cn BT"/>
        <family val="2"/>
      </rPr>
      <t xml:space="preserve">OP26 </t>
    </r>
    <r>
      <rPr>
        <sz val="11"/>
        <rFont val="Swis721 Cn BT"/>
        <family val="2"/>
      </rPr>
      <t>v. 269 cm × š. 371 cm
Obloge sten na notranjih straneh pisarn okoli vrat in kot zaključna stranica omarnih sestavov. Izvedeno iz iveral plošč debeline max. 15 mm, barva iz kataloga EGGER opisano v tehničnem poročilu. Stenske obloge so obdelane s protipožarnim premazom in primerne za uporabo v javnih objektih ter na evakuacijskih poteh.</t>
    </r>
  </si>
  <si>
    <t>6. NIŠE Z OBEŠALNIKI</t>
  </si>
  <si>
    <r>
      <rPr>
        <b/>
        <sz val="11"/>
        <rFont val="Swis721 Cn BT"/>
        <family val="2"/>
      </rPr>
      <t xml:space="preserve">0P20  </t>
    </r>
    <r>
      <rPr>
        <sz val="11"/>
        <rFont val="Swis721 Cn BT"/>
        <family val="2"/>
      </rPr>
      <t>365 x 45</t>
    </r>
    <r>
      <rPr>
        <b/>
        <sz val="11"/>
        <rFont val="Swis721 Cn BT"/>
        <family val="2"/>
      </rPr>
      <t xml:space="preserve">
</t>
    </r>
    <r>
      <rPr>
        <sz val="11"/>
        <rFont val="Swis721 Cn BT"/>
        <family val="2"/>
      </rPr>
      <t>Tipske police, montirane na steni s kovinskimi nosilci, dim. 365x45x293cm 
(š x g x v) z razporeditvijo polic prilagojeno prostoru, približno 6x police, skladno z nadstropjem, tipom prostora in sosednjimi elementi; dimenzije so razvidne iz načrta opreme, police so izdelane iz plošče debeline 25mm cm, npr. oplaščen Iveral. barva iz kataloga EGGER opisano v tehničnem poročilu.</t>
    </r>
  </si>
  <si>
    <t>16.</t>
  </si>
  <si>
    <r>
      <rPr>
        <b/>
        <sz val="11"/>
        <color theme="1"/>
        <rFont val="Swis721 Cn BT"/>
        <family val="2"/>
      </rPr>
      <t xml:space="preserve">0P11  </t>
    </r>
    <r>
      <rPr>
        <sz val="11"/>
        <color theme="1"/>
        <rFont val="Swis721 Cn BT"/>
        <family val="2"/>
      </rPr>
      <t xml:space="preserve">50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50x45x250-293cm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</si>
  <si>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0P10  </t>
    </r>
    <r>
      <rPr>
        <sz val="11"/>
        <color theme="1"/>
        <rFont val="Swis721 Cn BT"/>
        <family val="2"/>
      </rPr>
      <t xml:space="preserve">45 x 60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50x45x250-293cm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</si>
  <si>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0P9  </t>
    </r>
    <r>
      <rPr>
        <sz val="11"/>
        <color theme="1"/>
        <rFont val="Swis721 Cn BT"/>
        <family val="2"/>
      </rPr>
      <t xml:space="preserve">80 x 45 </t>
    </r>
    <r>
      <rPr>
        <b/>
        <sz val="11"/>
        <color theme="1"/>
        <rFont val="Swis721 Cn BT"/>
        <family val="2"/>
      </rPr>
      <t xml:space="preserve">
</t>
    </r>
    <r>
      <rPr>
        <sz val="11"/>
        <color theme="1"/>
        <rFont val="Swis721 Cn BT"/>
        <family val="2"/>
      </rPr>
      <t>Omara enodelna nizka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</si>
  <si>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0P8.1  </t>
    </r>
    <r>
      <rPr>
        <sz val="11"/>
        <color theme="1"/>
        <rFont val="Swis721 Cn BT"/>
        <family val="2"/>
      </rPr>
      <t xml:space="preserve">296 x 45 </t>
    </r>
    <r>
      <rPr>
        <b/>
        <sz val="11"/>
        <color theme="1"/>
        <rFont val="Swis721 Cn BT"/>
        <family val="2"/>
      </rPr>
      <t xml:space="preserve">
</t>
    </r>
    <r>
      <rPr>
        <sz val="11"/>
        <color theme="1"/>
        <rFont val="Swis721 Cn BT"/>
        <family val="2"/>
      </rPr>
      <t>Omara sestavljena iz dveh korpusov z dvojnimi vrati, zunanja fronta neprekinjena čez celotno višino, skupne dim. 80x45x293cm (š x g x v) 
(spodnji korpus h=200 cm)
izvedeno iz iveral plošč debeline min. 20 mm, barva iz kataloga EGGER opisano v tehničnem poročilu, ABS robni trakovi, ročaj RUJZ določen v tehničnem poročilu. Višinsko nastavljive police.</t>
    </r>
  </si>
  <si>
    <t>5. OMARE</t>
  </si>
  <si>
    <r>
      <rPr>
        <b/>
        <sz val="11"/>
        <color theme="1"/>
        <rFont val="Swis721 Cn BT"/>
        <family val="2"/>
      </rPr>
      <t>OP6.0</t>
    </r>
    <r>
      <rPr>
        <sz val="11"/>
        <color theme="1"/>
        <rFont val="Swis721 Cn BT"/>
        <family val="2"/>
      </rPr>
      <t xml:space="preserve"> 40 x 50 x 60
Omara enodelna s predali (2), na koleščkih,
dim. 40x50x60cm (š x g x v)
izvedeno iz iveral plošč debeline min. 20 mm, barva iz kataloga EGGER opisano v tehničnem poročilu, ABS robni trakovi, mehko zapiranje, ročaj RUJZ določen v tehničnem poročilu. Dodatna oprema ključavnica.</t>
    </r>
  </si>
  <si>
    <t>4. PREDALNIK</t>
  </si>
  <si>
    <t>3. SAMOSTOJNE MIZE</t>
  </si>
  <si>
    <t>2. SEJNE MIZE</t>
  </si>
  <si>
    <t>1. PISARNIŠKE MIZE</t>
  </si>
  <si>
    <r>
      <rPr>
        <b/>
        <sz val="11"/>
        <rFont val="Swis721 Cn BT"/>
        <family val="2"/>
      </rPr>
      <t>TP2</t>
    </r>
    <r>
      <rPr>
        <sz val="11"/>
        <rFont val="Swis721 Cn BT"/>
        <family val="2"/>
      </rPr>
      <t xml:space="preserve">
Klubska mizica Roller znamke Ergonomics design, barva bela, višine 40cm, fi60cm.</t>
    </r>
  </si>
  <si>
    <r>
      <rPr>
        <b/>
        <sz val="11"/>
        <rFont val="Swis721 Cn BT"/>
        <family val="2"/>
      </rPr>
      <t>TP1</t>
    </r>
    <r>
      <rPr>
        <sz val="11"/>
        <rFont val="Swis721 Cn BT"/>
        <family val="2"/>
      </rPr>
      <t xml:space="preserve">
Fotelj Slot Lounge znamke Ergonomics design, barva sedišča Blazer siva, belo podnožje</t>
    </r>
  </si>
  <si>
    <r>
      <rPr>
        <b/>
        <sz val="11"/>
        <rFont val="Swis721 Cn BT"/>
        <family val="2"/>
      </rPr>
      <t>OP28</t>
    </r>
    <r>
      <rPr>
        <sz val="11"/>
        <rFont val="Swis721 Cn BT"/>
        <family val="2"/>
      </rPr>
      <t xml:space="preserve">
Stenske obloge, višine 260
Predvideno so stenske obloge z ponavljajočim rastromm. Izvedeno iz furnirenega iverala, plošča debeline max. 15 mm, barva iz kataloga EGGER opisano v tehničnem poročilu. Stenske obloge so obdelane s protipožarnim premazom in primerne za uporabo v javnih objektih ter na evakuacijskih poteh.</t>
    </r>
  </si>
  <si>
    <r>
      <rPr>
        <b/>
        <sz val="11"/>
        <rFont val="Swis721 Cn BT"/>
        <family val="2"/>
      </rPr>
      <t>OP27</t>
    </r>
    <r>
      <rPr>
        <sz val="11"/>
        <color theme="1"/>
        <rFont val="Swis721 Cn BT"/>
        <family val="2"/>
      </rPr>
      <t>v. 260 cm x š. 750  cm
Predvidene so odprte niše širine med 80-180 širine z oblogo zadnje stene. V nišo je umeščen samostoječ  tiskalnik za skupno uporabo zaposlenih. Izvedeno iz furnirenega iverala, plošča debeline max. 15 mm, barva iz kataloga EGGER opisano v tehničnem poročilu.Stenske obloge so obdelane s protipožarnim premazom in primerne za uporabo v javnih objektih ter na evakuacijskih poteh.</t>
    </r>
  </si>
  <si>
    <t xml:space="preserve">Obešalbniki Rujz - 40.004 (črna)
</t>
  </si>
  <si>
    <r>
      <rPr>
        <b/>
        <sz val="11"/>
        <rFont val="Swis721 Cn BT"/>
        <family val="2"/>
      </rPr>
      <t xml:space="preserve">OP26 </t>
    </r>
    <r>
      <rPr>
        <sz val="11"/>
        <rFont val="Swis721 Cn BT"/>
        <family val="2"/>
      </rPr>
      <t>v. 260 cm × š. 90  cm</t>
    </r>
    <r>
      <rPr>
        <sz val="11"/>
        <color theme="1"/>
        <rFont val="Swis721 Cn BT"/>
        <family val="2"/>
      </rPr>
      <t xml:space="preserve">
Obloge sten na notranjih straneh pisarn okoli vrat in kot zaključna stranica omarnih sestavov. Izvedeno iz furniranega iveraala, plošča debeline max. 15 mm, barva iz kataloga EGGER opisano v tehničnem poročilu.</t>
    </r>
  </si>
  <si>
    <r>
      <rPr>
        <b/>
        <sz val="11"/>
        <color theme="1"/>
        <rFont val="Swis721 Cn BT"/>
        <family val="2"/>
      </rPr>
      <t xml:space="preserve">0P23  </t>
    </r>
    <r>
      <rPr>
        <sz val="11"/>
        <color theme="1"/>
        <rFont val="Swis721 Cn BT"/>
        <family val="2"/>
      </rPr>
      <t xml:space="preserve">68 x 45 </t>
    </r>
    <r>
      <rPr>
        <b/>
        <sz val="11"/>
        <color theme="1"/>
        <rFont val="Swis721 Cn BT"/>
        <family val="2"/>
      </rPr>
      <t xml:space="preserve">
</t>
    </r>
    <r>
      <rPr>
        <sz val="11"/>
        <color theme="1"/>
        <rFont val="Swis721 Cn BT"/>
        <family val="2"/>
      </rPr>
      <t>Nizka enodelna omara z dvojnimi vrati,ena so fiksna,  dim. 68x45x74cm (š x g x v)
izvedeno iz iveral plošč debeline min. 20 mm, barva iz kataloga EGGER opisano v tehničnem poročilu, ABS robni trakovi, mehko zapiranje, ročaj Rujz določen v tehničnem poročilu. Dodatna oprema ključavnica, možnost povezovalne zaključne obloge.</t>
    </r>
  </si>
  <si>
    <t>15.</t>
  </si>
  <si>
    <r>
      <rPr>
        <b/>
        <sz val="11"/>
        <color theme="1"/>
        <rFont val="Swis721 Cn BT"/>
        <family val="2"/>
      </rPr>
      <t xml:space="preserve">0P21  </t>
    </r>
    <r>
      <rPr>
        <sz val="11"/>
        <color theme="1"/>
        <rFont val="Swis721 Cn BT"/>
        <family val="2"/>
      </rPr>
      <t xml:space="preserve">103 x 45 </t>
    </r>
    <r>
      <rPr>
        <b/>
        <sz val="11"/>
        <color theme="1"/>
        <rFont val="Swis721 Cn BT"/>
        <family val="2"/>
      </rPr>
      <t xml:space="preserve">
</t>
    </r>
    <r>
      <rPr>
        <sz val="11"/>
        <color theme="1"/>
        <rFont val="Swis721 Cn BT"/>
        <family val="2"/>
      </rPr>
      <t>Nizka kotna omara, z enojnimi vrati in eno fiksno stranico, dim. 103x45x74cm (š x g x v)
izvedeno iz iveral plošč debeline min. 20 mm, barva iz kataloga EGGER opisano v tehničnem poročilu, ABS robni trakovi, mehko zapiranje, ročaj Rujz določen v tehničnem poročilu. Dodatna oprema ključavnica, možnost povezovalne zaključne obloge.</t>
    </r>
  </si>
  <si>
    <t>14.</t>
  </si>
  <si>
    <r>
      <rPr>
        <b/>
        <sz val="11"/>
        <color theme="1"/>
        <rFont val="Swis721 Cn BT"/>
        <family val="2"/>
      </rPr>
      <t xml:space="preserve">0P17  </t>
    </r>
    <r>
      <rPr>
        <sz val="11"/>
        <color theme="1"/>
        <rFont val="Swis721 Cn BT"/>
        <family val="2"/>
      </rPr>
      <t xml:space="preserve">65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</si>
  <si>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0P16  </t>
    </r>
    <r>
      <rPr>
        <sz val="11"/>
        <color theme="1"/>
        <rFont val="Swis721 Cn BT"/>
        <family val="2"/>
      </rPr>
      <t xml:space="preserve">75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</si>
  <si>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0P14  </t>
    </r>
    <r>
      <rPr>
        <sz val="11"/>
        <color theme="1"/>
        <rFont val="Swis721 Cn BT"/>
        <family val="2"/>
      </rPr>
      <t xml:space="preserve">60 x 45 </t>
    </r>
    <r>
      <rPr>
        <b/>
        <sz val="11"/>
        <color theme="1"/>
        <rFont val="Swis721 Cn BT"/>
        <family val="2"/>
      </rPr>
      <t xml:space="preserve">
</t>
    </r>
    <r>
      <rPr>
        <sz val="11"/>
        <color theme="1"/>
        <rFont val="Swis721 Cn BT"/>
        <family val="2"/>
      </rPr>
      <t>Nizka enodelna omara  z dvojnimi vrati, dim. 60x45x74cm (š x g x v) izvedeno iz iveral plošč debeline min. 20 mm, barva iz kataloga EGGER opisano v tehničnem poročilu, ABS robni trakovi, mehko zapiranje, ročaj Rujz določen v tehničnem poročilu. Dodatna oprema ključavnica, možnost povezovalne zaključne obloge. fiksna kotna stranica, kjer ni stebra je omara klasična brez vrezkanja</t>
    </r>
  </si>
  <si>
    <r>
      <rPr>
        <b/>
        <sz val="11"/>
        <color theme="1"/>
        <rFont val="Swis721 Cn BT"/>
        <family val="2"/>
      </rPr>
      <t xml:space="preserve">0P13  </t>
    </r>
    <r>
      <rPr>
        <sz val="11"/>
        <color theme="1"/>
        <rFont val="Swis721 Cn BT"/>
        <family val="2"/>
      </rPr>
      <t xml:space="preserve">44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</si>
  <si>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0P12  </t>
    </r>
    <r>
      <rPr>
        <sz val="11"/>
        <color theme="1"/>
        <rFont val="Swis721 Cn BT"/>
        <family val="2"/>
      </rPr>
      <t xml:space="preserve">40 x 45 </t>
    </r>
    <r>
      <rPr>
        <b/>
        <sz val="11"/>
        <color theme="1"/>
        <rFont val="Swis721 Cn BT"/>
        <family val="2"/>
      </rPr>
      <t xml:space="preserve">
</t>
    </r>
    <r>
      <rPr>
        <sz val="11"/>
        <color theme="1"/>
        <rFont val="Swis721 Cn BT"/>
        <family val="2"/>
      </rPr>
      <t>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</si>
  <si>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0P9  </t>
    </r>
    <r>
      <rPr>
        <sz val="11"/>
        <color theme="1"/>
        <rFont val="Swis721 Cn BT"/>
        <family val="2"/>
      </rPr>
      <t xml:space="preserve">80 x 45 </t>
    </r>
    <r>
      <rPr>
        <b/>
        <sz val="11"/>
        <color theme="1"/>
        <rFont val="Swis721 Cn BT"/>
        <family val="2"/>
      </rPr>
      <t xml:space="preserve">
</t>
    </r>
    <r>
      <rPr>
        <sz val="11"/>
        <color theme="1"/>
        <rFont val="Swis721 Cn BT"/>
        <family val="2"/>
      </rPr>
      <t>Nizka enodelna omara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</si>
  <si>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0P8.2  </t>
    </r>
    <r>
      <rPr>
        <sz val="11"/>
        <color theme="1"/>
        <rFont val="Swis721 Cn BT"/>
        <family val="2"/>
      </rPr>
      <t xml:space="preserve">260 x 45 </t>
    </r>
    <r>
      <rPr>
        <b/>
        <sz val="11"/>
        <color theme="1"/>
        <rFont val="Swis721 Cn BT"/>
        <family val="2"/>
      </rPr>
      <t xml:space="preserve">
</t>
    </r>
    <r>
      <rPr>
        <sz val="11"/>
        <color theme="1"/>
        <rFont val="Swis721 Cn BT"/>
        <family val="2"/>
      </rPr>
      <t>Visoka omara sestavljena iz dveh korpusov z dvojnimi vrati, zunanja fronta neprekinjena čez celotno višino, skupne dim. 80x45x260cm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</si>
  <si>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 xml:space="preserve">0P7  </t>
    </r>
    <r>
      <rPr>
        <sz val="11"/>
        <color theme="1"/>
        <rFont val="Swis721 Cn BT"/>
        <family val="2"/>
      </rPr>
      <t>80 x 45</t>
    </r>
    <r>
      <rPr>
        <b/>
        <sz val="11"/>
        <color theme="1"/>
        <rFont val="Swis721 Cn BT"/>
        <family val="2"/>
      </rPr>
      <t xml:space="preserve">
</t>
    </r>
    <r>
      <rPr>
        <sz val="11"/>
        <color theme="1"/>
        <rFont val="Swis721 Cn BT"/>
        <family val="2"/>
      </rPr>
      <t xml:space="preserve">Nizka enodelna omara z dvojnimi vrati, dim. 80x45x74cm (š x g x v) izvedeno iz iveral plošč debeline min. 20 mm, barva iz kataloga EGGER opisano v tehničnem poročilu, ABS robni trakovi, mehko zapiranje, ročaj Rujz določen v tehničnem poročilu. Dodatna oprema ključavnica. Obdelana zadnja stranica - vidno hrbtišče.
</t>
    </r>
  </si>
  <si>
    <r>
      <rPr>
        <b/>
        <sz val="11"/>
        <color theme="1"/>
        <rFont val="Swis721 Cn BT"/>
        <family val="2"/>
      </rPr>
      <t>OP6.0</t>
    </r>
    <r>
      <rPr>
        <sz val="11"/>
        <color theme="1"/>
        <rFont val="Swis721 Cn BT"/>
        <family val="2"/>
      </rPr>
      <t xml:space="preserve"> 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t>
    </r>
  </si>
  <si>
    <r>
      <rPr>
        <b/>
        <sz val="11"/>
        <rFont val="Swis721 Cn BT"/>
        <family val="2"/>
      </rPr>
      <t>OP28</t>
    </r>
    <r>
      <rPr>
        <sz val="11"/>
        <rFont val="Swis721 Cn BT"/>
        <family val="2"/>
      </rPr>
      <t xml:space="preserve">
Stenske obloge, višine 260
Predvideno so stenske obloge z ponavljajočim rastromm. Izvedeno iz iveral plošč debeline max. 15 mm, barva iz kataloga EGGER opisano v tehničnem poročilu.Stenske obloge so obdelane s protipožarnim premazom in primerne za uporabo v javnih objektih ter na evakuacijskih poteh.</t>
    </r>
  </si>
  <si>
    <r>
      <rPr>
        <b/>
        <sz val="11"/>
        <rFont val="Swis721 Cn BT"/>
        <family val="2"/>
      </rPr>
      <t>OP27</t>
    </r>
    <r>
      <rPr>
        <b/>
        <sz val="11"/>
        <color rgb="FFFF0000"/>
        <rFont val="Swis721 Cn BT"/>
        <family val="2"/>
      </rPr>
      <t xml:space="preserve"> </t>
    </r>
    <r>
      <rPr>
        <sz val="11"/>
        <color theme="1"/>
        <rFont val="Swis721 Cn BT"/>
        <family val="2"/>
      </rPr>
      <t>v. 260 cm x š. 870  cm
Predvidene so odprte niše širine med 80-180 širine z oblogo zadnje stene. V nišo je umeščen samostoječ  tiskalnik za skupno uporabo zaposlenih.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</si>
  <si>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260 cm x š. 9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</si>
  <si>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0P22  </t>
    </r>
    <r>
      <rPr>
        <sz val="11"/>
        <color theme="1"/>
        <rFont val="Swis721 Cn BT"/>
        <family val="2"/>
      </rPr>
      <t xml:space="preserve">80 x 60
Visoka omara sestavljena iz dveh korpusov z dvojnimi vrati, zunanja fronta neprekinjena čez celotno višino, skupne dim. 80x60x260cm 
(š x g x v) (spodnji korpus h=200 cm)
izvedeno iz iveral plošč debeline min. 20 mm, barva iz kataloga EGGER opisano v tehničnem poročilu, ABS robni trakovi, ročaj RUJZ določen v tehničnem poročilu. Višinsko nastavljive police.  ABS robni trakovi, ročaj RUJZ določen v tehničnem poročilu. Višinsko nastavljive police. </t>
    </r>
  </si>
  <si>
    <r>
      <rPr>
        <b/>
        <sz val="11"/>
        <color theme="1"/>
        <rFont val="Swis721 Cn BT"/>
        <family val="2"/>
      </rPr>
      <t xml:space="preserve">0P17  </t>
    </r>
    <r>
      <rPr>
        <sz val="11"/>
        <color theme="1"/>
        <rFont val="Swis721 Cn BT"/>
        <family val="2"/>
      </rPr>
      <t xml:space="preserve">65 x 45 
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</si>
  <si>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0P12  </t>
    </r>
    <r>
      <rPr>
        <sz val="11"/>
        <color theme="1"/>
        <rFont val="Swis721 Cn BT"/>
        <family val="2"/>
      </rPr>
      <t xml:space="preserve">40 x 45 
Visoka omara sestavljena iz dveh korpusov z enojnimi vrati, zunanja fronta neprekinjena čez celotno višino skupne dim. 40x45x250-296cm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</si>
  <si>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0P9  </t>
    </r>
    <r>
      <rPr>
        <sz val="11"/>
        <color theme="1"/>
        <rFont val="Swis721 Cn BT"/>
        <family val="2"/>
      </rPr>
      <t>80 x 45 
Nizka enodelna omara z dvojnimi vrati, dim. 80x45x74cm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</si>
  <si>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0P8.2  </t>
    </r>
    <r>
      <rPr>
        <sz val="11"/>
        <color theme="1"/>
        <rFont val="Swis721 Cn BT"/>
        <family val="2"/>
      </rPr>
      <t>260 x 45 
Visoka omara sestavljena iz dveh korpusov z dvojnimi vrati, zunanja fronta neprekinjena čez celotno višino, skupne dim.  80x45x260cm 
(š x g x v) (spodnji korpus h=200 cm)
izvedeno iz iveral plošč debeline min. 20 mm, barva iz kataloga EGGER opisano v tehničnem poročilu, ABS robni trakovi, ročaj RUJZ določen v tehničnem poročilu. Višinsko nastavljive police.</t>
    </r>
  </si>
  <si>
    <r>
      <rPr>
        <b/>
        <sz val="11"/>
        <color theme="1"/>
        <rFont val="Swis721 Cn BT"/>
        <family val="2"/>
      </rPr>
      <t>OP6.0</t>
    </r>
    <r>
      <rPr>
        <sz val="11"/>
        <color theme="1"/>
        <rFont val="Swis721 Cn BT"/>
        <family val="2"/>
      </rPr>
      <t xml:space="preserve"> 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</si>
  <si>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 xml:space="preserve">OP2 </t>
    </r>
    <r>
      <rPr>
        <sz val="11"/>
        <color theme="1"/>
        <rFont val="Swis721 Cn BT"/>
        <family val="2"/>
      </rPr>
      <t>200 x 60 x 74
Zaključna ploskev z delovno površino dimenzij višjega standarda, dim 200x60x2,5, 2 Fe nogi npr. Blažič Leida 600 mm sive barve,i. Vsi kovinski elementi bele barve, mizna ploskev v barvi iz kataloga EGGER opisano v tehničnem poročilu, ABS robni trakovi, debeline min 25 mm.</t>
    </r>
  </si>
  <si>
    <r>
      <rPr>
        <b/>
        <sz val="11"/>
        <color theme="1"/>
        <rFont val="Swis721 Cn BT"/>
        <family val="2"/>
      </rPr>
      <t>OP1.5</t>
    </r>
    <r>
      <rPr>
        <sz val="11"/>
        <color theme="1"/>
        <rFont val="Swis721 Cn BT"/>
        <family val="2"/>
      </rPr>
      <t xml:space="preserve"> 220 x 80
Pisarniška miza z delovno površino dimenzij višjega standarda 220 cm x 80 cm x 74 cm. Plošča debeline 2,5 cm, npr. oplaščen Iveral barve Egger U775 z robnim trakom videza vezane plošče
2 Fe nogi npr. Blažič Leida 800 mm sive barve, sistem z veznimi profili. Namestitve podpultnega  zastora v enakem matrialu in barvi kot miza.</t>
    </r>
  </si>
  <si>
    <r>
      <rPr>
        <b/>
        <sz val="11"/>
        <rFont val="Swis721 Cn BT"/>
        <family val="2"/>
      </rPr>
      <t>OP28</t>
    </r>
    <r>
      <rPr>
        <sz val="11"/>
        <color theme="1"/>
        <rFont val="Swis721 Cn BT"/>
        <family val="2"/>
      </rPr>
      <t xml:space="preserve">
Stenske obloge, višine 260
Predvideno so stenske obloge z ponavljajočim rastromm.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</si>
  <si>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OP27</t>
    </r>
    <r>
      <rPr>
        <b/>
        <sz val="11"/>
        <color rgb="FFFF0000"/>
        <rFont val="Swis721 Cn BT"/>
        <family val="2"/>
      </rPr>
      <t xml:space="preserve"> </t>
    </r>
    <r>
      <rPr>
        <sz val="11"/>
        <rFont val="Swis721 Cn BT"/>
        <family val="2"/>
      </rPr>
      <t>v. 260 cm × š. 240  cm</t>
    </r>
    <r>
      <rPr>
        <sz val="11"/>
        <color theme="1"/>
        <rFont val="Swis721 Cn BT"/>
        <family val="2"/>
      </rPr>
      <t xml:space="preserve">
Predvidene so odprte niše širine med 80-180 širine z oblogo zadnje stene. V nišo je umeščen samostoječ  tiskalnik za skupno uporabo zaposlenih.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</si>
  <si>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260 cm × š. 90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</si>
  <si>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0P24 </t>
    </r>
    <r>
      <rPr>
        <sz val="11"/>
        <color theme="1"/>
        <rFont val="Swis721 Cn BT"/>
        <family val="2"/>
      </rPr>
      <t xml:space="preserve">58 x 45 </t>
    </r>
    <r>
      <rPr>
        <b/>
        <sz val="11"/>
        <color theme="1"/>
        <rFont val="Swis721 Cn BT"/>
        <family val="2"/>
      </rPr>
      <t xml:space="preserve">
</t>
    </r>
    <r>
      <rPr>
        <sz val="11"/>
        <color theme="1"/>
        <rFont val="Swis721 Cn BT"/>
        <family val="2"/>
      </rPr>
      <t xml:space="preserve">Visoka omara sestavljena iz dveh korpusov z enojnimi vrati, zunanja fronta neprekinjena čez celotno višino skupne dim. 58x45x250-260cm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</si>
  <si>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0P19  </t>
    </r>
    <r>
      <rPr>
        <sz val="11"/>
        <color theme="1"/>
        <rFont val="Swis721 Cn BT"/>
        <family val="2"/>
      </rPr>
      <t xml:space="preserve">69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75x45x260cm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</si>
  <si>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0P18  </t>
    </r>
    <r>
      <rPr>
        <sz val="11"/>
        <color theme="1"/>
        <rFont val="Swis721 Cn BT"/>
        <family val="2"/>
      </rPr>
      <t xml:space="preserve">66 x 45 </t>
    </r>
    <r>
      <rPr>
        <b/>
        <sz val="11"/>
        <color theme="1"/>
        <rFont val="Swis721 Cn BT"/>
        <family val="2"/>
      </rPr>
      <t xml:space="preserve">
</t>
    </r>
    <r>
      <rPr>
        <sz val="11"/>
        <color theme="1"/>
        <rFont val="Swis721 Cn BT"/>
        <family val="2"/>
      </rPr>
      <t xml:space="preserve">Visoka omara sestavljena iz dveh korpusov z dvojnimi vrati, zunanja fronta neprekinjena čez celotno višino, skupne dim. 66x45x260cm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</si>
  <si>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0P7  </t>
    </r>
    <r>
      <rPr>
        <sz val="11"/>
        <color theme="1"/>
        <rFont val="Swis721 Cn BT"/>
        <family val="2"/>
      </rPr>
      <t>80 x 40</t>
    </r>
    <r>
      <rPr>
        <b/>
        <sz val="11"/>
        <color theme="1"/>
        <rFont val="Swis721 Cn BT"/>
        <family val="2"/>
      </rPr>
      <t xml:space="preserve">
</t>
    </r>
    <r>
      <rPr>
        <sz val="11"/>
        <color theme="1"/>
        <rFont val="Swis721 Cn BT"/>
        <family val="2"/>
      </rPr>
      <t>Nizka enodelna omara z dvojnimi vrati, dim. 80x40x74cm (š x g x v) izvedeno iz iveral plošč debeline min. 20 mm, barva iz kataloga EGGER opisano v tehničnem poročilu, ABS robni trakovi, mehko zapiranje, ročaj Rujz določen v tehničnem poročilu. Dodatna oprema ključavnica, možnost povezovalne zaključne obloge.</t>
    </r>
  </si>
  <si>
    <r>
      <rPr>
        <b/>
        <sz val="11"/>
        <color theme="1"/>
        <rFont val="Swis721 Cn BT"/>
        <family val="2"/>
      </rPr>
      <t xml:space="preserve">OP6.0 </t>
    </r>
    <r>
      <rPr>
        <sz val="11"/>
        <color theme="1"/>
        <rFont val="Swis721 Cn BT"/>
        <family val="2"/>
      </rPr>
      <t xml:space="preserve">40 x 60 x 63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</si>
  <si>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OP1.4</t>
    </r>
    <r>
      <rPr>
        <sz val="11"/>
        <color theme="1"/>
        <rFont val="Swis721 Cn BT"/>
        <family val="2"/>
      </rPr>
      <t xml:space="preserve"> 250 x 80
Pisarniška miza z delovno površino dimenzij višjega standarda 250 cm x 80 cm x 74 cm. Plošča debeline 2,5 cm, npr. oplaščen Iveral barve Egger U775 z robnim trakom videza vezane plošče
2 Fe nogi npr. Blažič Leida 800 mm sive barve, sistem z veznimi profili. Namestitve podpultnega  zastora v enakem matrialu in barvi kot miza.</t>
    </r>
  </si>
  <si>
    <r>
      <t xml:space="preserve">TP5
</t>
    </r>
    <r>
      <rPr>
        <sz val="11"/>
        <rFont val="Swis721 Cn BT"/>
        <family val="2"/>
      </rPr>
      <t>Obstoječa zavesa
Demontaža obstoječe zavese z vso pripadajočo opremo, začasna deponija ter ponovna montaža po zaključku del, vključno z nastavitvami in pritrdilnim materialom.</t>
    </r>
  </si>
  <si>
    <r>
      <rPr>
        <b/>
        <sz val="11"/>
        <rFont val="Swis721 Cn BT"/>
        <family val="2"/>
      </rPr>
      <t>TP4</t>
    </r>
    <r>
      <rPr>
        <sz val="11"/>
        <rFont val="Swis721 Cn BT"/>
        <family val="2"/>
      </rPr>
      <t xml:space="preserve">  
Plastično belo sedišče Unik znamke Ergonomic design,  prašno barvano podnožje belo, nakladljivost:max. 4x</t>
    </r>
  </si>
  <si>
    <r>
      <rPr>
        <b/>
        <sz val="11"/>
        <rFont val="Swis721 Cn BT"/>
        <family val="2"/>
      </rPr>
      <t>TP3</t>
    </r>
    <r>
      <rPr>
        <sz val="11"/>
        <rFont val="Swis721 Cn BT"/>
        <family val="2"/>
      </rPr>
      <t xml:space="preserve">  160 X 80
Mizna plošča Easy znamke Ergonomic design, debeline H=2,8cm v iveralu z ABS robom, kovinsko prašno barvano podnožje v 4ih različnih barvah, podnožje profil 22x22mm, več oblik in dimenzij miznih plošč,možnost združevanja modulov z zatičem v večje mize, kolesa z zavoro, možnost fiksiranja hrbtišča, možnost vgraditve rozete z zunanjimi priključki</t>
    </r>
  </si>
  <si>
    <r>
      <rPr>
        <b/>
        <sz val="11"/>
        <rFont val="Swis721 Cn BT"/>
        <family val="2"/>
      </rPr>
      <t>OP28</t>
    </r>
    <r>
      <rPr>
        <sz val="11"/>
        <color theme="1"/>
        <rFont val="Swis721 Cn BT"/>
        <family val="2"/>
      </rPr>
      <t xml:space="preserve">
Stenske obloge, višine 250
Predvideno so stenske obloge z ponavljajočim rastromm. Izvedeno iz iveral plošč debeline max. 15 mm, barva iz kataloga EGGER opisano v tehničnem poročilu. Stenske obloge so obdelane s protipožarnim premazom in primerne za uporabo v javnih objektih ter na evakuacijskih poteh.</t>
    </r>
  </si>
  <si>
    <r>
      <rPr>
        <b/>
        <sz val="11"/>
        <rFont val="Swis721 Cn BT"/>
        <family val="2"/>
      </rPr>
      <t xml:space="preserve">OP26 </t>
    </r>
    <r>
      <rPr>
        <sz val="11"/>
        <rFont val="Swis721 Cn BT"/>
        <family val="2"/>
      </rPr>
      <t>v. 250 cm x š. 660 cm</t>
    </r>
    <r>
      <rPr>
        <sz val="11"/>
        <color theme="1"/>
        <rFont val="Swis721 Cn BT"/>
        <family val="2"/>
      </rPr>
      <t xml:space="preserve">
Obloge sten na notranjih straneh pisarn okoli vrat in kot zaključna stranica omarnih sestavov. Izvedeno iz iveral plošč debeline max. 15 mm, barva iz kataloga EGGER opisano v tehničnem poročilu.</t>
    </r>
  </si>
  <si>
    <r>
      <rPr>
        <b/>
        <sz val="11"/>
        <color theme="1"/>
        <rFont val="Swis721 Cn BT"/>
        <family val="2"/>
      </rPr>
      <t xml:space="preserve">0P25 </t>
    </r>
    <r>
      <rPr>
        <sz val="11"/>
        <color theme="1"/>
        <rFont val="Swis721 Cn BT"/>
        <family val="2"/>
      </rPr>
      <t xml:space="preserve">67 x 45 </t>
    </r>
    <r>
      <rPr>
        <b/>
        <sz val="11"/>
        <color theme="1"/>
        <rFont val="Swis721 Cn BT"/>
        <family val="2"/>
      </rPr>
      <t xml:space="preserve">
</t>
    </r>
    <r>
      <rPr>
        <sz val="11"/>
        <color theme="1"/>
        <rFont val="Swis721 Cn BT"/>
        <family val="2"/>
      </rPr>
      <t xml:space="preserve">Nizka enodelna omara z dvojnimi vrati, dim. 60x45x74cm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</si>
  <si>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 xml:space="preserve">0P14  </t>
    </r>
    <r>
      <rPr>
        <sz val="11"/>
        <color theme="1"/>
        <rFont val="Swis721 Cn BT"/>
        <family val="2"/>
      </rPr>
      <t xml:space="preserve">60 x 45 </t>
    </r>
    <r>
      <rPr>
        <b/>
        <sz val="11"/>
        <color theme="1"/>
        <rFont val="Swis721 Cn BT"/>
        <family val="2"/>
      </rPr>
      <t xml:space="preserve">
</t>
    </r>
    <r>
      <rPr>
        <sz val="11"/>
        <color theme="1"/>
        <rFont val="Swis721 Cn BT"/>
        <family val="2"/>
      </rPr>
      <t>Nizka enodelna omara z dvojnimi vrati, dim. 60x45x74cm (š x g x v) izvedeno iz iveral plošč debeline min. 20 mm, barva iz kataloga EGGER opisano v tehničnem poročilu, ABS robni trakovi, mehko zapiranje, ročaj Rujz določen v tehničnem poročilu. Dodatna oprema ključavnica. Obdelana zadnja stranica - vidno hrbtišče.Levo ali desno odpiranje, fiksna kotna stranica, kjer ni stebra je omara klasična brez vrezkanja.</t>
    </r>
  </si>
  <si>
    <r>
      <rPr>
        <b/>
        <sz val="11"/>
        <color theme="1"/>
        <rFont val="Swis721 Cn BT"/>
        <family val="2"/>
      </rPr>
      <t xml:space="preserve">0P11  </t>
    </r>
    <r>
      <rPr>
        <sz val="11"/>
        <color theme="1"/>
        <rFont val="Swis721 Cn BT"/>
        <family val="2"/>
      </rPr>
      <t xml:space="preserve">50 x 45 </t>
    </r>
    <r>
      <rPr>
        <b/>
        <sz val="11"/>
        <color theme="1"/>
        <rFont val="Swis721 Cn BT"/>
        <family val="2"/>
      </rPr>
      <t xml:space="preserve">
</t>
    </r>
    <r>
      <rPr>
        <sz val="11"/>
        <color theme="1"/>
        <rFont val="Swis721 Cn BT"/>
        <family val="2"/>
      </rPr>
      <t xml:space="preserve">Visoka omara sestavljena iz dveh korpusov z enojnimi vrati, zunanja fronta neprekinjena čez celotno višino skupne dim. 50x45x296cm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</si>
  <si>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 xml:space="preserve">0P8.3  </t>
    </r>
    <r>
      <rPr>
        <sz val="11"/>
        <color theme="1"/>
        <rFont val="Swis721 Cn BT"/>
        <family val="2"/>
      </rPr>
      <t xml:space="preserve">239 x 45 
Visoka omara sestavljena iz dveh korpusov z dvojnimi vrati, zunanja fronta neprekinjena čez celotno višino, skupne dim.  80x45x239 cm 
(š x g x v) (spodnji korpus h=200 cm)
izvedeno iz iveral plošč debeline min. 20 mm, barva iz kataloga EGGER opisano v tehničnem poročilu, ABS robni trakovi, ročaj RUJZ določen v tehničnem poročilu. Višinsko nastavljive police. </t>
    </r>
  </si>
  <si>
    <r>
      <rPr>
        <b/>
        <sz val="11"/>
        <color theme="1"/>
        <rFont val="Swis721 Cn BT"/>
        <family val="2"/>
      </rPr>
      <t>OP6.0</t>
    </r>
    <r>
      <rPr>
        <sz val="11"/>
        <color theme="1"/>
        <rFont val="Swis721 Cn BT"/>
        <family val="2"/>
      </rPr>
      <t xml:space="preserve"> 40 x 50 x 60
Omara enodelna s predali (2), na koleščkih,
dim. 40x50x60cm (š x g x v) izvedeno iz iveral plošč debeline min. 20 mm, barva iz kataloga EGGER opisano v tehničnem poročilu, ABS robni trakovi, mehko zapiranje, ročaj RUJZ določen v tehničnem poročilu. Dodatna oprema ključavnica.
</t>
    </r>
  </si>
  <si>
    <r>
      <rPr>
        <b/>
        <sz val="11"/>
        <color theme="1"/>
        <rFont val="Swis721 Cn BT"/>
        <family val="2"/>
      </rPr>
      <t>OP5</t>
    </r>
    <r>
      <rPr>
        <sz val="11"/>
        <color theme="1"/>
        <rFont val="Swis721 Cn BT"/>
        <family val="2"/>
      </rPr>
      <t xml:space="preserve"> 80 x 74
Kuhinjska miza, dim.  Φ80cm, izvedeno iz iveral plošč debeline min. 2,5cm, v barvi iz kataloga EGGER opisano v tehničnem poročilu, ABS robni trakovi, kovinsko podnožje z osrednjo nogo v SIVI barvi.</t>
    </r>
  </si>
  <si>
    <r>
      <rPr>
        <b/>
        <sz val="11"/>
        <rFont val="Swis721 Cn BT"/>
        <family val="2"/>
      </rPr>
      <t xml:space="preserve">S1  </t>
    </r>
    <r>
      <rPr>
        <sz val="11"/>
        <rFont val="Swis721 Cn BT"/>
        <family val="2"/>
      </rPr>
      <t xml:space="preserve">
Plastično belo sedišče Bakhita znamke Ergonomic design.</t>
    </r>
  </si>
  <si>
    <t>* Ločeno za garažo</t>
  </si>
  <si>
    <t>Dobava in vgradnja ALU zaključnega profila na stiku menjave tlaka</t>
  </si>
  <si>
    <t>Pazljiva demontaža obstoječih stenskih elementov (gasilni aparati, oglasne deske, obešalo za obleke, kopalniški dodaki). Deponiranje elementov, ki se ponovno vgradijo. (ocenjena količina, obračun po dejanskih kosih)</t>
  </si>
  <si>
    <t>Priprava podlage in sanacija betona v garaži. Dobava in izvedba celovite priprave obstoječega betonskega tlaka z mehansko odstranitvijo obstoječih luščečih se premazov (rezkanje/brušenje/peskanje), odpraševanjem ter lokalno sanacijo poškodb betona, razpok in robov jaškov z ustreznimi reprofilacijskimi masami.</t>
  </si>
  <si>
    <t>Postavke zajemajo vsa potrebna dela in materiale za izvedbo funkcionalnega in trajnega epoksidnega tlaka, vključno z vsemi pripravljalnimi deli, sanacijami podlage in detajli ob jaških, ne glede na dejansko stanje na terenu.</t>
  </si>
  <si>
    <t>Dobava in izvedba industrijskega epoksidnega tlaka v večslojnem sistemu (primer + obrabni sloj), z lokalno izravnavo po potrebi, odpornega na mehanske obremenitve, olja, goriva in sol, z protizdrsnostjo R10, vključno z obdelavo detajlov ob jaških in robovih. Barva po izboru naročnika - npr. srednje siva.</t>
  </si>
  <si>
    <t>Hidroizolacija tal v mokrih prostorih pred polaganjem keramike, dobava in vgradnja dvokomponentne elastične hidroizolacijske membrane z integracijo tesnilnih trakov, vključno s pripravo podlage, premazi in povezavo z obstoječimi sifoni, v kotih ter na prebojih, min. višina na stene 150 mm.</t>
  </si>
  <si>
    <t>Demontaža obstoječega talnega sifona ter dobava in vgradnja novega talnega sifona z nerjavečo rešetko in prirobnico za hidroizolacijo, vključno s prilagoditvijo kanalizacijskega priključka, izvedbo lokalnega estriha s padcem ter povezavo s hidroizolacijo.</t>
  </si>
  <si>
    <t>Dobava, izdelava in vgradnja visokoodpornega finalnega keramičnega tlaka, npr. kot Grespania Santorini, barva Gris, format 60 x 60 cm, debelina 10 mm. Vključno s predpripravo podlage s predhodnim premazom, izravnalno maso ter fleksibilnim lepilom ter s fugiranjem z vodoodporno fugirno maso in silikoniranjem stikov s stenami in preboji. Izgled keramike je svetel terazzo. Protizdrsnost in odpornost primerna za uporabo v javnih prostorih R10.  Končni izbor potrditi pri naročniku.</t>
  </si>
  <si>
    <t>Dobava in vgradnja stenske keramične obloge v sanitarijah. kot npr. Cinca (double fired white body wall tiles), White 2300, format 97 x 297, debelina 7,5 mm. Vključno s predpripravo podlage s predhodnim premazom, izravnalno maso ter fleksibilnim lepilom ter s fugiranjem z vodoodporno fugirno maso in silikoniranjem stikov s stenami in preboji. Izgled white mat. Končni izbor potrditi pri naročniku. Polaganje do stropa.</t>
  </si>
  <si>
    <t>Demontaža obstoječega pokrova talnega jaška v hodniku ter dobava in vgradnja novega inox pokrova z možnostjo vpolaganja keramike, nosilnosti min. A15 (ali skladno z obremenitvijo), vključno z nivelacijo na višino novega tlaka. Okivrna dimenzija 45x45</t>
  </si>
  <si>
    <t>Zavese (opcija B): Dobava in montaža notranjih trakastih vertikalnih zaves, vključno z izmero, svetovanjem, dobavo podkonstrukcije ter končno montažo. Stropna montaža.  Zavese morajo biti izdelane iz antistatičnega negorljivega materiala. Ročno upravljanje. Barva po izboru naročnika.</t>
  </si>
  <si>
    <t>Zavese (opcija A): Demontaža in montaža obstoječih zaves</t>
  </si>
  <si>
    <t>Dobava in vgradnja podometne omarice za prvo pomoč</t>
  </si>
  <si>
    <t>Dobava in vgradnja kovinske zaščitne omarce z dvema gasilnima aparatoma na prah s skupaj 15 EG, npr. 2x9EG (S-6), vključno s potrebnimi oznakami. Gasilna aparata izbrati od proizvajalcev Pastor ali Gloria.</t>
  </si>
  <si>
    <t>Dobava in montaža stenskih zaključnih letev h = 4 cm v barvi po izbiri naročnika in projektanta s 100% lepljenjem, kompletno s kitanjem stika stenski zaključek - zid z akrilnim kitom, v barvi po izbiri naročnika</t>
  </si>
  <si>
    <t>Dobava, izdelava in vgradnja visokoodpornega finalnega keramičnega tlaka, npr. kot Grespania Santorini, barva Gris, format 60 x 60 cm, debelina 10 mm. Vključno s predpripravo podlage s predhodnim premazom, izravnalno maso ter lepilom. Izgled terazzo. Protizdrsnost in odpornost primerna za uporabo v javnih prostorih R10.  Končni izbor potrditi pri naročniku.</t>
  </si>
  <si>
    <t>TLAKARSKA DELA</t>
  </si>
  <si>
    <t>Slikanje zidnih in stropnih površin z disperzijsko barvo (2x) v beli barvi, kompletno s predhodnim čiščenjem, impregnacijo in kitanjem vseh stikov z akrilnim kitom. Pod vgrajeno opremo oplesk ni predviden.</t>
  </si>
  <si>
    <t>Priprava zidnih in stropnih površin za slikanje
Popravilo manjših poškodb podlage, zapolnitev razpok in lukenj, lokalno izravnavanje neravnin, fino kitanje in glajenje površin do kakovosti Q3 ali Q4, vse pripravljeno za barvanje.</t>
  </si>
  <si>
    <t>Slikanje novih mavčnih sten  z disperzijsko pralno barvo (2x) v beli barvi (npr. Jub Gold), kompletno s predhodnim čiščenjem, impregnacijo in kitanjem vseh stikov z akrilnim kitom. Pod vgrajeno opremo oplesk ni predviden.</t>
  </si>
  <si>
    <t>Kitanje novih mavčnih notranjih sten in stropnih površin z npr. jubolin kitom (2x), kompletno s strojnim in ročnim brušenjem, pripravljeno za slikanje.</t>
  </si>
  <si>
    <t>Dobava in montaža mavčno-kartonske stene debeline 12,5 cm na tipski kovinski podkonstrukciji z vmesno toplotno izolacijo, višine do 50 cm (višina AB stropa), v sestavi: navadne mavčnokartonske GKB plošče debeline 2 x 12,5 mm, CW75 profil, toplotna izolacija iz mineralne kamene volne debeline 5 cm (npr. Knauf insulation DP 3), navadne mavčnokartonske GKB plošče debeline 2 x 12,5 mm,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Brezstopenjska izenačitev nivojev fugiranega območja in površine plošč kakor tudi pritrdilnih mest, kotov, vogalov in priključkov. Kovinska konstrukcija mora biti ustrezno vpeta v obodne nosilne konstrukcije, da se prepreči valovanje stene. (Stena nad vrati V2 v kleti)</t>
  </si>
  <si>
    <t xml:space="preserve">  </t>
  </si>
  <si>
    <t>Odstranitev obstoječih zaključnih tlakov iz umetne mase, vključno s čiščenjem lepila. Prenos in nakladanje na transportno sredstvo in odvoz na deponijo. V ceni so zajete vse takse in pristojbine deponije.</t>
  </si>
  <si>
    <t>Odstranitev zidanih ali mavčno-kartonskih predelnih sten oz. oblog debeline 10-15 cm. Prenos in nakladanje na transportno sredstvo in odvoz na deponijo. V ceni so zajete vse takse in pristojbine deponije.</t>
  </si>
  <si>
    <t>Odstranitev obstoječega pohištva, omare dimenzij do 100x60x200 cm, mize. (ocenjena količina)</t>
  </si>
  <si>
    <t>Odstranitev enokrilnih vrat 90 x 200 z okvirjem in nadsvetlobo. Prenos in nakladanje na transportno sredstvo in odvoz na deponijo. V ceni so zajete vse takse in pristojbine deponije.</t>
  </si>
  <si>
    <t>OPOMBA: Vse talne plošče se polaga pravokotno - ortogonalno.</t>
  </si>
  <si>
    <r>
      <t>Obračun polaganja talnih in stenskih ploščic je v m</t>
    </r>
    <r>
      <rPr>
        <vertAlign val="superscript"/>
        <sz val="11"/>
        <rFont val="Swis721 Cn BT"/>
        <family val="2"/>
      </rPr>
      <t xml:space="preserve">2 </t>
    </r>
    <r>
      <rPr>
        <sz val="11"/>
        <rFont val="Swis721 Cn BT"/>
        <family val="2"/>
      </rPr>
      <t>dejansko obložene površine. Dodatki se ne obračunajo.</t>
    </r>
  </si>
  <si>
    <t>VRATA V5 - glej načrt, shemo in opis (katalog vrat)</t>
  </si>
  <si>
    <t>VRATA V4 - glej načrt, shemo in opis (katalog vrat)</t>
  </si>
  <si>
    <r>
      <t>Koeficient toplotne prehodnosti celotnega okna in vrat mora odgovarjati koeficientu toplotne prehodnosti za standardizirano okno dimenzije 1,23 x 1,48 m, kjer znaša U</t>
    </r>
    <r>
      <rPr>
        <vertAlign val="subscript"/>
        <sz val="11"/>
        <rFont val="Swis721 Cn BT"/>
        <family val="2"/>
      </rPr>
      <t>W</t>
    </r>
    <r>
      <rPr>
        <sz val="11"/>
        <rFont val="Swis721 Cn BT"/>
        <family val="2"/>
      </rPr>
      <t xml:space="preserve"> od 0,80 W /m²K do 0,90 W /m². </t>
    </r>
  </si>
  <si>
    <t>Dobava, polaganje in polno lepljenje kvalitetne vinilne talne obloge - dekor predhodno potrditi pri projektantu, kompletno na predhodno položeno izravnalno maso ter emulzijskim premazom, vključno s predhodno pripravo podlage</t>
  </si>
  <si>
    <t>Lokalna sanacija podlage, brušenje, izravnava neravnin do ravnosti primerne za polaganje vinila</t>
  </si>
  <si>
    <t>Slikanje zidnih in stropnih površin z disperzijsko pralno barvo (2x) v beli barvi z npr. Jub Gold, kompletno s predhodnim čiščenjem, impregnacijo in kitanjem vseh stikov z akrilnim kitom. Pod vgrajeno opremo oplesk ni predviden.</t>
  </si>
  <si>
    <t>Slikanje novih mavčnih sten  z disperzijsko pralno barvo (2x) v beli barvi (kot npr. Jupol Gold), kompletno s predhodnim čiščenjem, impregnacijo in kitanjem vseh stikov z akrilnim kitom. Pod vgrajeno opremo oplesk ni predviden.</t>
  </si>
  <si>
    <t>Dobava in montaža mavčno-kartonske stene debeline 12,5 cm na tipski kovinski podkonstrukciji z vmesno toplotno izolacijo, višine do 300 cm (višina AB stropa), z montažo potrebnih ojačitev, v sestavi: navadne mavčnokartonske GKB plošče debeline 2 x 12,5 mm, CW75 profil, toplotna izolacija iz mineralne kamene volne debeline 5 cm (npr. Knauf insulation DP 3), navadne mavčnokartonske GKB plošče debeline 2 x 12,5 mm,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protihrupnim samolepilnim trakom na stiku s tlemi. Brezstopenjska izenačitev nivojev fugiranega območja in površine plošč kakor tudi pritrdilnih mest, kotov, vogalov in priključkov. Kovinska konstrukcija mora biti ustrezno vpeta v obodne nosilne konstrukcije, da se prepreči valovanje stene.</t>
  </si>
  <si>
    <t>Izdelava kaskade ravnega spuščenega stropa z montažo dvonivojske kovinske konstrukcije tip npr. KCS Armstrong Perla, plošče 60/60cm po izboru arhitekta, konstrukcija, konstrukcija pritrjena na AB ploščo (h=297+), z montažo potrebnih ojačitev. Vključno z  vsemi potrebnimi odri in prenosi ter transporti. V ceni je upoštevati vse zaključke in izreze in ojačitve za luči, prezračevanje in drugo opremo po navodilih dobaviteljev in proizvajalca.
Strop na višini 260 cm od novega zaključnega tlaka. Skok v kaskadi je odvisen od višine zgornjega roba okna.</t>
  </si>
  <si>
    <t>Izdelava ravnega spuščenega stropa z montažo s kovinsko konstrukcijo tip npr. KCS Armstrong Perla, plošče 60/60m po izboru arhitekta, konstrukcija pritrjena na AB ploščo, s potrebnimi odri in prenosi ter transporti. V ceni je upštevati vse zaključke in izreze in ojačitve za luči, prezračevanje in drugo opremo po navodilih dobaviteljev in proizvajalca.
Strop na višini 297 cm od obstoječega zaključnega tlaka.</t>
  </si>
  <si>
    <t>Odstranitev pohištva recepcije (leseni deli, keramične obloge, steklo,mavčno kartonske obloge,…)</t>
  </si>
  <si>
    <t>Odstranitev obstoječih zaključnih tlakov iz tapisona, vključno s čiščenjem lepila. Prenos in nakladanje na transportno sredstvo in odvoz na deponijo. V ceni so zajete vse takse in pristojbine deponije.</t>
  </si>
  <si>
    <t>Odstranitev obstoječih zaključnih tlakov iz keramike, vključno s čiščenjem lepila. Prenos in nakladanje na transportno sredstvo in odvoz na deponijo. V ceni so zajete vse takse in pristojbine deponije.</t>
  </si>
  <si>
    <t>Odstranitev zidanih ali mavčno-kartonskih predelnih sten debeline 10-15 cm oz. mavčno-kartonskih oblog. Prenos in nakladanje na transportno sredstvo in odvoz na deponijo. V ceni so zajete vse takse in pristojbine deponije.</t>
  </si>
  <si>
    <t>Odstranitev lesenih predelnih sten in  lesenih predelnih sten z nadsvetlobo. Prenos in nakladanje na transportno sredstvo in odvoz na deponijo. V ceni so zajete vse takse in pristojbine deponije.</t>
  </si>
  <si>
    <t>VRATA V7 - glej načrt, shemo in opis (katalog vrat)</t>
  </si>
  <si>
    <t>VRATA V5.1 - glej načrt, shemo in opis (katalog vrat)</t>
  </si>
  <si>
    <t>VRATA V5.2 - glej načrt, shemo in opis (katalog vrat)</t>
  </si>
  <si>
    <t>VRATA V3 - glej načrt, shemo in opis (katalog vrat)</t>
  </si>
  <si>
    <t>*opcijsko dodatek za pisarno vodje</t>
  </si>
  <si>
    <t>Slikanje zidnih in stropnih površin z disperzijsko pralno barvo (2x) v beli barvi npr. Jub Gold, kompletno s predhodnim čiščenjem, impregnacijo in kitanjem vseh stikov z akrilnim kitom. Pod vgrajeno opremo oplesk ni predviden.</t>
  </si>
  <si>
    <t>Slikanje novih mavčnih sten  z disperzijsko pralno barvo (2x) v beli barvi (npr. Jup Gold), kompletno s predhodnim čiščenjem, impregnacijo in kitanjem vseh stikov z akrilnim kitom. Pod vgrajeno opremo oplesk ni predviden.</t>
  </si>
  <si>
    <t>Dobava in montaža enostranske 1x 12,5 mm mavčno-kartonske obloge na tipski kovinski podkonstrukciji z vmesno toplotno izolacijo, višine do 300 cm (višina AB stropa), z montažo potrebnih ojačitev, bandažirano in fugirano v kvaliteti K2, vključno  z  vsemi  potrebnimi  odri  in  prenosi ter transporti. Kompletno z vsemi potrebnimi zaključki, stiki, izrezi, preboji, s predhodno izdelavo nosilne podkonstrukcije iz pocinkanih profilov, ojačitvijo okoli vratnih ali okenskih odprtin (UA 75), obdelavo špalet, protihrupnim samolepilnim trakom na stiku s tlemi. Brezstopenjska izenačitev nivojev fugiranega območja in površine plošč kakor tudi pritrdilnih mest, kotov, vogalov in priključkov. Kovinska konstrukcija mora biti ustrezno vpeta v obodne nosilne konstrukcije, da se prepreči valovanje stene.</t>
  </si>
  <si>
    <t>Opcijsko za pisarno vodje: Odstranitev obstoječih zaključnih tlakov iz tapisona, vključno s čiščenjem lepila ter brušenjem oz. priprava estriha za izravnalno maso. Prenos in nakladanje na transportno sredstvo in odvoz na deponijo. V ceni so zajete vse takse in pristojbine deponije.</t>
  </si>
  <si>
    <t>Odstranitev obstoječega kuhinje, vključno z odklopom naprav.</t>
  </si>
  <si>
    <t>Slikanje zidnih in stropnih površin z disperzijsko barvo (2x) v beli barvi npr. Jub Gold, kompletno s predhodnim čiščenjem, impregnacijo in kitanjem vseh stikov z akrilnim kitom. Pod vgrajeno opremo oplesk ni predviden.</t>
  </si>
  <si>
    <t>Dobava in montaža stenskih zaključnih letev h = 4 cm v barvi po izbiri naročnika in projektanta s 100% lepljenjem, kompletno s kitanjem stika stenski zaključek - zid z akrilnim kitom, v barvi po izbiri naročnika (obstoječi parket)</t>
  </si>
  <si>
    <t>Dobava in montaža stenskih zaključnih letev h = 4 cm v barvi po izbiri naročnika in projektanta s 100% lepljenjem, kompletno s kitanjem stika stenski zaključek - zid z akrilnim kitom, v barvi po izbiri naročnika. (vinil)</t>
  </si>
  <si>
    <t>Sanacija obstoječega parketa z brušenjem in lakiranjem z mat lakom po izboru projektanta</t>
  </si>
  <si>
    <t>Odstranitev obstoječih zaključnih tlakov iz vinila, vključno s čiščenjem lepila. Prenos in nakladanje na transportno sredstvo in odvoz na deponijo. V ceni so zajete vse takse in pristojbine deponije.</t>
  </si>
  <si>
    <t>GOI DELA - JEDRO</t>
  </si>
  <si>
    <t>GOI DELA - KLET</t>
  </si>
  <si>
    <t>GOI DELA - PRITLIČJE</t>
  </si>
  <si>
    <t>GOI DELA - 1. NADSTROPJE</t>
  </si>
  <si>
    <t>GOI DELA - 2. NADSTROPJE</t>
  </si>
  <si>
    <t>GOI DELA - 3. NADSTROPJE</t>
  </si>
  <si>
    <t>NOTRANJA OPREMA - JEDRO</t>
  </si>
  <si>
    <t>NOTRANJA OPREMA - KLET</t>
  </si>
  <si>
    <t>NOTRANJA OPREMA - PRITLIČJE</t>
  </si>
  <si>
    <t>NOTRANJA OPREMA - 1. NADSTROPJE</t>
  </si>
  <si>
    <t>NOTRANJA OPREMA - 3. NADSTROPJE</t>
  </si>
  <si>
    <t>NOTRANJA OPREMA - 2. NADSTROPJE</t>
  </si>
  <si>
    <t>POPIS MATERIALA IN DEL - STROJNE INSTALACIJE</t>
  </si>
  <si>
    <t>Investitor:</t>
  </si>
  <si>
    <t>ELEKTRO LJUBLJANA d.d.</t>
  </si>
  <si>
    <t xml:space="preserve">Slovenska cesta 58, 1000 Ljubljana </t>
  </si>
  <si>
    <t>Objekt:</t>
  </si>
  <si>
    <t>Adaptacija poslovne stavbe Elektra Ljubljana v Novem mestu</t>
  </si>
  <si>
    <t>ID:</t>
  </si>
  <si>
    <t>25-10-01-102</t>
  </si>
  <si>
    <t>SKUPAJ:</t>
  </si>
  <si>
    <t>DDV (22%):</t>
  </si>
  <si>
    <t>SKUPAJ Z DDV:</t>
  </si>
  <si>
    <t>Vsa dela na objektu se morajo izvajati v skladu z načrti ter popisi materiala in del faze PZI.</t>
  </si>
  <si>
    <t>Vsi proizvajalci in tipi naprav in elementov v popisu materiala in del so navedeni  "kot na primer  (npr.:)". Oznake naprav služijo kot pomoč pri določitvi tehnične ustreznosti. Vse proizvajalce (tipe) naprav v popisu materiala in del potrdi investitor.</t>
  </si>
  <si>
    <t>Pri izdelavi ponudbe morajo biti vse spremembe proizvajalcev (tipov) naprav navedene in jasno označene. Spremembe potrdi investitor ali pooblaščeni nadzor nad izvedbo gradnje.</t>
  </si>
  <si>
    <t>Vse naprave in elemente se mora dobaviti z ustreznimi certifikati, atesti, garancijami, navodili za obratovanje in vzdrževanje v slovenskem jeziku.</t>
  </si>
  <si>
    <t>Pri vseh napravah in elementih je potrebno upoštevati transportne in vgradne stroške ter stroške zavarovanja in zaščite.</t>
  </si>
  <si>
    <t>Pri vseh elementih je potrebno upoštevati spojni in tesnilni material.</t>
  </si>
  <si>
    <t>Vse naprave in elemente mora vgraditi strokovno usposobljeno osebje, skladno z podrobnimi navodili proizvajalca. Po potrebi naprave vgradi osebje pooblaščeno za montažo.</t>
  </si>
  <si>
    <t>Pri vseh sistemih se upošteva tlačne preizkus, preizkuse tesnosti in druge potrebne preizkuse s sestavo zapisnikov.</t>
  </si>
  <si>
    <t>Pri vseh napravah je potrebno upoštevati stroške zagona, meritve, nastavitev obratovalnih količin in šolanje predstavnika investitorja, s sestavo zapisnikov.</t>
  </si>
  <si>
    <t>Pri ventilacijskih in klimatizacijskih napravah je potrebno upoštevati zahteve za preskus in prevzem sistema iz  pravilnika o prezračevanju in klimatizaciji stavb.</t>
  </si>
  <si>
    <t>Centralni nadzorni sistem CNS: Vsak krmilnik mora omogočati komunikacijo preko TCP/IP MODBUS protokola.  Omogočati mora branje relevantni podatkov o stanju naprave, obratovalne ure in vse napake z opisi. Omogočati mora vlivanje na delovanje naprave v smislu vklop/izklop in stopenjsko delovanje, če je to potrebno. Vsak krmilnik mora imeti brezpotencialni izhod DO: napaka in digitalni vhod DI: vklop/izklop naprave. V primeru da je možno stopenjsko krmiljenje, mora zagotoviti več DI.. Dobavitelj krmilnika mora ob dobavi izročiti dokumentacijo vseh razpoložljivijh sponk s funkcionalnim opisom. Poleg tega mora izročiti tabelo lokacij spremenljivk, ki jih lahko beremo preko TCP/IP MODBUSA, kot tudi tabelo spremenljivk, na katere lahko vplivamo - vpisujemo vrednosti preko bus povezave. Za vse naprave je zahtevano delovanje po urniku. Urnik se vzpostavi centralno na nadzornem računalniku in se prenese na posamezne naprave.</t>
  </si>
  <si>
    <t>JEDRO - SANITARNI PROSTORI</t>
  </si>
  <si>
    <t>KLET</t>
  </si>
  <si>
    <t xml:space="preserve">PRITLIČJE </t>
  </si>
  <si>
    <t>1. NADSTROPJE</t>
  </si>
  <si>
    <t>2. NADSTROPJE</t>
  </si>
  <si>
    <t>3. NADSTROPJE</t>
  </si>
  <si>
    <t>No</t>
  </si>
  <si>
    <t>Opis</t>
  </si>
  <si>
    <t>enota</t>
  </si>
  <si>
    <t>količina</t>
  </si>
  <si>
    <t>cena/enota</t>
  </si>
  <si>
    <t>cena</t>
  </si>
  <si>
    <t>DEMONTAŽNA DELA IN PRIPRAVLJALNA DELA</t>
  </si>
  <si>
    <t>SANITARNI ELEMENTI</t>
  </si>
  <si>
    <t>Demontaža obstoječih sanitarnih porabnikov (umivalniki, korita, WC školjke, …), za odvoz na deponijo, z nakladanjem elementov na transportno sredstvo, odvoz na stalno deponijo, plačilo takse, razdalja do 10 km</t>
  </si>
  <si>
    <t>Demontaža in odvoz</t>
  </si>
  <si>
    <t>ARMATURE</t>
  </si>
  <si>
    <t>Demontaža sanitarnih armatur in sanitarnih pripomočkov (izpustne pipe, mešalne baterije, držala, ogledala, koši za odpadke, ščetke, ...), za odvoz na deponijo, z nakladanjem elementov na transportno sredstvo, odvoz na stalno deponijo, plačilo takse, razdalja do 10 km</t>
  </si>
  <si>
    <t>BOJLER</t>
  </si>
  <si>
    <t>Demontaža bojlerjev, za odvoz na deponijo, z nakladanjem elementov na transportno sredstvo, odvoz na stalno deponijo, plačilo takse, razdalja do 10 km</t>
  </si>
  <si>
    <t>CEVNI RAZVOD</t>
  </si>
  <si>
    <t>Demontaža odvečnega obstoječega cevnega razvoda in izolacije, komplet z razrezom, odvoz na stalno deponijo, plačilo takse, razdalja do 10 km.</t>
  </si>
  <si>
    <t>Vodovod, Kanalizacija</t>
  </si>
  <si>
    <t>kg</t>
  </si>
  <si>
    <t>PREDELAVA</t>
  </si>
  <si>
    <t>Predelava in vezava nove instalacije na obstoječi sistem  (rezanje, vrtanje, varjenje, blindiranje, …), komplet s spojnim tesnilnim in cevnim materialom.</t>
  </si>
  <si>
    <t>Vodovod</t>
  </si>
  <si>
    <t>TEMELJNA KANALIZACIJA</t>
  </si>
  <si>
    <t>Odstranitev temeljne kanalizacije v dolžini cca 10 m, komplet z jaškom, ki je nameščen v kleti.</t>
  </si>
  <si>
    <t>Kanalizacija</t>
  </si>
  <si>
    <t xml:space="preserve">RADIATORJI </t>
  </si>
  <si>
    <t>Demontaža obstoječih radiatorjev komplet z nosilnimi konzolami za odvoz na deponijo, z nakladanjem elementov na transportno sredstvo, odvoz na stalno deponijo, plačilo takse, razdalja do 10 km</t>
  </si>
  <si>
    <t xml:space="preserve">Demontaža </t>
  </si>
  <si>
    <t xml:space="preserve">Demontaža odvečnih obstoječih cevi, do obstoječe vertikale,
komplet z razrezom, odvoz na stalno deponijo, plačilo takse, razdalja do 10 km.
</t>
  </si>
  <si>
    <t>Demontaža, razrez in odvoz</t>
  </si>
  <si>
    <t>Predelava instalacije ogrevanja, komplet s spojnim tesnilnim in cevnim materialom, po posameznem nadstropju.</t>
  </si>
  <si>
    <t>Ogrevanje</t>
  </si>
  <si>
    <t>VENTILATORJI</t>
  </si>
  <si>
    <t>Demontaža ventilatora, komplet z odvozom na stalno deponijo, plačilo takse, razdalja do 10 km.</t>
  </si>
  <si>
    <t>KANALI</t>
  </si>
  <si>
    <t>Demontaža obstoječih ventilacijskih kanalov, prezračevalnih elementov ter nosilnega materiala. Odvoz na stalno deponijo, plačilo takse, razdalja do 10 km.</t>
  </si>
  <si>
    <t xml:space="preserve">NEPREDVIDENA DELA </t>
  </si>
  <si>
    <t>Razna nepredvidena dela v zvezi z demontažo SI in pomoč električista pri demontaži obstoječe instalacije.</t>
  </si>
  <si>
    <t>Strojne instalacije</t>
  </si>
  <si>
    <t>ur</t>
  </si>
  <si>
    <t>VODOVOD</t>
  </si>
  <si>
    <t>KONSTRUKCIJA - WC</t>
  </si>
  <si>
    <t>Nosilna konstrukcija za WC školjko, aktiviranje spredaj, za univerzalno vgradnjo, sestoječa iz: 
- jekleni okvir, površinko zaščiten s praškanjem in opleskan,
- predmontirani in izolirani splakovanik UP320 s sprožilnim mehanizmom,
- nastavljive nogice 0÷20 cm,
- set za pritrditev umivalnika M12,
- nastavljiva montažna plošča za armaturne priključke, 
- armaturni priključek mrzle vode DN15-ZN,
- PE odtočno koleno Ø90,
- sifon
- drobni pritrdilnim material.
Tipka Selenite Eco, Bela.</t>
  </si>
  <si>
    <t xml:space="preserve">npr.: </t>
  </si>
  <si>
    <t>GEBERIT</t>
  </si>
  <si>
    <t xml:space="preserve">tip: </t>
  </si>
  <si>
    <t xml:space="preserve">Duofix 111.311.00.5 </t>
  </si>
  <si>
    <t>H=112-130 cm</t>
  </si>
  <si>
    <t xml:space="preserve">Dobava in montaža: </t>
  </si>
  <si>
    <t>KONSTRUKCIJA - PISOAR</t>
  </si>
  <si>
    <t>Nosilna konstrukcija za pisoar, za univerzalno vgradnjo, za splakovanje s podometnim elektronskim splakovanjem, sestoječa iz: 
- jekleni okvir, površinko zaščiten s praškanjem in opleskan,
- nastavljive nogice 0÷20 cm,
- armaturni priključek mrzle vode DN15-ZN,
- set za pritrditev pisoarja M8,
- nastavljiva montažna plošča za armaturne priključke, 
- PE odtočno koleno Ø50,
- sifon
- drobni pritrdilnim material.</t>
  </si>
  <si>
    <t>Duofix 111.620.00.1</t>
  </si>
  <si>
    <t>WC ŠKOLJKA - STENSKA</t>
  </si>
  <si>
    <t>WC školjka iz sanitarnega porcelana s stenskim odtokom, komplet z:
- sedežna deska s sistemom upočasenega zapiranja, 
- drobni pritrdilni material za montažo na zid</t>
  </si>
  <si>
    <t>SIMAS</t>
  </si>
  <si>
    <t>VI 18 VERT</t>
  </si>
  <si>
    <t>B×L/H= 520×360/400 mm</t>
  </si>
  <si>
    <t xml:space="preserve">UMIVALNIK </t>
  </si>
  <si>
    <t>Umivalnik sestoječa iz: 
- umivalnik iz sanitarne keramike, 
ter drobnim pritrdilnim materialom za montažo na zid.
Komplet s stensko konzolo AGSS 101</t>
  </si>
  <si>
    <t>CATALANO</t>
  </si>
  <si>
    <t>Washbasin 38 h12</t>
  </si>
  <si>
    <t>Ø = 380 mm</t>
  </si>
  <si>
    <t>Washbasin 60×35 h12</t>
  </si>
  <si>
    <t>B×L= 600×350 mm</t>
  </si>
  <si>
    <t xml:space="preserve">PIPA UMIVALNIK - IR STENSKA </t>
  </si>
  <si>
    <t>Elektronska IR umivalniška armatura z možnostji nastavitve do 7 prednastavljenih programov, termično dezinfekcijo samodejno izplakovanje,... za podometno vgradnjo, osnovni deli:
- transformator 100-230 V AC, 6 V DC
- vgradna doza s priključki,
- kromiran izliv s perlatorjem L=172mm,
- pokrivna plošča Inox,
- EM ventil z usmenikom in elektroniko,
- komplet za končno montažo,
Komplet z: 
1× kromiran izliv s sifonom DN32, s čepom in zapiralnim mehanizmom.
Garancija 5 let.</t>
  </si>
  <si>
    <t>GROHE</t>
  </si>
  <si>
    <t>Eurosmart Cosmopolitan 36 315 000</t>
  </si>
  <si>
    <t xml:space="preserve">U = 230 V </t>
  </si>
  <si>
    <t>PISOAR</t>
  </si>
  <si>
    <t>Zidni pisoar iz sanitarnega pocelana, z iztokom Ø50 in skritim sifonom, komplet z drobnim pritrdilnim materialom</t>
  </si>
  <si>
    <t>Comfort 31x30</t>
  </si>
  <si>
    <t>SPROŽILO PISOAR - ELEKTRIČNO</t>
  </si>
  <si>
    <t>Podometni elektronski  izplakovalnik za zidni pisoar, komplet z elektromagnetnim ventilom in električno povezavo, komplet z: 
1× kromirana vezna cevka z izlivom za pisoar
1× kromirana odtočna cev
1× odtočni sifoni lok za pisoar DN50
1x INOX pokrivna plošča-sijaj.</t>
  </si>
  <si>
    <t>ELMER</t>
  </si>
  <si>
    <t>SanTEC Motion ES 1020</t>
  </si>
  <si>
    <t>U=230 V</t>
  </si>
  <si>
    <t>DRŽALO - PAPIRNATE BRISAČE</t>
  </si>
  <si>
    <t>Omarica za papirnate brisače, iz nerjaveče pločevine, s ključavnico za zaklepanje, komplet z drobnim pritrdilnim materialom za montažo na zid</t>
  </si>
  <si>
    <t>L = 220 mm</t>
  </si>
  <si>
    <t>PODAJALNIK - TEKOČE MILO</t>
  </si>
  <si>
    <t xml:space="preserve">Podajalnk za tekoče milo, iz INOX pločevine s posodico 0,5 l, komplet s pritrdilnim materialom za montažo na zid </t>
  </si>
  <si>
    <t xml:space="preserve"> </t>
  </si>
  <si>
    <t>DRŽALO - WC PAPIR</t>
  </si>
  <si>
    <t>Podajalnik za toaletni papir v velikih rolah  iz INOX pločevine, komplet z drobnim pritrdilnim materialom za montažo na zid</t>
  </si>
  <si>
    <t>Držalo za toaletni papir v roli, komplet z drobnim pritrdilnim materialom za montažo na zid</t>
  </si>
  <si>
    <t>ŠČETKA WC</t>
  </si>
  <si>
    <t>Ščetka za WC školjko, komplet s kromirano posodo in nosilcem za montažo na steno, komplet s pritrdilnim materialom.</t>
  </si>
  <si>
    <t>TOPLOTNA ČRPALKA - SANITARNA</t>
  </si>
  <si>
    <t>Toplotna črplaka sanitarne vode z vodenim zrakom sestoječe: bojler iz emajlirane pločevine, kompresor, uparjalnik, termo ekspanzijski ventil, ventilator z EC motorjem, plaščni cevni kondenzator za  ogrevanje s toplotno črpalko, električni grelec, negorljiva izolacija, s priključki po načrtu, komplet s krmilno avtomatiko ter z delovnim in varnostnim potopnim termostatom električnega grelca.</t>
  </si>
  <si>
    <t>npr.:</t>
  </si>
  <si>
    <t>ARISTON</t>
  </si>
  <si>
    <t>tip:</t>
  </si>
  <si>
    <t>NUOS EVO A+ 110 WH</t>
  </si>
  <si>
    <t>V= 110 l</t>
  </si>
  <si>
    <t>P= 0,3 + 1,2 kW (230 V)</t>
  </si>
  <si>
    <t>LxB/H=500 x530 /1430 mm</t>
  </si>
  <si>
    <t>m = 55 kg</t>
  </si>
  <si>
    <t>ČRPALKA ELEKTRONSKA</t>
  </si>
  <si>
    <t>Elektronsko krmiljena obtočna črpalka za sanitarno vodo z termostatsko regulacijo in časovnim programatorjem, komplet z navojnimi priključki in s tesnilnim in pritrdilnim materialom.</t>
  </si>
  <si>
    <t>IMP PUMPS</t>
  </si>
  <si>
    <t>SAN ECO 15/15 BTU</t>
  </si>
  <si>
    <t>V° = 0,6 m3/h</t>
  </si>
  <si>
    <t>dp = 30 kPa</t>
  </si>
  <si>
    <t>P = 25 W (230 V)</t>
  </si>
  <si>
    <t>DN 20</t>
  </si>
  <si>
    <t>EKSPANZIJSKA POSODA ZAPRTA</t>
  </si>
  <si>
    <t>Zaprta ekspanzijska posodanamenjena za sanitarno vodo do 60°C, v skladu z EN 138317, izdelana nerjaveča jeklene pločevine in membrane, polnjena z dušikom, opremljena s pretočnim priključnim ventilom ter z nosilno konzolo.</t>
  </si>
  <si>
    <t>ZILMET</t>
  </si>
  <si>
    <t>HydroPro 12</t>
  </si>
  <si>
    <t>V= 12 l</t>
  </si>
  <si>
    <t>p_max= 10,0 bar</t>
  </si>
  <si>
    <t>DN20</t>
  </si>
  <si>
    <t>Dobava in montaža:</t>
  </si>
  <si>
    <t>VZMETNI VARNOSTNI VENTIL</t>
  </si>
  <si>
    <t>Vzmetni varnostno izpustni ventil z navojnim priključkom, za sanitarno vodo, s tlakom odpiranja (p,max= 6 bar)</t>
  </si>
  <si>
    <t>DN15 (pN16)</t>
  </si>
  <si>
    <t>PROTIPOVRATNI VENTIL N</t>
  </si>
  <si>
    <t>Protipovratni vzmetni ventil z zaporno ročico z možnosjo blokade z notranjima navojnima priključkoma.</t>
  </si>
  <si>
    <t>DN20 (pN16)</t>
  </si>
  <si>
    <t>KROGELNA PIPA N</t>
  </si>
  <si>
    <t>Krogelna pipa z notranjima navojnima priključkoma in zaporno ročico, komplet s tesnilnim materialom.</t>
  </si>
  <si>
    <t>DN 15 (pN 40)</t>
  </si>
  <si>
    <t>DN 20 (pN 40)</t>
  </si>
  <si>
    <t>DN 25 (pN 40)</t>
  </si>
  <si>
    <t>KROGELNA PIPA</t>
  </si>
  <si>
    <t>Krogelna pipa z notranjim in zunanjim navojnim priključkom, zaporno ročico in nastavkom za gumi cev, komplet s tesnilnim materialom.</t>
  </si>
  <si>
    <t>DN 15 (pN16)</t>
  </si>
  <si>
    <t>CEV - INOX PRESS, EN 10305-1</t>
  </si>
  <si>
    <t>Precizna Inox jeklena cev, nevarjene hladno vlečene cevi, EN 10305-1, iz nerjavnega jekla (Inox) 1.4401 EN 10088. 
Komplet s "PRESS" fitingi (kolena, T kosi, redukcije, spojke, ...).         
Za sanitarno pitno vodo, ogrevanje, plin,…</t>
  </si>
  <si>
    <t>GEBERIT MAPRESS</t>
  </si>
  <si>
    <t>DN 12 (15×1)</t>
  </si>
  <si>
    <t>DN 20 (22×1,2)</t>
  </si>
  <si>
    <t>DN 25 (28×1,2)</t>
  </si>
  <si>
    <t>PE-X CEV V ROLI</t>
  </si>
  <si>
    <t>Večplastna cev v roli: zamrežen polietilena - aluminij- zamrežen polietilen (PE-X-Al-PE-X), EN 21003.
Za pitno vodo, ogrevanje in hlajenje.
Komplet s "PRESS" fitingi (kolena, T kosi, redukcije, spojke, spojke za jekleno cev...).</t>
  </si>
  <si>
    <t>PE-X Ø20×2,25</t>
  </si>
  <si>
    <t>PE-X Ø25×2,5</t>
  </si>
  <si>
    <t>SINTETIČNA IZOLACIJA - CEVAK</t>
  </si>
  <si>
    <t>Parozaporna izolacija iz ekspandiranega polimera,  odpornost na ogenj EN 13501: BL-s3, d0, cevaste oblike, difuzijska upornost (µ &gt; 10.000), komplet z lepilom in samolepilnimi trakovi.
Debelina 13 mm</t>
  </si>
  <si>
    <t>K-FLEX</t>
  </si>
  <si>
    <t>ST13 × 18 (DN 10)</t>
  </si>
  <si>
    <t>ST13 × 22 (DN 15)</t>
  </si>
  <si>
    <t>ST13 × 28 (DN 20)</t>
  </si>
  <si>
    <t>PP KANALIZACIJSKA CEV</t>
  </si>
  <si>
    <t>Odtočna kanalizacijske cevi iz plipropilena - PP, z čašastim priključkom, po DIN 19560.
Komplet s fazonskimi kosti (kolena, odcepi, ekscentri, razširitvami, čistilnimi kosi, …).
Komplet s tesnili in pritrdilnim materialom.</t>
  </si>
  <si>
    <t>POLOPLAST - PoloKal NG</t>
  </si>
  <si>
    <t>Ø50</t>
  </si>
  <si>
    <t>Ø110</t>
  </si>
  <si>
    <t>PP VEČSLOJNA BREZŠUMNA ODTOČNA CEV</t>
  </si>
  <si>
    <t>Odtočna večslojna brezšumna kanalizacijska cev z obojko, iz polipropilena (PP), EN 1451.
Zvoči tlak po EN 14366:  6 dB(A) pri pretoku 2 l/s.
Komplet s fitingi (kolena, odcepi, redukcije…), tesnili in pritrdilnim materialom.</t>
  </si>
  <si>
    <t>VALSIR SILERE</t>
  </si>
  <si>
    <t>Ø 110</t>
  </si>
  <si>
    <t>ODTOČNA CEV - PVC</t>
  </si>
  <si>
    <t>Odtočna kanalizacijska cev z obojko, iz polivilniklorida (PVC), EN 1453. Obodna togost  SN≥ 8,0 kN/m2 (ISO 9969)
Komplet s tesnilnim in pritrdilnim materialom.
Komplet s fitingi (kolena, odcepi, redukcije…), tesnili in pritrdilnim materialom.</t>
  </si>
  <si>
    <t>Ø125</t>
  </si>
  <si>
    <t>PROTIPOŽARNA MANŠETE - PP</t>
  </si>
  <si>
    <t>Požarna zaščita odtočnih plastičnih cevi (PE, PVC, PE-HD…), na prehodu požarnih sektorjev (EI60 ÷ EI120), v skladu s Smernica SZPV 408: Požarno varnostne zahteve za električne in cevne napeljave v stavbah.
Tesnjenje s požarnimi manšetami, primernimi za uporabo v odprtinah v betonu, celičnem betonu ter zidanih in montažnih stenah.
Izvedba požarnega tesnjenja skladno z navodilom dobavitelja požarnega tesnjenja.</t>
  </si>
  <si>
    <t>HILTI</t>
  </si>
  <si>
    <t>Opomba:
Požarne manšete se vgradi v primeru, da je instalacijski jašek ločen požarni sektor.</t>
  </si>
  <si>
    <t>PE JAŠEK</t>
  </si>
  <si>
    <t>PE moduilni cilindrični hišni jašek, s konusnim zaključkom in nastavkom za pokrov iz pločevine, s priključki za litoželezne, PP ali PVC cevi, dno jaška Ø600, h= 1000 mm, z možnostjo izvedbe treh dotokov (vrtanje odprtin na licu mesta) komplet s tesnili in pritrdilnim materialom.
Plinotesni pokrov iz INOX pločevine z okvirjem za vgradnjo talne keramike, opremljen z oljno zaporo in talnim nosilnim okvirjem.</t>
  </si>
  <si>
    <t>ZAGOŽEN</t>
  </si>
  <si>
    <t>Ø/H = 600/500-1000 mm</t>
  </si>
  <si>
    <t>NOSILNI MATERIAL</t>
  </si>
  <si>
    <t>Spojni, tesnilni, nosilni in pritrdilni material, sestoječe iz varilni material, nosilne objemke z vijaki in gumiranim vložkom, jekleni profili, pocinkan perforiran trak, navojne palice in vijaki z vložki za vgradnjo v zid ali beton</t>
  </si>
  <si>
    <t>TLAČNI PREIZKUS</t>
  </si>
  <si>
    <t>Tlačni preizkusi strojnih instalacij. Vsi preizkusi se izvedejo skladno s standardi navedenimi v tehničnem poročilu.</t>
  </si>
  <si>
    <t>Sanitarna voda</t>
  </si>
  <si>
    <t>Fekalna kanalizacija</t>
  </si>
  <si>
    <t>PRIKLOP</t>
  </si>
  <si>
    <t>Priklop čajne kuhinje v kleti na sistem sanitarne vode, komplet s cevnim in spojnim materialom.</t>
  </si>
  <si>
    <t>DEZINFEKCIJA</t>
  </si>
  <si>
    <t>Izpiranje in dezinfekcija vodovoda s potrdilom o ustreznosti s strani pooblaščene institucije.</t>
  </si>
  <si>
    <t>Razna nepredvidena dela v zvezi z vodovodno instalacijo in instalacijo fekalne kanalizacije.</t>
  </si>
  <si>
    <t>Vodovod:</t>
  </si>
  <si>
    <t>OGREVANJE</t>
  </si>
  <si>
    <t>RADIATOR - ALUMINJASTI V</t>
  </si>
  <si>
    <t>Aluminijasti členkasti radiator, s priključki za dvojni spodnji radiatorski ventil.
Priključki: 6× DN 25
Max. obratovalni tlak pN10 bar.
Max. delovna temperatura 110°C.
Barvan s praškasto barvo RAL 9016 - bela.
Montažne konzole za na zid: kos 4
Komplet z radiatorskim termostatskim ventilom, z radiatorskim odzračevalnim ventilom, s spojkami, tesnili, čepi in redukcijami.</t>
  </si>
  <si>
    <t>Dobava in montaža</t>
  </si>
  <si>
    <t>AKLIMAT</t>
  </si>
  <si>
    <t>MV 650 (82×96/692 mm) - št. člen 4</t>
  </si>
  <si>
    <t>MV 650 (82×96/692 mm) - št. člen 6</t>
  </si>
  <si>
    <t>RADIATOR - ALUMINJASTI</t>
  </si>
  <si>
    <t>Aluminijasti členkasti radiator, z bočnimi priključki za radiatorski zgornji in spodnji ventil.
Priključki: 4× DN 25
Max. obratovalni tlak pN10 bar.
Max. delovna temperatura 110°C.
Barvan s praškasto barvo RAL 9016 - bela.
Komplet z radiatorskim odzračevalnim ventilom, s spojkami, tesnili, čepi in redukcijami.</t>
  </si>
  <si>
    <t>M 650 (82×96/692 mm) - št. člen 4</t>
  </si>
  <si>
    <t>RADIATORSKA KONZOLA</t>
  </si>
  <si>
    <t>Radiatorske zidne konzole, sestoječe iz: pocinkani profil, spodnje in zgornje držalo, komplet z drobnim pritrdilnim materialom</t>
  </si>
  <si>
    <t>ET 650 (M 650 ÷ 850)</t>
  </si>
  <si>
    <t>RADIATORSKI VENTIL - DVOJNI SPODNJI</t>
  </si>
  <si>
    <t>Dvojni kromirani radiatorski spodnji ventil z navojnimi priključki.
Kotni za dvocevni sistem. 
Komplet s holendri, nastavki za priključitev cevi in tesnilnim materialom.</t>
  </si>
  <si>
    <t>DANFOSS</t>
  </si>
  <si>
    <t>RLV-KS - DN 15</t>
  </si>
  <si>
    <t>RADIATORSKI VENTIL - TERMOSTATSKI</t>
  </si>
  <si>
    <t>Kromirani radiatorski termostatski ventil z navojnimi priključki.
Kotni, s prednastavitvijo. 
Komplet s holendri, nastavki za priključitev cevi in tesnilnim materialom.</t>
  </si>
  <si>
    <t>RA-N - DN 10</t>
  </si>
  <si>
    <t>RADIATORSKI VENTIL - POVRATNI</t>
  </si>
  <si>
    <t>Kromirani radiatorski povratni ventil z navojnimi priključki. 
Kotni. 
Komplet s holendri, nastavki za priključitev cevi in tesnilnim materialom.</t>
  </si>
  <si>
    <t>RLV - DN 10</t>
  </si>
  <si>
    <t>TERMOSTATSKA GLAVA</t>
  </si>
  <si>
    <t>Radiatorska termostatska glava, skladna s EN 215-1, z možnostjo blokiranja in omejevanja temperature.</t>
  </si>
  <si>
    <t>RA 2940</t>
  </si>
  <si>
    <t xml:space="preserve">JEKLENA CEV - SIST EN 10255 </t>
  </si>
  <si>
    <t>Nelegirana jeklena cev za varjenje in vrezovanje, EN 10255, LAHKE izvedbe, protikorozijsko zaščitena.
Komplet s fitingi  (kolena, odcepi, redukcije...), ter varilnim materialom.</t>
  </si>
  <si>
    <t>DN 10 (17,2×2,3)</t>
  </si>
  <si>
    <t>Parozaporna izolacija iz ekspandiranega polimera,  odpornost na ogenj EN 13501: BL-s3, d0, cevaste oblike, difuzijska upornost (µ &gt; 10.000), komplet z lepilom in samolepilnimi trakovi.
Debelina 13 mm.</t>
  </si>
  <si>
    <t>ANTIKOROZIJSKA ZAŠČITA</t>
  </si>
  <si>
    <t>Čiščenje in 2-krat antikorozijska zaščita cevi in nosilnega materiala. Zaščitna barva s temperaturno odpornostjo do 140°C.</t>
  </si>
  <si>
    <t>Tessarol UNI</t>
  </si>
  <si>
    <t>BARVANJE</t>
  </si>
  <si>
    <t>Barvanje z oljno barvo (2-krat) cevi in nosilni materiala. Barva s temperaturno odpornostjo do 140°C.</t>
  </si>
  <si>
    <t>RAL ….. - po izbiri arhitekta</t>
  </si>
  <si>
    <t>Spojni, tesnilni, nosilni in pritrdilni material, varilni material, nosilne objemke z zateznimi vijaki in gumiranim vložkom, jekleni profili, pocinkan perforiran trak, navojne palice in vijaki z vložki za vgradnjo v zid ali beton.</t>
  </si>
  <si>
    <t>Razna nepredvidena dela v zvezi z instalacijo ogrevanja.</t>
  </si>
  <si>
    <t>Ogrevanje:</t>
  </si>
  <si>
    <t>ODZRAČEVANJE SISTEMA</t>
  </si>
  <si>
    <t>Izpiranje, polnjenje in odzračevanje sistema, regulacija z izdelavo ustreznega zapisnika.</t>
  </si>
  <si>
    <t>VENTILACIJA</t>
  </si>
  <si>
    <t>VENTILATOR - STREŠNI</t>
  </si>
  <si>
    <t>Odvodni strešni ventilator, sestoječ iz: ohišje ventilatorja iz pocinkane pločevine (s tečaji za čiščenje rotorja),   ventilatorski rotor, EC elektromotor.
Komplet s pritrdilnim materialom.</t>
  </si>
  <si>
    <t>SYSTEMAIR</t>
  </si>
  <si>
    <t>TFSR 315 Sileo</t>
  </si>
  <si>
    <t>V°z = 720 m3/h</t>
  </si>
  <si>
    <t>dp = 140 Pa</t>
  </si>
  <si>
    <t>Priključkek: Ø315</t>
  </si>
  <si>
    <t>P = 220 W (230 V, IP 54)</t>
  </si>
  <si>
    <t>STIKALO - REGULATOR HITROSTI, PODOMETNI</t>
  </si>
  <si>
    <t>Enofazno stikalo ventilatorja, z zvezno regulacijo vrtljajev.
Za nadometno montažo.</t>
  </si>
  <si>
    <t>MTY 2AU</t>
  </si>
  <si>
    <t>U = 230 V</t>
  </si>
  <si>
    <t>SAMODVIŽNA LOPUTA:</t>
  </si>
  <si>
    <t>Samodvižna protipovratna loputa za zračni kanal, iz pocinkane pločevine.</t>
  </si>
  <si>
    <t>RSK-315</t>
  </si>
  <si>
    <t>STREŠNA OBROBA</t>
  </si>
  <si>
    <t>Tipska strešna obroba z dušilcem zvoka za strešni ventilator. 
Izdelana iz ohišja iz pocinkane pločevine, toplotno izolirana.
Komplet z pridtridlnim in tesnilnim materialom.</t>
  </si>
  <si>
    <t>TOS-315</t>
  </si>
  <si>
    <t>REŠETKA - VRATA</t>
  </si>
  <si>
    <t>Aluminijasta vratna rešetka, z loputo za regulacijo pretočne količine, ter z drobnim materialom za pritrditev .</t>
  </si>
  <si>
    <t>B/H - 425/125</t>
  </si>
  <si>
    <t xml:space="preserve">PREZRAČEVALNI VENTIL </t>
  </si>
  <si>
    <t>Prezračevalni ventil sestoječi iz ohišja, nastavljive kape in vgradnega okvirja. 
Izdelan iz pločevine barva RAL 9010 - bela. 
Komplet z drobnim pritrdilnim materialom in dvema objemnima jeklenima spojkama s samozateznim vijakoma za priključitev na gibko cev.</t>
  </si>
  <si>
    <t>TST Ø100</t>
  </si>
  <si>
    <t xml:space="preserve">GIBLJIVA ALUMINIJASTA CEV </t>
  </si>
  <si>
    <t>Gibljiva aluminijasta cev ojačana z jekleno spiralno. Negorljiva A1 - SIST EN 13501.</t>
  </si>
  <si>
    <t>PICHLER</t>
  </si>
  <si>
    <t>MO - 100</t>
  </si>
  <si>
    <t>SPIRO KANAL</t>
  </si>
  <si>
    <t>Okrogli prezračevalni "Spiro" kanal iz pocinkane pločevine, izdelani po SIST EN 1506. 
Komplet s fazonskimi kosi (kolena, odcepi, T-kosi, odcepe za gibke cevi, lopute za enkratno nastavitev, čistine odprtine, redukcije...), ter drobnim spojnim in pritrdilnim materialom. 
Izvedba skladno s standardom SIST EN 12237: tesnost razred B.</t>
  </si>
  <si>
    <t>b = 0,6÷0,8 mm</t>
  </si>
  <si>
    <t>SINTETIČNA IZOLACIJA - PLOŠČE</t>
  </si>
  <si>
    <t>Parozaporna izolacija iz ekspandiranega polimera, odpornost na ogenj EN 13501: BL-s3, d0, v ploščah, difuzijska upornost (mi &gt; 7000), komplet z lepilom in samolepilnimi trakovi.
Izolacija samo za zajem zraka in izpuh.</t>
  </si>
  <si>
    <t>ARMACELL</t>
  </si>
  <si>
    <t>AF-13 (b= 13,0 mm)</t>
  </si>
  <si>
    <t>Spojni, tesnilni, nosilni in pritrdilni material sestoječ iz: varilni material, nosilne objemke z zateznimi vijaki in gumiranim vložkom, jekleni profili, pocinkan perforiran trak, navojne palice in vijaki z vložki za vgradnjo v zid ali beton, prirobnice s tesnilnim in pritrdilnim materialom.</t>
  </si>
  <si>
    <t>KRONSKO VRTANJE</t>
  </si>
  <si>
    <t>Diamantno vrtanje betona z diamantnimi kronskimi svedri dimenzije do Ø200 mm, v opečnat zid, beton, kamen debeline do 300 mm. 
Komplet s predpripravo, vpenjanjem in čiščenjem.</t>
  </si>
  <si>
    <t>Izdelava:</t>
  </si>
  <si>
    <t>IZDELAVA ODPRTIN</t>
  </si>
  <si>
    <t>Izdelava odprtin v opečne stene za prehod ventilacijskih kanalov.</t>
  </si>
  <si>
    <t>*Opomba:
Pozidava odprtin v sklopu gradbenih del.</t>
  </si>
  <si>
    <t>Razna nepredvidena dela v zvezi z ventilacijskimi deli.</t>
  </si>
  <si>
    <t>Ventilacija:</t>
  </si>
  <si>
    <t>POŽARNA LOPUTA - OKROGLA MOTORNA 24</t>
  </si>
  <si>
    <t>Požarna loputa okroglega preseka.
Ohišje iz pocinkane pločevine. 
Požarna obojestranska odpornos EI 90-S (s certifikatom), dimotesna - po EN 13501-3, obojestransko odporna (i-o), izdelane v skladu z SIST EN 15650.
Oprema:
- elektromotorni pogon povratno vzmetjo in končnimi stikali (BF24-T, U = 24 V DC)
- termično sprožilo z vgrajeno testno tipko, temperatura sprožitve 72 °C
- revizijska odprtina.
Preizkušena po EN 1366-2.
Za vgradnjo v lahke in masivne stene.
Vgradnja s požarnim tesnjemnem odprtine.
S priključnim kompenzacijskim kosom za vgradnjo med loputo in kanal, komplet z ozemljitveno premostitvijo, izvedba vgradnje po ÖNORM H 6031.</t>
  </si>
  <si>
    <t>Pred dobavo požarnih loput mora napetost elektromotornega pogona potrditi projektant elektro inšatlacij!</t>
  </si>
  <si>
    <t>FDR-3G-125-B24T</t>
  </si>
  <si>
    <t>Opomba:
Požarne lopute se vgradi v primeru, da je instalacijski jašek ločen požarni sektor.</t>
  </si>
  <si>
    <t>Radiatorska termostatska glava, skladna s EN 215-1, z možnostjo blokiranja in omejevanja temperature.
Z vgrajeno varovalko proti proti kraji.</t>
  </si>
  <si>
    <t>RAE 5154</t>
  </si>
  <si>
    <t>DEMONTAŽA IN MONTAŽA</t>
  </si>
  <si>
    <t xml:space="preserve">Demontaža radiatorjev, pranje in ponovna montaža, komplet s vsem spojnim in tesnilnim materialom.
Predelava obstoječe instalacije. </t>
  </si>
  <si>
    <t>Demontaža in montaža</t>
  </si>
  <si>
    <t>VARIANTA: 
V primeru, da se investitor odloči za zamenjavo radiatorjev.</t>
  </si>
  <si>
    <t>RADIATOR - PLOČEVINAST</t>
  </si>
  <si>
    <t>Jekleni ploščati radiator, z bočnimi priključki za radiatorski zgornji in spodnji ventil.
Priključki: 4× DN 15
Max. obratovalni tlak pN10 bar.
Max. delovna temperatura 110°C.
Barvan s praškasto barvo RAL 9016 - bela.
Montažne konzole za na zid: kos 4
Komplet z radiatorskim odzračevalnim ventilom, s spojkami, tesnili, čepi in redukcijami.</t>
  </si>
  <si>
    <t>22K - H×L= 500 × (800 - 1800)</t>
  </si>
  <si>
    <t>OPOMBA:
Točne mere radiatorjev se vzame na objektu.</t>
  </si>
  <si>
    <t>DX HLAJENJE</t>
  </si>
  <si>
    <t>ZUNANJA DX ENOTA</t>
  </si>
  <si>
    <t>Zunanja hladilna enota (zrak/zrak) z direktno ekspanzijo freona.  
Sestoječa iz: pločevinasto ohišje, kompresor, zračni ventilatorski kondenzator z elektromotorjem, freonska instalacija (termostatiski ventili, varnostna tlačna stikala, varnostni ventili...).</t>
  </si>
  <si>
    <t>MITSUBISHI ELETRIC</t>
  </si>
  <si>
    <t>MXZ-2F33VF4</t>
  </si>
  <si>
    <t>Q°h = 3,3 kW</t>
  </si>
  <si>
    <t>Q°g = 4,0 kW</t>
  </si>
  <si>
    <t>Medij: R32</t>
  </si>
  <si>
    <t>P = 0,9 kW (230 V)</t>
  </si>
  <si>
    <t>LxB/H = 800x285/550 mm</t>
  </si>
  <si>
    <t>m =33 kg</t>
  </si>
  <si>
    <t>NOTRANJA DX ENOTA</t>
  </si>
  <si>
    <t xml:space="preserve">Notraja hladilna enota za stensko montažo - vidna, z direktno ekspanzijo (DX) sestoječa  iz: maskirno plastično ohišje, DX uparjalnik, ventilator z elektromotorjem, lovilno korito za kondez, filter, maskirno ohišje z zajemno in vpihovalno rešetko iz UV odporne plastike, ter z vsem potrebnim pritrdilnim in nosilnim materialom.
</t>
  </si>
  <si>
    <t>MSZ-AY15VGKP</t>
  </si>
  <si>
    <t>Q°h = 1,5 (0,5-2,2) kW</t>
  </si>
  <si>
    <t>Q°g = 2,0 (0,5-3,1) kW</t>
  </si>
  <si>
    <t>KRMILNIK DALJINSKI</t>
  </si>
  <si>
    <t>Daljinski IR krmilnik hladine enote, komplet z zidnim nosilcem.</t>
  </si>
  <si>
    <t>MITSUBISHI ELECTRIC</t>
  </si>
  <si>
    <t>DX PREDPRIPRAVA</t>
  </si>
  <si>
    <t>Predpriprava za vgradnjo notranje enote klima naprave sestoječe iz plastičnega ohišja (vgradna doza),  lovilec kondenza obojestranskim iztokom (Ø16, Ø18, Ø20) in zaščitnim pokrovom pokrovom</t>
  </si>
  <si>
    <t>MGK</t>
  </si>
  <si>
    <t>PS10 + CP12</t>
  </si>
  <si>
    <t>L×B/H = 540x55/135 mm</t>
  </si>
  <si>
    <t>BAKRENA CEV - HLAJENJE ROLA</t>
  </si>
  <si>
    <t>Bakrena brezšivn cev v roli, za instalacijo hlajenja - FREON, po SIST EN 12735-1. 
Komplet z parozaporno izolacijo iz ekspandiranega polimera (negorljivost - klasa B1).</t>
  </si>
  <si>
    <t>Cu 1/4" (Ø6,35 mm)</t>
  </si>
  <si>
    <t>Cu 3/8" (Ø9,52 mm)</t>
  </si>
  <si>
    <t>ČRPALKA KONDENZA</t>
  </si>
  <si>
    <t>Čpalka kondenza z rezervoarjem kondenza.
Komplet z vezno ceko Ø8 mm, priključnimi kosi, električnim priklopnim kablom  in priklopom na glavni razvod odvoda kondenza.</t>
  </si>
  <si>
    <t>SAUERMANN</t>
  </si>
  <si>
    <t>SI-10</t>
  </si>
  <si>
    <t>V°max = 19 l/h</t>
  </si>
  <si>
    <t>H,max = 10 m</t>
  </si>
  <si>
    <t>P = 14 W (230 V)</t>
  </si>
  <si>
    <t>PP ODTOČNA CEV</t>
  </si>
  <si>
    <t>Odtočna kanalizacijske cevi iz plipropilena - PP, s čašastim priključkom, po EN 1451.
Komplet s tesnili in pritrdilnim materialom</t>
  </si>
  <si>
    <t>VALSIR PP</t>
  </si>
  <si>
    <t>Ø 32</t>
  </si>
  <si>
    <t>Parozaporna izolacija iz ekspandiranega polimera,  odpornost na ogenj EN 13501: BL-s3, d0, cevaste oblike, difuzijska upornost (µ &gt; 10.000), komplet z lepilom in samolepilnimi trakovi.
Debelina 9 mm
Izolacija cevi vodenih v spuščenem stropu.</t>
  </si>
  <si>
    <t>ST9 × 35 (DN 25)</t>
  </si>
  <si>
    <t>PARAPETNI KANAL</t>
  </si>
  <si>
    <t>Parapetni kanal iz UV odporne plastike, za vgradnjo instalacij freonskega haljenja in odvoda kondenza.
Komplet s koleni, odcepi, končnimi pokrovi…
Komplet z pritrdilni materialom</t>
  </si>
  <si>
    <t>60x105</t>
  </si>
  <si>
    <t>Diamantno vrtanje betona z diamantnimi kronskimi svedri dimenzije do Ø160 mm, v opečnat zid, beton, kamen,... debeline do 300 mm. 
Komplet s predpripravo, vpenjanjem in čiščenjem.</t>
  </si>
  <si>
    <t>POLNJENJE SISTEMA</t>
  </si>
  <si>
    <t>Polnjenje DX hladilnega sistema z freonom, skladno s tehničnimi navodili dobavitelja, komplet z dobavo freona in preizkusnim zagonom.</t>
  </si>
  <si>
    <t xml:space="preserve">DX </t>
  </si>
  <si>
    <t>Razna nepredvidena dela v zvezi z instalacijo DX ogrevanja in hlajenja.</t>
  </si>
  <si>
    <t>DX hlajenje:</t>
  </si>
  <si>
    <t>MXZ-3F68VF4</t>
  </si>
  <si>
    <t>Q°h = 6,8 kW</t>
  </si>
  <si>
    <t>Q°g = 8,6 W</t>
  </si>
  <si>
    <t>P = 1,90 kW (230 V)</t>
  </si>
  <si>
    <t>LxB/H = 840x330/710 mm</t>
  </si>
  <si>
    <t>m =58 kg</t>
  </si>
  <si>
    <t>Notraja hladilna enota za montažo v spuščen strop, z direktno ekspanzijo (DX) sestoječa  iz: DX uparjalnik, ventilator z elektromotorjem, lovilno korito za kondez, filter, črpalko kondenza, stropno masko. 
Komplet z vsem potrebnim pritrdilnim in nosilnim materialom.</t>
  </si>
  <si>
    <t>SLZ-M25FA2</t>
  </si>
  <si>
    <t>Q°h = 2,5 (0,9-3,2) kW</t>
  </si>
  <si>
    <t>Q°g = 3,2 (0,9-4,2) kW</t>
  </si>
  <si>
    <t>DX HLADILNA ENOTA - PRESTAVITEV</t>
  </si>
  <si>
    <r>
      <t xml:space="preserve">Demontaža in prestavitev obstoječe DX hladilne enote, </t>
    </r>
    <r>
      <rPr>
        <sz val="10"/>
        <rFont val="Calibri"/>
        <family val="2"/>
        <charset val="238"/>
      </rPr>
      <t>vakumiranje, pranje filtra, predelava obstoječe cevne instalacije k</t>
    </r>
    <r>
      <rPr>
        <sz val="11"/>
        <color theme="1"/>
        <rFont val="Calibri"/>
        <family val="2"/>
        <scheme val="minor"/>
      </rPr>
      <t xml:space="preserve">omplet z začasnim skladiščenjem na objektu. 
Komplet s cevno povezavo (freon, kondenz) v dolžini do 5,0 m.         </t>
    </r>
  </si>
  <si>
    <t>Demontaža in prestavitev</t>
  </si>
  <si>
    <t>DX HLADILNA ENOTA - PONOVNA MONTAŽA</t>
  </si>
  <si>
    <r>
      <t xml:space="preserve">Demontaža in ponovna montaža obstoječe DX hladilne enote, </t>
    </r>
    <r>
      <rPr>
        <sz val="10"/>
        <rFont val="Calibri"/>
        <family val="2"/>
        <charset val="238"/>
      </rPr>
      <t>vakumiranje, pranje filtra, k</t>
    </r>
    <r>
      <rPr>
        <sz val="11"/>
        <color theme="1"/>
        <rFont val="Calibri"/>
        <family val="2"/>
        <scheme val="minor"/>
      </rPr>
      <t xml:space="preserve">omplet z začasnim skladiščenjem na objektu.          </t>
    </r>
  </si>
  <si>
    <t>Demontaža in ponovna montaža</t>
  </si>
  <si>
    <t>DX HLADILNA ENOTA - ODSTANITEV</t>
  </si>
  <si>
    <r>
      <t xml:space="preserve">Demontaža obstoječe DX hladilne enote, </t>
    </r>
    <r>
      <rPr>
        <sz val="10"/>
        <rFont val="Calibri"/>
        <family val="2"/>
        <charset val="238"/>
      </rPr>
      <t>cevne povezave, vakumiranje, skladiščenjem plina, k</t>
    </r>
    <r>
      <rPr>
        <sz val="11"/>
        <color theme="1"/>
        <rFont val="Calibri"/>
        <family val="2"/>
        <scheme val="minor"/>
      </rPr>
      <t xml:space="preserve">omplet z začasnim skladiščenjem na objektu ter odvoz v skladišče investitorja.
        </t>
    </r>
  </si>
  <si>
    <t>ZRAČNA ZAVESA - PONOVNA MONTAŽA</t>
  </si>
  <si>
    <r>
      <t>Demontaža in ponovna montaža zračne zavese ter pripadajoče armature</t>
    </r>
    <r>
      <rPr>
        <sz val="10"/>
        <rFont val="Calibri"/>
        <family val="2"/>
        <charset val="238"/>
      </rPr>
      <t>, k</t>
    </r>
    <r>
      <rPr>
        <sz val="11"/>
        <color theme="1"/>
        <rFont val="Calibri"/>
        <family val="2"/>
        <scheme val="minor"/>
      </rPr>
      <t xml:space="preserve">omplet z začasnim skladiščenjem na objektu.          </t>
    </r>
  </si>
  <si>
    <t>MXZ-4F72VF4</t>
  </si>
  <si>
    <t>Q°h = 7,2 kW</t>
  </si>
  <si>
    <t>MSZ-AY25VGKP</t>
  </si>
  <si>
    <t>Q°h = 2,5 (0,9-3,2) Kw</t>
  </si>
  <si>
    <t>MSZ-AY35VGKP</t>
  </si>
  <si>
    <t>Q°h = 3,5 (1,1-3,8) kW</t>
  </si>
  <si>
    <t>Q°g = 4,0 (1,3-4,6) kW</t>
  </si>
  <si>
    <t>SIFON KONDENZA</t>
  </si>
  <si>
    <t>Podometni sifon za odtok kondenza, iz polipropilena (PP) s sifonom in protismradno zaporo (kroglico), 
Komplet s podometno dozo in pokrovom.
Za notranje enote klima in odvod kondenza iz ventilacije.</t>
  </si>
  <si>
    <t>HL</t>
  </si>
  <si>
    <t>HL 138 - Ø20/32</t>
  </si>
  <si>
    <t>SI</t>
  </si>
  <si>
    <t>SI - J</t>
  </si>
  <si>
    <t>SI - K</t>
  </si>
  <si>
    <t>SI - P</t>
  </si>
  <si>
    <t>SI - E1</t>
  </si>
  <si>
    <t>SI - E2</t>
  </si>
  <si>
    <t>SI - E3</t>
  </si>
  <si>
    <t>PROJEKTANTSKI POPIS MATERIALA IN DEL</t>
  </si>
  <si>
    <t>Veljajo vse splošne opombe za GOI dela napisane v skupni rekapitulaciji projekta!</t>
  </si>
  <si>
    <t>Za vse sklope elektro instalacij veljajo tudi naslednje opombe:</t>
  </si>
  <si>
    <t>Vodilna mapa je mapa arhitekture. Na morebitna neskladja med projekti je potrebno predhodno opozoriti in jih pravočasno vskladiti s projektanti.</t>
  </si>
  <si>
    <t xml:space="preserve">Izvajalec električnih del je dolžan pregledati projekt ter podati morebitne pripombe na projekt. V kolikor pred pričetkom gradnje izvajalec del ne pripravi morebitnih pripomb, se razume, da je seznanjen s celoto projekta. </t>
  </si>
  <si>
    <t>Točne pozicije električnih inštalacij (priključki, stikala, vtičnice itd.) se izvede po detajlni risbi, ki je arhitekt predloži pred vgradnjo. Preveriti končne višine vidnih elementov, kljub opisom.</t>
  </si>
  <si>
    <t>Vsa opisana oprema ter dobavitelji so izbrani s strani investitorja, v primeru zamenjave opreme oz. ponujanje druge opreme, navesti  pri ponudbi</t>
  </si>
  <si>
    <t>Za vso opisano opremo velja postavka "ali enakovredno", ponuditi se sme enakovredno opremo oz. kvalitetnejšo</t>
  </si>
  <si>
    <t>V popisu upoštevati drobni material, manipulativne stroške in prevoz</t>
  </si>
  <si>
    <t>Pred dobavo in montažo je potrebno zagotoviti skladnost izvedbe z izvedbo strojnih instalacij.</t>
  </si>
  <si>
    <t>Vse izvedbe morajo biti skladne z veljavno zakonodajo in predpisi</t>
  </si>
  <si>
    <t>A</t>
  </si>
  <si>
    <t>B</t>
  </si>
  <si>
    <t>REKAPITULACIJA EO in KV</t>
  </si>
  <si>
    <t>zap. št.</t>
  </si>
  <si>
    <t>postavka</t>
  </si>
  <si>
    <t>€/enoto</t>
  </si>
  <si>
    <t xml:space="preserve"> vsota (€)</t>
  </si>
  <si>
    <t>ELEKTRIČNI RAZDELILNIKI</t>
  </si>
  <si>
    <r>
      <t xml:space="preserve">Dograditev opreme v </t>
    </r>
    <r>
      <rPr>
        <b/>
        <sz val="8"/>
        <rFont val="Arial"/>
        <family val="2"/>
        <charset val="238"/>
      </rPr>
      <t>obstoječi električni razdelilnik G-R</t>
    </r>
    <r>
      <rPr>
        <sz val="8"/>
        <rFont val="Arial"/>
        <family val="2"/>
      </rPr>
      <t xml:space="preserve">
V omaro se vgradi sledeča ali enakovredna  oprema:</t>
    </r>
  </si>
  <si>
    <t xml:space="preserve"> - Raziskovanje obstoječega električnega razdelilnika</t>
  </si>
  <si>
    <t>SPLOŠNO</t>
  </si>
  <si>
    <t xml:space="preserve"> - vrstne sponke</t>
  </si>
  <si>
    <t xml:space="preserve"> - označevalne ploščice</t>
  </si>
  <si>
    <t xml:space="preserve"> - drobni in vezni material</t>
  </si>
  <si>
    <r>
      <t>Skupaj razdelilec</t>
    </r>
    <r>
      <rPr>
        <b/>
        <sz val="8"/>
        <rFont val="Arial"/>
        <family val="2"/>
      </rPr>
      <t xml:space="preserve"> dograditev opreme v obstoječi električni razdelilnik G-R</t>
    </r>
  </si>
  <si>
    <r>
      <t xml:space="preserve">Predelava obsoječega električnega razdelilnika </t>
    </r>
    <r>
      <rPr>
        <b/>
        <sz val="8"/>
        <rFont val="Arial"/>
        <family val="2"/>
      </rPr>
      <t>R-P-1</t>
    </r>
    <r>
      <rPr>
        <sz val="8"/>
        <rFont val="Arial"/>
        <family val="2"/>
      </rPr>
      <t xml:space="preserve">
V omaro se vgradi sledeča ali enakovredna  oprema:</t>
    </r>
  </si>
  <si>
    <t xml:space="preserve"> - Odklop obstoječih porabnikov</t>
  </si>
  <si>
    <t xml:space="preserve"> - Izvlek kablov,označevanje in zaščita kablov obstoječih porabnikov z vrstnimi sponkami</t>
  </si>
  <si>
    <t xml:space="preserve"> - Demontaža obstoječih inštalacijsih odklopnikov in ostale stikalne opreme</t>
  </si>
  <si>
    <t xml:space="preserve"> - Odvoz odpadnega materiala na deponijo, komplet z stroškom deponije</t>
  </si>
  <si>
    <t xml:space="preserve"> - Ponovni priklop obstoječih porabnikov na nove inštalacijke odklopnike</t>
  </si>
  <si>
    <t>NOVA STIKALNA OPREMA</t>
  </si>
  <si>
    <t xml:space="preserve"> - zbiralke N  </t>
  </si>
  <si>
    <t xml:space="preserve"> - zbiralke Pe  </t>
  </si>
  <si>
    <t xml:space="preserve"> - konstruiranje omare</t>
  </si>
  <si>
    <r>
      <t>Skupaj razdelilec</t>
    </r>
    <r>
      <rPr>
        <b/>
        <sz val="8"/>
        <rFont val="Arial"/>
        <family val="2"/>
      </rPr>
      <t xml:space="preserve"> R-P-1</t>
    </r>
  </si>
  <si>
    <r>
      <t xml:space="preserve">Predelava obsoječega električnega razdelilnika </t>
    </r>
    <r>
      <rPr>
        <b/>
        <sz val="8"/>
        <rFont val="Arial"/>
        <family val="2"/>
      </rPr>
      <t>R-P</t>
    </r>
    <r>
      <rPr>
        <sz val="8"/>
        <rFont val="Arial"/>
        <family val="2"/>
      </rPr>
      <t xml:space="preserve">
V omaro se vgradi sledeča ali enakovredna  oprema:</t>
    </r>
  </si>
  <si>
    <r>
      <t>Skupaj razdelilec</t>
    </r>
    <r>
      <rPr>
        <b/>
        <sz val="8"/>
        <rFont val="Arial"/>
        <family val="2"/>
      </rPr>
      <t xml:space="preserve"> R-P</t>
    </r>
  </si>
  <si>
    <r>
      <t xml:space="preserve">Predelava obsoječega električnega razdelilnika </t>
    </r>
    <r>
      <rPr>
        <b/>
        <sz val="8"/>
        <rFont val="Arial"/>
        <family val="2"/>
      </rPr>
      <t>R-P/UPS</t>
    </r>
    <r>
      <rPr>
        <sz val="8"/>
        <rFont val="Arial"/>
        <family val="2"/>
      </rPr>
      <t xml:space="preserve">
V omaro se vgradi sledeča ali enakovredna  oprema:</t>
    </r>
  </si>
  <si>
    <r>
      <t>Skupaj razdelilec</t>
    </r>
    <r>
      <rPr>
        <b/>
        <sz val="8"/>
        <rFont val="Arial"/>
        <family val="2"/>
      </rPr>
      <t xml:space="preserve"> R-P/UPS</t>
    </r>
  </si>
  <si>
    <r>
      <t xml:space="preserve">Predelava obsoječega električnega razdelilnika </t>
    </r>
    <r>
      <rPr>
        <b/>
        <sz val="8"/>
        <rFont val="Arial"/>
        <family val="2"/>
      </rPr>
      <t>R-2</t>
    </r>
    <r>
      <rPr>
        <sz val="8"/>
        <rFont val="Arial"/>
        <family val="2"/>
      </rPr>
      <t xml:space="preserve">
V omaro se vgradi sledeča ali enakovredna  oprema:</t>
    </r>
  </si>
  <si>
    <r>
      <t>Skupaj razdelilec</t>
    </r>
    <r>
      <rPr>
        <b/>
        <sz val="8"/>
        <rFont val="Arial"/>
        <family val="2"/>
      </rPr>
      <t xml:space="preserve"> R-2</t>
    </r>
  </si>
  <si>
    <r>
      <t xml:space="preserve">Predelava obsoječega električnega razdelilnika </t>
    </r>
    <r>
      <rPr>
        <b/>
        <sz val="8"/>
        <rFont val="Arial"/>
        <family val="2"/>
      </rPr>
      <t>R-1</t>
    </r>
    <r>
      <rPr>
        <sz val="8"/>
        <rFont val="Arial"/>
        <family val="2"/>
      </rPr>
      <t xml:space="preserve">
V omaro se vgradi sledeča ali enakovredna  oprema:</t>
    </r>
  </si>
  <si>
    <r>
      <t>Skupaj razdelilec</t>
    </r>
    <r>
      <rPr>
        <b/>
        <sz val="8"/>
        <rFont val="Arial"/>
        <family val="2"/>
      </rPr>
      <t xml:space="preserve"> R-1</t>
    </r>
  </si>
  <si>
    <r>
      <t xml:space="preserve">Predelava obsoječega električnega razdelilnika </t>
    </r>
    <r>
      <rPr>
        <b/>
        <sz val="8"/>
        <rFont val="Arial"/>
        <family val="2"/>
      </rPr>
      <t>R-1/UPS</t>
    </r>
    <r>
      <rPr>
        <sz val="8"/>
        <rFont val="Arial"/>
        <family val="2"/>
      </rPr>
      <t xml:space="preserve">
V omaro se vgradi sledeča ali enakovredna  oprema:</t>
    </r>
  </si>
  <si>
    <r>
      <t>Skupaj razdelilec</t>
    </r>
    <r>
      <rPr>
        <b/>
        <sz val="8"/>
        <rFont val="Arial"/>
        <family val="2"/>
      </rPr>
      <t xml:space="preserve"> R-1/UPS</t>
    </r>
  </si>
  <si>
    <r>
      <t xml:space="preserve">Predelava obsoječega električnega razdelilnika </t>
    </r>
    <r>
      <rPr>
        <b/>
        <sz val="8"/>
        <rFont val="Arial"/>
        <family val="2"/>
      </rPr>
      <t>R-3</t>
    </r>
    <r>
      <rPr>
        <sz val="8"/>
        <rFont val="Arial"/>
        <family val="2"/>
      </rPr>
      <t xml:space="preserve">
V omaro se vgradi sledeča ali enakovredna  oprema:</t>
    </r>
  </si>
  <si>
    <r>
      <t>Skupaj razdelilec</t>
    </r>
    <r>
      <rPr>
        <b/>
        <sz val="8"/>
        <rFont val="Arial"/>
        <family val="2"/>
      </rPr>
      <t xml:space="preserve"> R-3</t>
    </r>
  </si>
  <si>
    <r>
      <t xml:space="preserve">Predelava obsoječega električnega razdelilnika </t>
    </r>
    <r>
      <rPr>
        <b/>
        <sz val="8"/>
        <rFont val="Arial"/>
        <family val="2"/>
      </rPr>
      <t>R-2.3</t>
    </r>
    <r>
      <rPr>
        <sz val="8"/>
        <rFont val="Arial"/>
        <family val="2"/>
      </rPr>
      <t xml:space="preserve">
V omaro se vgradi sledeča ali enakovredna  oprema:</t>
    </r>
  </si>
  <si>
    <r>
      <t>Skupaj razdelilec</t>
    </r>
    <r>
      <rPr>
        <b/>
        <sz val="8"/>
        <rFont val="Arial"/>
        <family val="2"/>
      </rPr>
      <t xml:space="preserve"> R-2.3</t>
    </r>
  </si>
  <si>
    <r>
      <t xml:space="preserve">Predelava obsoječega električnega razdelilnika </t>
    </r>
    <r>
      <rPr>
        <b/>
        <sz val="8"/>
        <rFont val="Arial"/>
        <family val="2"/>
      </rPr>
      <t>R-2.3/UPS</t>
    </r>
    <r>
      <rPr>
        <sz val="8"/>
        <rFont val="Arial"/>
        <family val="2"/>
      </rPr>
      <t xml:space="preserve">
V omaro se vgradi sledeča ali enakovredna  oprema:</t>
    </r>
  </si>
  <si>
    <r>
      <t>Skupaj razdelilec</t>
    </r>
    <r>
      <rPr>
        <b/>
        <sz val="8"/>
        <rFont val="Arial"/>
        <family val="2"/>
      </rPr>
      <t xml:space="preserve"> R-2.3/UPS</t>
    </r>
  </si>
  <si>
    <r>
      <t xml:space="preserve">Predelava obsoječega električnega razdelilnika </t>
    </r>
    <r>
      <rPr>
        <b/>
        <sz val="8"/>
        <rFont val="Arial"/>
        <family val="2"/>
      </rPr>
      <t>R-4</t>
    </r>
    <r>
      <rPr>
        <sz val="8"/>
        <rFont val="Arial"/>
        <family val="2"/>
      </rPr>
      <t xml:space="preserve">
V omaro se vgradi sledeča ali enakovredna  oprema:</t>
    </r>
  </si>
  <si>
    <r>
      <t>Skupaj razdelilec</t>
    </r>
    <r>
      <rPr>
        <b/>
        <sz val="8"/>
        <rFont val="Arial"/>
        <family val="2"/>
      </rPr>
      <t xml:space="preserve"> R-4</t>
    </r>
  </si>
  <si>
    <t xml:space="preserve"> - omara po opisu </t>
  </si>
  <si>
    <r>
      <t>Skupaj razdelilec</t>
    </r>
    <r>
      <rPr>
        <b/>
        <sz val="8"/>
        <rFont val="Arial"/>
        <family val="2"/>
      </rPr>
      <t xml:space="preserve"> </t>
    </r>
    <r>
      <rPr>
        <b/>
        <sz val="8"/>
        <rFont val="Arial"/>
        <family val="2"/>
        <charset val="238"/>
      </rPr>
      <t>R-4/UPS</t>
    </r>
  </si>
  <si>
    <t>SKUPAJ ELEKTRIČNI RAZDELILNIKI</t>
  </si>
  <si>
    <t>KV</t>
  </si>
  <si>
    <t>Dograditev opreme v obstoječe komunikacijsko vozlišče KV (pritličje)</t>
  </si>
  <si>
    <t xml:space="preserve">Zaključevanje UTP cat6 kabla </t>
  </si>
  <si>
    <t>Skupaj dograditev opreme v obstoječe komunikacijsko vozlišče KV (pritličje)</t>
  </si>
  <si>
    <t>SKUPAJ KV</t>
  </si>
  <si>
    <t>REKAPITULACIJA EI STOPNIŠČNO JEDRO IN WC</t>
  </si>
  <si>
    <t>SKUPAJ RAZSVETLJAVA</t>
  </si>
  <si>
    <t>SKUPAJ VARNOSTNA RAZSVETLJAVA</t>
  </si>
  <si>
    <t>C</t>
  </si>
  <si>
    <t>SKUPAJ MOČ</t>
  </si>
  <si>
    <t>D</t>
  </si>
  <si>
    <t>SKUPAJ IKS</t>
  </si>
  <si>
    <t>E</t>
  </si>
  <si>
    <t>SKUPAJ SISTEM JAVLJANJA POŽARA</t>
  </si>
  <si>
    <t>F</t>
  </si>
  <si>
    <t>SKUPAJ TEHNIČNA DOKUMENTACIJA</t>
  </si>
  <si>
    <t>REKAPITULACIJA STOPNIŠČNO JEDRO IN WC</t>
  </si>
  <si>
    <t>Opis postavke</t>
  </si>
  <si>
    <t xml:space="preserve"> znesek (€)</t>
  </si>
  <si>
    <t>RAZSVETLJAVA</t>
  </si>
  <si>
    <t>Dobava in montaža ter priklop:</t>
  </si>
  <si>
    <t>Dobava in polaganje vodnikov delno nadometno, delno podometno. Uporabljeni kabli morajo biti skladni s standardom SIST EN 50575 in imeti požarne lastnosti najmanj Cca s1 d2 a1:</t>
  </si>
  <si>
    <r>
      <t>NHXMH-J 3x1,5mm</t>
    </r>
    <r>
      <rPr>
        <vertAlign val="superscript"/>
        <sz val="8"/>
        <rFont val="Arial"/>
        <family val="2"/>
        <charset val="238"/>
      </rPr>
      <t>2</t>
    </r>
  </si>
  <si>
    <r>
      <t>NHXMH-J 4x1,5mm</t>
    </r>
    <r>
      <rPr>
        <vertAlign val="superscript"/>
        <sz val="8"/>
        <rFont val="Arial"/>
        <family val="2"/>
        <charset val="238"/>
      </rPr>
      <t>2</t>
    </r>
  </si>
  <si>
    <t>Dobava in polaganje PVC gibljive samogasne instalacijske cevi, položeni v AB steno, strop, mavčno steno,..</t>
  </si>
  <si>
    <t>i.c. 16 mm</t>
  </si>
  <si>
    <t>Instalacijska trda plastična PN cev, komplet z distančniki, z spojnim, drobnim in veznim materialom</t>
  </si>
  <si>
    <t>PN16 LSZH</t>
  </si>
  <si>
    <t>Dobava in montaža doz:</t>
  </si>
  <si>
    <t xml:space="preserve"> - nadometna plastična razvodna doza 80x80x50mm, IP44</t>
  </si>
  <si>
    <t>Izdelava prebojev dimenzij:</t>
  </si>
  <si>
    <t xml:space="preserve"> - fi 16-23mm</t>
  </si>
  <si>
    <t xml:space="preserve">Dolbljenje utorov in zametavanje sten komplet z gradbenim materialom </t>
  </si>
  <si>
    <t>VARNOSTNA RAZSVETLJAVA</t>
  </si>
  <si>
    <t xml:space="preserve">Dobava in montaža ter priklop; </t>
  </si>
  <si>
    <t>ZS1</t>
  </si>
  <si>
    <t>ZS2</t>
  </si>
  <si>
    <t>ZS6</t>
  </si>
  <si>
    <t>ZP2N</t>
  </si>
  <si>
    <t>ZP2LD</t>
  </si>
  <si>
    <t xml:space="preserve">Piktogram
</t>
  </si>
  <si>
    <t>Piktogramska nalepka skladna z ISO7010, vidljivosti 20m, smer umika NARAVNOST.</t>
  </si>
  <si>
    <t>i.c. fi16mm</t>
  </si>
  <si>
    <t>PN 16 LSZH</t>
  </si>
  <si>
    <t xml:space="preserve"> - nadometna plastična razvodna doza 80x80x40mm, IP44</t>
  </si>
  <si>
    <t>Dolbljenje utorov in zametavanje sten komplet z gradbenim materialom</t>
  </si>
  <si>
    <t>MOČ</t>
  </si>
  <si>
    <t>Dobava, motaža in vezava</t>
  </si>
  <si>
    <t>Kabel s CU brezhalogenski vodniki - 0,5 kV položen delno nadometno, delno podometno. Uporabljeni kabli morajo biti skladni s standardom SIST EN 50575 in imeti požarne lastnosti najmanj Cca s1 d2 a1:</t>
  </si>
  <si>
    <t>NHXMH-O 2x1,5</t>
  </si>
  <si>
    <t>NHXMH-J 3x1,5</t>
  </si>
  <si>
    <t>NHXMH-J 3x2,5</t>
  </si>
  <si>
    <t>i.c. fi13,5mm</t>
  </si>
  <si>
    <t>Dobava in montaža ter vezava vtičnice 230V/16A p/o z otroško zaščito, 
komplet z ustrezno dozo, montažnim in končnim okvirjem 
kot TEM ČATEŽ, MODUL ali enakovredno, IP20, bele barva:</t>
  </si>
  <si>
    <r>
      <t xml:space="preserve">Dobava in montaža ter vezava vtičnice </t>
    </r>
    <r>
      <rPr>
        <b/>
        <sz val="8"/>
        <rFont val="Arial"/>
        <family val="2"/>
        <charset val="238"/>
      </rPr>
      <t>s pokrovom</t>
    </r>
    <r>
      <rPr>
        <sz val="8"/>
        <rFont val="Arial"/>
        <family val="2"/>
        <charset val="238"/>
      </rPr>
      <t xml:space="preserve"> 230V/16A p/o, 
komplet z ustrezno dozo, montažnim in končnim okvirjem 
kot TEM ČATEŽ, MODUL ali enakovredno, </t>
    </r>
    <r>
      <rPr>
        <b/>
        <sz val="8"/>
        <rFont val="Arial"/>
        <family val="2"/>
        <charset val="238"/>
      </rPr>
      <t>IP44</t>
    </r>
    <r>
      <rPr>
        <sz val="8"/>
        <rFont val="Arial"/>
        <family val="2"/>
        <charset val="238"/>
      </rPr>
      <t>, bele barva:</t>
    </r>
  </si>
  <si>
    <t>Podometna doza za fiksni priključek, komplet s 3-polno priključnico</t>
  </si>
  <si>
    <t>230V, 16A, 1P+N+PE</t>
  </si>
  <si>
    <t>Priklop vodnikov na dovodne sponke električnih porabnikov 1f:</t>
  </si>
  <si>
    <t xml:space="preserve"> - el.pipa</t>
  </si>
  <si>
    <t xml:space="preserve"> - el.pisoar</t>
  </si>
  <si>
    <t>Priklop el. naprav:</t>
  </si>
  <si>
    <t xml:space="preserve"> - el. razdelilniki</t>
  </si>
  <si>
    <t>Priklop vodnikov na dovodne sponke strojnih naprav 1f:</t>
  </si>
  <si>
    <t>- TČ TSV-1</t>
  </si>
  <si>
    <t>- ventilator na strehi</t>
  </si>
  <si>
    <t>Demontaža obstoječe elektroinstalacije. Postavka se obračuna po dejanskih stroških s potrditvijo nadzora in poblaščenega predstavnika investicije.</t>
  </si>
  <si>
    <t>Odvoz odpadnega materiala na deponijo, komplet s stroški prevoza ter ceno deponije. Postavka se obračuna po dejanskih stroških s potrditvijo nadzora in poblaščenega predstavnika investicije.</t>
  </si>
  <si>
    <t>Določanje mikrolokacij priključkov el. aparatov in vtičnic (1f, 3f), posluževalnih elementov - skupno z izvajalcem strojnih instalacij</t>
  </si>
  <si>
    <t>Dela v režiji - po odobritvi nadzora oz. investitorja ( Razne prevezave, preklopi in izdelava provizorijev pri izvajanju elektroinstalacij )</t>
  </si>
  <si>
    <t>Usklajevanje razvodnih tras na objektu z vsemi izvajalci</t>
  </si>
  <si>
    <t xml:space="preserve">300/50 mm </t>
  </si>
  <si>
    <t>Dobava in montaža Cu zbiralke dodatne izenačitev potenciala - DIP, komplet z montažnim in spojnim materialom</t>
  </si>
  <si>
    <t>17.</t>
  </si>
  <si>
    <t>18.</t>
  </si>
  <si>
    <t>Vodnik HO7V-K za izenačevanje potencialov in povezavo kovinskih mas, položen prosto ali uvlečen v predhodno položene instalacijske cevi. Uporabljeni kabli morajo biti skladni s standardom SIST EN 50575 in imeti požarne lastnosti najman Cca s1 d2 a1:</t>
  </si>
  <si>
    <t xml:space="preserve"> - HO7V-K  6 </t>
  </si>
  <si>
    <t xml:space="preserve"> - HO7Z-K 16</t>
  </si>
  <si>
    <t>19.</t>
  </si>
  <si>
    <t>Povezava kovinskih mas z vodnikom za izenačevanje potencialov, komplet z ustreznimi objemkami in pritrdilnim materialom ( vodovodni priključki, okovi, vrata, okna, konstrukcija, kabelske police,…. )</t>
  </si>
  <si>
    <t xml:space="preserve"> -z vijačenjem </t>
  </si>
  <si>
    <t>20.</t>
  </si>
  <si>
    <t>Izdelava mostičnih kovinskih spojev, komplet z pritdilnim materialom</t>
  </si>
  <si>
    <t>21.</t>
  </si>
  <si>
    <t>22.</t>
  </si>
  <si>
    <t>IKS</t>
  </si>
  <si>
    <t>Zaključevanje UTP kabla na konektorje RJ45, komplet s konektorjem</t>
  </si>
  <si>
    <t>Meritve UTP CAT6 instalacije</t>
  </si>
  <si>
    <t>Označevanje UTP vtičnic in priključkov z napisnimi nalepkami</t>
  </si>
  <si>
    <t>Dobava in polaganje vodnikov deloma po kabelskih policah, delno nadometno, delno podometno. Uporabljeni kabli morajo biti skladni s standardom SIST EN 50575 in imeti požarne lastnosti najmanj Cca s1 d2 a1:</t>
  </si>
  <si>
    <t>U/UTP cat. 6 LSZH</t>
  </si>
  <si>
    <t>SISTEM JAVLJANJA POŽARA</t>
  </si>
  <si>
    <t>OPOMBA: Izvede se razširitev obstoječega sistema javljanja požara. Dobavljena oprema mora biti kompatibilna z obstoječim sistemom. Vgradi se oprema ponudnika ZARJA.
Upošteva se dobava, montaža in vezava.</t>
  </si>
  <si>
    <t>Dobava in polaganje  kablov deloma po kabelskih policah, delno nadometno, delno podometno. Uporabljeni kabli morajo biti skladni s standardom SIST EN 50575 in imeti požarne lastnosti najmanj Cca s1 d2 a1:</t>
  </si>
  <si>
    <t xml:space="preserve">JB-H(St)H 1x2x0,8 LSZH, rdeč </t>
  </si>
  <si>
    <t xml:space="preserve">JB-H(St)H 2x2x0,8 LSZH, rdeč </t>
  </si>
  <si>
    <t>Dobava in polaganje ognjevarnih kablov deloma po kabelskih policah, delno nadometno, delno podometno. Uporabljeni kabli morajo biti skladni s standardom SIST EN 50575.</t>
  </si>
  <si>
    <t>NHXH-O FE180/E90 2x1,5</t>
  </si>
  <si>
    <t>Izdelava prebojev</t>
  </si>
  <si>
    <t xml:space="preserve"> - fi 16mm</t>
  </si>
  <si>
    <t>Ognjevarne objemke E90, komplet z veznim in pritrdilnim materialom</t>
  </si>
  <si>
    <t>Ognjevarne doza E90, komplet z veznim in pritrdilnim materialom</t>
  </si>
  <si>
    <t>Montaža in vezava elementov;
(podnožja, javljalniki, vmesniki, sirene, itd), montaža in električno povezovanje podnožij javljalnikov, vmesnikov in ostalih elementov sistema za javljanje požara;</t>
  </si>
  <si>
    <t>Izdelava programa za požarni sistem;</t>
  </si>
  <si>
    <t>Programiranje sistema javljanja požara
Parametriranje, programiranje sistema, spuščanje sistema v obratovanje in preizkus delovanja sistema</t>
  </si>
  <si>
    <t>TEHNIČNA DOKUMENTACIJA</t>
  </si>
  <si>
    <t>Meritev osvetljenosti varnostne razsvetljave po končanih delih in izdaja potrdila o brezhibnem delovanju varnostne razsvetljave s strani pooblaščene inštitucije</t>
  </si>
  <si>
    <t>Pregled osnovne osvetljenosti prostorov in predaja dokumentacije ( overjen inštrument )</t>
  </si>
  <si>
    <t>Funkcionalni preizkusi, instalacijske meritve in spuščanje v pogon vseh jako točnih instalacij</t>
  </si>
  <si>
    <t>Meritev ozemljitvene upornosti in strelovodne naprave po končanih delih in izdaja merilnega zapisnika</t>
  </si>
  <si>
    <t>Sodelovanje izvajalca del pri izvedbi funkcionalnega pregleda vgrajenega sistema za JAVLJANJE POŽARA</t>
  </si>
  <si>
    <t>Sodelovanje serviserjev pri izvedbi funkcionalnega pregleda vgrajenega sistema za JAVLJANJA POŽARA</t>
  </si>
  <si>
    <t>Pregled sistema javljanja požara. Stroški in organizacija preizkusa SISTEMA JAVLJANJA POŽARA s strani pooblaščene organizacije ter izdaja potrdila o brezhibnosti</t>
  </si>
  <si>
    <t>Vnos izvajalca del vseh izvedenih sprememb pri montaži del v načrt PZI - predpriprava za izdelavo kasnejše PID dokumentacije</t>
  </si>
  <si>
    <t>Predajna dokumentacije DZO</t>
  </si>
  <si>
    <t>REKAPITULACIJA EI KLET</t>
  </si>
  <si>
    <t>REKAPITULACIJA KLET</t>
  </si>
  <si>
    <t xml:space="preserve">Podometno stikalo/tipkalo, bele barve, 250V, 16A,
komplet z ustrezno dozo, montažnim in končnim okvirjem, bele barve, 
kot TEM ČATEŽ MODUL ali enakovredno: </t>
  </si>
  <si>
    <t>navadno stikalo, IP44</t>
  </si>
  <si>
    <t>menjalno, IP44</t>
  </si>
  <si>
    <t>križno, IP44</t>
  </si>
  <si>
    <t>tipkalo IP20</t>
  </si>
  <si>
    <r>
      <t>NHXMH-OZ 2x1,5mm</t>
    </r>
    <r>
      <rPr>
        <vertAlign val="superscript"/>
        <sz val="8"/>
        <rFont val="Arial"/>
        <family val="2"/>
        <charset val="238"/>
      </rPr>
      <t>2</t>
    </r>
  </si>
  <si>
    <r>
      <t>NHXMH-OZ 3x1,5mm</t>
    </r>
    <r>
      <rPr>
        <vertAlign val="superscript"/>
        <sz val="8"/>
        <rFont val="Arial"/>
        <family val="2"/>
        <charset val="238"/>
      </rPr>
      <t>2</t>
    </r>
  </si>
  <si>
    <r>
      <t>NHXMH-OZ 4x1,5mm</t>
    </r>
    <r>
      <rPr>
        <vertAlign val="superscript"/>
        <sz val="8"/>
        <rFont val="Arial"/>
        <family val="2"/>
        <charset val="238"/>
      </rPr>
      <t>2</t>
    </r>
  </si>
  <si>
    <t>Dolbljenje utorov in zametavanje sten komplet z gradbenim materialom - opeka/beton 20/80</t>
  </si>
  <si>
    <t>RAZSVETLJAVA - KLET</t>
  </si>
  <si>
    <t>VARNOSTNA RAZSVETLJAVA - KLET</t>
  </si>
  <si>
    <t>NHXMH-OZ 2x1,5</t>
  </si>
  <si>
    <t>NHXMH-JZ 4x1,5</t>
  </si>
  <si>
    <t>i.c. fi26mm</t>
  </si>
  <si>
    <t>Dobava in montaža dvoprekatnega kovinskega parapetnega kanala, komplet z pritrdilnim materialom, pregrado in pokrovom, 
kot TK130/65 Elba ali enakovredno.</t>
  </si>
  <si>
    <r>
      <t xml:space="preserve">Dobava in montaža ter vezava </t>
    </r>
    <r>
      <rPr>
        <b/>
        <sz val="8"/>
        <rFont val="Arial"/>
        <family val="2"/>
        <charset val="238"/>
      </rPr>
      <t>2 MESTNE vtičnice 230V/16A - MREŽA  (2M)</t>
    </r>
    <r>
      <rPr>
        <sz val="8"/>
        <rFont val="Arial"/>
        <family val="2"/>
        <charset val="238"/>
      </rPr>
      <t xml:space="preserve"> 
za vgradnjo v parapetni kanal, komplet z montažnim in končnim okvirjem, IP20, bele barve, kot ELBA ali enakovredno:</t>
    </r>
  </si>
  <si>
    <r>
      <t>Dobava in montaža ter vezava 3</t>
    </r>
    <r>
      <rPr>
        <b/>
        <sz val="8"/>
        <rFont val="Arial"/>
        <family val="2"/>
        <charset val="238"/>
      </rPr>
      <t xml:space="preserve"> MESTNE vtičnice 230V/16A - MREŽA  (3M)</t>
    </r>
    <r>
      <rPr>
        <sz val="8"/>
        <rFont val="Arial"/>
        <family val="2"/>
        <charset val="238"/>
      </rPr>
      <t xml:space="preserve"> 
za vgradnjo v parapetni kanal, komplet z montažnim in končnim okvirjem, IP20, bele barve, kot ELBA ali enakovredno:</t>
    </r>
  </si>
  <si>
    <t xml:space="preserve"> - Zunanja klima enota</t>
  </si>
  <si>
    <t xml:space="preserve"> - Komunikacijska povezava med zunanjo in notranjo klima enoto</t>
  </si>
  <si>
    <t>Dobava in montaža Cu doze dodatne izenačitev potenciala - DIP, komplet z CU zbiralko ter ustrezno dozo</t>
  </si>
  <si>
    <t xml:space="preserve"> - HO7V-K  16 (ocenjeno)</t>
  </si>
  <si>
    <t>MOČ - KLET</t>
  </si>
  <si>
    <r>
      <t xml:space="preserve">Dobava, montaža in vezava enojne komunikacijske vtičnice RJ45 Cat.6 </t>
    </r>
    <r>
      <rPr>
        <b/>
        <sz val="8"/>
        <rFont val="Arial"/>
        <family val="2"/>
        <charset val="238"/>
      </rPr>
      <t>p/o</t>
    </r>
    <r>
      <rPr>
        <sz val="8"/>
        <rFont val="Arial"/>
        <family val="2"/>
        <charset val="238"/>
      </rPr>
      <t xml:space="preserve"> 
komplet z ustrezno dozo, montažnim in končnim okvirjem, 
kot TEM ČATEŽ, MODUL ali enakovredno, IP20</t>
    </r>
  </si>
  <si>
    <t>Dobava, montaža in vezava dvojne komunikacijske vtičnice, UTP 2xRJ45, kat.6, za vgradno v parapetni kanal ,s protiprašno zaščito,  komplet montažnim in končnim okvirjem, bele barve, kot ELBA ali enakovredno</t>
  </si>
  <si>
    <t>PN 26 LSZH</t>
  </si>
  <si>
    <t xml:space="preserve"> - fi 32-40mm</t>
  </si>
  <si>
    <t xml:space="preserve">JB-H(St)H 2x2x0,8mm, LSZH, rdeč </t>
  </si>
  <si>
    <t>TEHNIČNA DOKUMENTACIJA - KLET</t>
  </si>
  <si>
    <t>SISTEM JAVLJANJA POŽARA - KLET</t>
  </si>
  <si>
    <t>IKS - KLET</t>
  </si>
  <si>
    <t>PROJEKTANTSKI POPIS MATERIALA IN DEL - KLET</t>
  </si>
  <si>
    <t>REKAPITULACIJA EI PRITLIČJE</t>
  </si>
  <si>
    <t>REKAPITULACIJA PRITLIČJE</t>
  </si>
  <si>
    <t>PROJEKTANTSKI POPIS MATERIALA IN DEL - PRITLIČJE</t>
  </si>
  <si>
    <t xml:space="preserve">Podometno stikalo/tipkalo, bele barve, 250V, 16A, IP20, 
komplet z ustrezno dozo, montažnim in končnim okvirjem, bele barve, 
kot TEM ČATEŽ MODUL ali enakovredno: </t>
  </si>
  <si>
    <t>navadno stikalo, IP20</t>
  </si>
  <si>
    <t xml:space="preserve"> - fi 26-32mm</t>
  </si>
  <si>
    <t>RAZSVETLJAVA - PRITLIČJE</t>
  </si>
  <si>
    <t>OPOMBA: vse PIKTOGRAMSKE svetilke varnostne razsvetljave 
imajo vključeno dobavo in montažo ustreznega piktograma.</t>
  </si>
  <si>
    <t>ZP1N</t>
  </si>
  <si>
    <t>VARNOSTNA RAZSVETLJAVA - PRITLIČJE</t>
  </si>
  <si>
    <t>NHXMH-JZ 4x1,5 (ocenjeno)</t>
  </si>
  <si>
    <r>
      <t xml:space="preserve">Dobava in montaža ter vezava </t>
    </r>
    <r>
      <rPr>
        <b/>
        <sz val="8"/>
        <rFont val="Arial"/>
        <family val="2"/>
        <charset val="238"/>
      </rPr>
      <t>2 MESTNE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</si>
  <si>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MESTNE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</si>
  <si>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3 MESTNE vtičnice 230V/16A - UPS  (3U), končni okvir ZELENE BARVE,</t>
    </r>
    <r>
      <rPr>
        <sz val="8"/>
        <rFont val="Arial"/>
        <family val="2"/>
        <charset val="238"/>
      </rPr>
      <t xml:space="preserve">
za vgradnjo v parapetni kanal, komplet z montažnim in končnim okvirjem, IP20, kot ELBA ali enakovredno:</t>
    </r>
  </si>
  <si>
    <r>
      <t xml:space="preserve">Dobava in montaža ter vezava </t>
    </r>
    <r>
      <rPr>
        <b/>
        <sz val="8"/>
        <rFont val="Arial"/>
        <family val="2"/>
        <charset val="238"/>
      </rPr>
      <t>talnega stebrička</t>
    </r>
    <r>
      <rPr>
        <sz val="8"/>
        <rFont val="Arial"/>
        <family val="2"/>
        <charset val="238"/>
      </rPr>
      <t xml:space="preserve"> z vgrajeno opremo: 
</t>
    </r>
    <r>
      <rPr>
        <b/>
        <sz val="8"/>
        <rFont val="Arial"/>
        <family val="2"/>
        <charset val="238"/>
      </rPr>
      <t>2x trojna vtičnica 230V/16A - MREŽA, 2x trojna vtičnica 230V/16A - UPS, končni okvir zelene barve, 4x dvojna telekomunikacijska vtičnica RJ45</t>
    </r>
    <r>
      <rPr>
        <sz val="8"/>
        <rFont val="Arial"/>
        <family val="2"/>
        <charset val="238"/>
      </rPr>
      <t>, za vgradnjo v talni stebriček, komplet z montažnim in končnim okvirjem, IP20, kot ELBA ali enakovredno:</t>
    </r>
  </si>
  <si>
    <t xml:space="preserve"> - protivlomna centrala </t>
  </si>
  <si>
    <t xml:space="preserve"> - drsna vrata</t>
  </si>
  <si>
    <t xml:space="preserve"> - zunanja klima enota</t>
  </si>
  <si>
    <t xml:space="preserve"> - komunikacijska povezava med zunanjo in notranjo klima enoto</t>
  </si>
  <si>
    <t>Odklop, demontaža, ponovni priklop ter montaža obstoječega čitalnika kartic</t>
  </si>
  <si>
    <t>Odklop, demontaža, ponovni priklop ter montaža zunanje domofon enote</t>
  </si>
  <si>
    <t>Odklop, demontaža, ponovni priklop ter montaža notranje domofon enote</t>
  </si>
  <si>
    <t>Odklop, demontaža, ponovni priklop ter montaža notranje registracije delovnega časa</t>
  </si>
  <si>
    <t>Odklop, demontaža, ponovni priklop ter montaža centrale tehničnega varovanja ter spuščanje v pogon, test</t>
  </si>
  <si>
    <t>23.</t>
  </si>
  <si>
    <t xml:space="preserve">200/50 mm </t>
  </si>
  <si>
    <t>24.</t>
  </si>
  <si>
    <t>25.</t>
  </si>
  <si>
    <t>26.</t>
  </si>
  <si>
    <t>27.</t>
  </si>
  <si>
    <t>Vodnik HO7V-K za izenačevanje potencialov in povezavo kovinskih mas, položen prosto ali uvlečen v predhodno položene instalacijske cevi. Uporabljeni kabli morajo biti skladni s standardom SIST EN 50575 in imeti požarne lastnosti najman B2 ca s1 d1 a1:</t>
  </si>
  <si>
    <t xml:space="preserve"> - HO7Z-K 16 (ocenjeno)</t>
  </si>
  <si>
    <t>28.</t>
  </si>
  <si>
    <t>29.</t>
  </si>
  <si>
    <t>30.</t>
  </si>
  <si>
    <t>31.</t>
  </si>
  <si>
    <t>32.</t>
  </si>
  <si>
    <t>Dolbljenje tlaka in zalivanje z ustrezno fino betonsko maso komplet z gradbenim materialom</t>
  </si>
  <si>
    <t>MOČ - PRITLIČJE</t>
  </si>
  <si>
    <t>Dobava, montaža in vezava enojne komunikacijske vtičnice RJ45 cat.6 n/o komplet z  montažnim in končnim okvirjem, kot TEM ČATEŽ, MODUL ali enakovredno, IP20</t>
  </si>
  <si>
    <r>
      <t>Dobava, montaža in vezava</t>
    </r>
    <r>
      <rPr>
        <b/>
        <sz val="8"/>
        <rFont val="Arial"/>
        <family val="2"/>
        <charset val="238"/>
      </rPr>
      <t xml:space="preserve"> DVOJNE</t>
    </r>
    <r>
      <rPr>
        <sz val="8"/>
        <rFont val="Arial"/>
        <family val="2"/>
        <charset val="238"/>
      </rPr>
      <t xml:space="preserve"> komunikacijske vtičnice, </t>
    </r>
    <r>
      <rPr>
        <b/>
        <sz val="8"/>
        <rFont val="Arial"/>
        <family val="2"/>
        <charset val="238"/>
      </rPr>
      <t>2xRJ45</t>
    </r>
    <r>
      <rPr>
        <sz val="8"/>
        <rFont val="Arial"/>
        <family val="2"/>
        <charset val="238"/>
      </rPr>
      <t xml:space="preserve">, Cat.6 </t>
    </r>
    <r>
      <rPr>
        <b/>
        <sz val="8"/>
        <rFont val="Arial"/>
        <family val="2"/>
        <charset val="238"/>
      </rPr>
      <t>p/o</t>
    </r>
    <r>
      <rPr>
        <sz val="8"/>
        <rFont val="Arial"/>
        <family val="2"/>
        <charset val="238"/>
      </rPr>
      <t xml:space="preserve"> komplet z ustrezno dozo,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</si>
  <si>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t>
    </r>
    <r>
      <rPr>
        <b/>
        <sz val="8"/>
        <rFont val="Arial"/>
        <family val="2"/>
        <charset val="238"/>
      </rPr>
      <t>2xRJ45</t>
    </r>
    <r>
      <rPr>
        <sz val="8"/>
        <rFont val="Arial"/>
        <family val="2"/>
        <charset val="238"/>
      </rPr>
      <t xml:space="preserve">, Cat.6, za </t>
    </r>
    <r>
      <rPr>
        <b/>
        <sz val="8"/>
        <rFont val="Arial"/>
        <family val="2"/>
        <charset val="238"/>
      </rPr>
      <t>vgradno v parapetni kan</t>
    </r>
    <r>
      <rPr>
        <sz val="8"/>
        <rFont val="Arial"/>
        <family val="2"/>
        <charset val="238"/>
      </rPr>
      <t>a</t>
    </r>
    <r>
      <rPr>
        <b/>
        <sz val="8"/>
        <rFont val="Arial"/>
        <family val="2"/>
        <charset val="238"/>
      </rPr>
      <t>l,</t>
    </r>
    <r>
      <rPr>
        <sz val="8"/>
        <rFont val="Arial"/>
        <family val="2"/>
        <charset val="238"/>
      </rPr>
      <t xml:space="preserve"> 
s protiprašno zaščito, komplet montažnim in končnim okvirjem bele barve, 
kot ELBA ali enakovredno</t>
    </r>
  </si>
  <si>
    <t>Meritve UTP Cat. 6 instalacije</t>
  </si>
  <si>
    <t>U/UTP Cat. 6 LSZH</t>
  </si>
  <si>
    <r>
      <t xml:space="preserve">Dobava, montaža in vezava </t>
    </r>
    <r>
      <rPr>
        <b/>
        <sz val="8"/>
        <rFont val="Arial"/>
        <family val="2"/>
        <charset val="238"/>
      </rPr>
      <t>podometne HDMI</t>
    </r>
    <r>
      <rPr>
        <sz val="8"/>
        <rFont val="Arial"/>
        <family val="2"/>
        <charset val="238"/>
      </rPr>
      <t xml:space="preserve"> vtičnice,
komplet z ustrezno dozo, montažnim in končnim okvirjem, 
kot TEM ČATEŽ, MODUL ali enakovredno, IP20</t>
    </r>
  </si>
  <si>
    <r>
      <t xml:space="preserve">Dobava, montaža in vezava </t>
    </r>
    <r>
      <rPr>
        <b/>
        <sz val="8"/>
        <rFont val="Arial"/>
        <family val="2"/>
        <charset val="238"/>
      </rPr>
      <t>HDMI</t>
    </r>
    <r>
      <rPr>
        <sz val="8"/>
        <rFont val="Arial"/>
        <family val="2"/>
        <charset val="238"/>
      </rPr>
      <t xml:space="preserve"> vtičnice,
za vgradnjo v </t>
    </r>
    <r>
      <rPr>
        <b/>
        <sz val="8"/>
        <rFont val="Arial"/>
        <family val="2"/>
        <charset val="238"/>
      </rPr>
      <t>parapetni kana</t>
    </r>
    <r>
      <rPr>
        <sz val="8"/>
        <rFont val="Arial"/>
        <family val="2"/>
        <charset val="238"/>
      </rPr>
      <t>l,
komplet z ustrezno dozo, montažnim in končnim okvirjem, 
kot ELBA ali enakovredno:</t>
    </r>
  </si>
  <si>
    <r>
      <t>Dobava in polaganje PVC gibljive samogasne instalacijske cevi, 
položene v AB steno, strop, mavčno steno, za uvlek</t>
    </r>
    <r>
      <rPr>
        <b/>
        <sz val="8"/>
        <rFont val="Arial"/>
        <family val="2"/>
        <charset val="238"/>
      </rPr>
      <t xml:space="preserve"> HDM</t>
    </r>
    <r>
      <rPr>
        <sz val="8"/>
        <rFont val="Arial"/>
        <family val="2"/>
        <charset val="238"/>
      </rPr>
      <t>I kabla.</t>
    </r>
  </si>
  <si>
    <r>
      <t xml:space="preserve">i.c. </t>
    </r>
    <r>
      <rPr>
        <sz val="8"/>
        <rFont val="Symbol"/>
        <family val="1"/>
        <charset val="2"/>
      </rPr>
      <t>Æ</t>
    </r>
    <r>
      <rPr>
        <sz val="9.1999999999999993"/>
        <rFont val="Arial"/>
        <family val="2"/>
        <charset val="238"/>
      </rPr>
      <t xml:space="preserve"> 32 </t>
    </r>
    <r>
      <rPr>
        <sz val="8"/>
        <rFont val="Arial"/>
        <family val="2"/>
        <charset val="238"/>
      </rPr>
      <t>mm, L=10m</t>
    </r>
  </si>
  <si>
    <t>IKS - PRITLIČJE</t>
  </si>
  <si>
    <t>Dobava in montaža ter vezava. 
Predvidena je vgradnja oprema proizvajalca Siemens</t>
  </si>
  <si>
    <t>JEB-H(St)H 2x2x0,8 FE180/E90</t>
  </si>
  <si>
    <t>SISTEM JAVLJANJA POŽARA - PRITLIČJE</t>
  </si>
  <si>
    <t>TEHNIČNA DOKUMENTACIJA - PRITLIČJE</t>
  </si>
  <si>
    <t>REKAPITULACIJA EI 1N</t>
  </si>
  <si>
    <t>REKAPITULACIJA 1N</t>
  </si>
  <si>
    <t>PROJEKTANTSKI POPIS MATERIALA IN DEL - 1. NADSTROPJE</t>
  </si>
  <si>
    <t>Dobava, montaža in vezava LED traku IP20 dolžine l, napajalnika, alu profila in difuzorja, komplet z montažnim in pritrdilnim materialom ter ustrezno dozo:</t>
  </si>
  <si>
    <t xml:space="preserve"> - led trak l=2,0m</t>
  </si>
  <si>
    <t>tipkalo, IP20</t>
  </si>
  <si>
    <t>RAZSVETLJAVA - 1. NADSTROPJE</t>
  </si>
  <si>
    <t>ZS5</t>
  </si>
  <si>
    <t>VARNOSTNA RAZSVETLJAVA - 1. NADSTROPJE</t>
  </si>
  <si>
    <t xml:space="preserve">NHXMH-O 4x1,5 </t>
  </si>
  <si>
    <t>NHXMH-J 3x4</t>
  </si>
  <si>
    <r>
      <t xml:space="preserve">Dobava in montaža ter vezava </t>
    </r>
    <r>
      <rPr>
        <b/>
        <sz val="8"/>
        <rFont val="Arial"/>
        <family val="2"/>
        <charset val="238"/>
      </rPr>
      <t>vtičnice</t>
    </r>
    <r>
      <rPr>
        <sz val="8"/>
        <rFont val="Arial"/>
        <family val="2"/>
        <charset val="238"/>
      </rPr>
      <t xml:space="preserve"> 230V/16A p/o z otroško zaščito, 
komplet z ustrezno dozo, montažnim in končnim okvirjem 
kot TEM ČATEŽ, MODUL ali enakovredno, IP20, bele barva:</t>
    </r>
  </si>
  <si>
    <r>
      <t xml:space="preserve">Podometno stikalo, bele barve, 250V, 10A, </t>
    </r>
    <r>
      <rPr>
        <b/>
        <sz val="8"/>
        <rFont val="Arial"/>
        <family val="2"/>
        <charset val="238"/>
      </rPr>
      <t>IP20</t>
    </r>
    <r>
      <rPr>
        <sz val="8"/>
        <rFont val="Arial"/>
        <family val="2"/>
        <charset val="238"/>
      </rPr>
      <t xml:space="preserve">, 
komplet z ustrezno dozo, montažnim in končnim okvirjem, bele barve, 
 kot TEM ČATEŽ MODUL ali enakovredno </t>
    </r>
  </si>
  <si>
    <t>tipkalo s tlivko</t>
  </si>
  <si>
    <r>
      <t xml:space="preserve">Dobava in montaža ter vezava </t>
    </r>
    <r>
      <rPr>
        <b/>
        <sz val="8"/>
        <rFont val="Arial"/>
        <family val="2"/>
        <charset val="238"/>
      </rPr>
      <t>2 MESTE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</si>
  <si>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</si>
  <si>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 xml:space="preserve">3 MESTE vtičnice 230V/16A - UPS  (3U),
končni okvir ZELENE BARVE, </t>
    </r>
    <r>
      <rPr>
        <sz val="8"/>
        <rFont val="Arial"/>
        <family val="2"/>
        <charset val="238"/>
      </rPr>
      <t>za vgradnjo v parapetni kanal, komplet z montažnim in končnim okvirjem, IP20, kot ELBA ali enakovredno:</t>
    </r>
  </si>
  <si>
    <t xml:space="preserve"> - Štedilnik, 1f</t>
  </si>
  <si>
    <t xml:space="preserve"> - Zunanja klima enota </t>
  </si>
  <si>
    <t>MOČ - 1. NADSTROPJE</t>
  </si>
  <si>
    <r>
      <t xml:space="preserve">Dobava, montaža in vezava </t>
    </r>
    <r>
      <rPr>
        <b/>
        <sz val="8"/>
        <rFont val="Arial"/>
        <family val="2"/>
        <charset val="238"/>
      </rPr>
      <t>ENOJNE</t>
    </r>
    <r>
      <rPr>
        <sz val="8"/>
        <rFont val="Arial"/>
        <family val="2"/>
        <charset val="238"/>
      </rPr>
      <t xml:space="preserve"> komunikacijske vtičnice </t>
    </r>
    <r>
      <rPr>
        <b/>
        <sz val="8"/>
        <rFont val="Arial"/>
        <family val="2"/>
        <charset val="238"/>
      </rPr>
      <t>RJ45 Cat.</t>
    </r>
    <r>
      <rPr>
        <sz val="8"/>
        <rFont val="Arial"/>
        <family val="2"/>
        <charset val="238"/>
      </rPr>
      <t>6</t>
    </r>
    <r>
      <rPr>
        <b/>
        <sz val="8"/>
        <rFont val="Arial"/>
        <family val="2"/>
        <charset val="238"/>
      </rPr>
      <t xml:space="preserve"> n/o</t>
    </r>
    <r>
      <rPr>
        <sz val="8"/>
        <rFont val="Arial"/>
        <family val="2"/>
        <charset val="238"/>
      </rPr>
      <t xml:space="preserve"> komplet z  montažnim in končnim okvirjem, kot TEM ČATEŽ, MODUL ali enakovredno, IP20</t>
    </r>
  </si>
  <si>
    <r>
      <t xml:space="preserve">Dobava, montaža in vezava </t>
    </r>
    <r>
      <rPr>
        <b/>
        <sz val="8"/>
        <rFont val="Arial"/>
        <family val="2"/>
        <charset val="238"/>
      </rPr>
      <t>DVOJNE</t>
    </r>
    <r>
      <rPr>
        <sz val="8"/>
        <rFont val="Arial"/>
        <family val="2"/>
        <charset val="238"/>
      </rPr>
      <t xml:space="preserve"> komunikacijske vtičnice,  </t>
    </r>
    <r>
      <rPr>
        <b/>
        <sz val="8"/>
        <rFont val="Arial"/>
        <family val="2"/>
        <charset val="238"/>
      </rPr>
      <t>2xRJ45</t>
    </r>
    <r>
      <rPr>
        <sz val="8"/>
        <rFont val="Arial"/>
        <family val="2"/>
        <charset val="238"/>
      </rPr>
      <t xml:space="preserve">, Cat.6, za </t>
    </r>
    <r>
      <rPr>
        <b/>
        <sz val="8"/>
        <rFont val="Arial"/>
        <family val="2"/>
        <charset val="238"/>
      </rPr>
      <t>vgradno v parapetni kanal,</t>
    </r>
    <r>
      <rPr>
        <sz val="8"/>
        <rFont val="Arial"/>
        <family val="2"/>
        <charset val="238"/>
      </rPr>
      <t xml:space="preserve"> 
s protiprašno zaščito, komplet montažnim in končnim okvirjem bele barve, 
kot ELBA ali enakovredno</t>
    </r>
  </si>
  <si>
    <r>
      <t xml:space="preserve">Dobava, montaža in vezava </t>
    </r>
    <r>
      <rPr>
        <b/>
        <sz val="8"/>
        <rFont val="Arial"/>
        <family val="2"/>
        <charset val="238"/>
      </rPr>
      <t>HDMI</t>
    </r>
    <r>
      <rPr>
        <sz val="8"/>
        <rFont val="Arial"/>
        <family val="2"/>
        <charset val="238"/>
      </rPr>
      <t xml:space="preserve"> vtičnice,
za vgradnjo v </t>
    </r>
    <r>
      <rPr>
        <b/>
        <sz val="8"/>
        <rFont val="Arial"/>
        <family val="2"/>
        <charset val="238"/>
      </rPr>
      <t>parapetni kana</t>
    </r>
    <r>
      <rPr>
        <sz val="8"/>
        <rFont val="Arial"/>
        <family val="2"/>
        <charset val="238"/>
      </rPr>
      <t>l,
komplet z ustrezno dozo, montažnim in končnim okvirjem, 
kot ELBA ali enakovredno</t>
    </r>
  </si>
  <si>
    <t>IKS - 1. NADSTROPJE</t>
  </si>
  <si>
    <t>SISTEM JAVLJANJA POŽARA - 1. NADSTROPJE</t>
  </si>
  <si>
    <t>TEHNIČNA DOKUMENTACIJA - 1. NADSTROPJE</t>
  </si>
  <si>
    <t>REKAPITULACIJA EI 2N</t>
  </si>
  <si>
    <t>REKAPITULACIJA 2N</t>
  </si>
  <si>
    <t>PROJEKTANTSKI POPIS MATERIALA IN DEL - 2. NADSTROPJE</t>
  </si>
  <si>
    <t>VARNOSTNA RAZSVETLJAVA - 2. NADSTROPJE</t>
  </si>
  <si>
    <t xml:space="preserve">Podometno stikalo/tipalo, bele barve, 250V, 16A, IP20, 
komplet z ustrezno dozo, montažnim in končnim okvirjem, bele barve, 
kot TEM ČATEŽ MODUL ali enakovredno: </t>
  </si>
  <si>
    <t>RAZSVETLJAVA - 2. NADSTROPJE</t>
  </si>
  <si>
    <t xml:space="preserve"> - Centrala javljanja požara</t>
  </si>
  <si>
    <t>MOČ - 2. NADSTROPJE</t>
  </si>
  <si>
    <t>IKS - 2. NADSTROPJE</t>
  </si>
  <si>
    <t>Odklop, demontaža, ponovni priklop in montaža obstoječega ročnega javljalnika požara</t>
  </si>
  <si>
    <t>Odklop, demontaža, ponovni priklop in montaža obstoječe centrale javljanja požara</t>
  </si>
  <si>
    <t>Dobava in polaganje  kablov deloma po kabelskih policah, delno nadometno, delno podometno. Uporabljeni kabli morajo biti skladni s standardom SIST EN 50575 in imeti požarne lastnosti najmanj B2ca s1 d1 a1:</t>
  </si>
  <si>
    <t xml:space="preserve">JB-H(St)H 2x2x1,0mm, LSZH, rdeč </t>
  </si>
  <si>
    <t>SISTEM JAVLJANJA POŽARA - 2. NADSTROPJE</t>
  </si>
  <si>
    <t>TEHNIČNA DOKUMENTACIJA - 2. NADSTROPJE</t>
  </si>
  <si>
    <t>REKAPITULACIJA EI 3N</t>
  </si>
  <si>
    <t>REKAPITULACIJA 3N</t>
  </si>
  <si>
    <t>PROJEKTANTSKI POPIS MATERIALA IN DEL - 3. NADSTROPJE</t>
  </si>
  <si>
    <t xml:space="preserve"> - led trak l=3,0m</t>
  </si>
  <si>
    <t>tipkalo</t>
  </si>
  <si>
    <t>Izdelava prebojev AB plošče</t>
  </si>
  <si>
    <t>RAZSVETLJAVA - 3. NADSTROPJE</t>
  </si>
  <si>
    <t>VARNOSTNA RAZSVETLJAVA - 3. NADSTROPJE</t>
  </si>
  <si>
    <t xml:space="preserve">NHXMH-O 2x1,5 </t>
  </si>
  <si>
    <t xml:space="preserve">NHXMH-OZ 3x1,5 </t>
  </si>
  <si>
    <t xml:space="preserve">NHXMH-J 3x1,5 </t>
  </si>
  <si>
    <t>NHXMH-J 4x4</t>
  </si>
  <si>
    <t>stikalo GOR/DOL</t>
  </si>
  <si>
    <r>
      <t xml:space="preserve">Dobava in montaža ter vezava </t>
    </r>
    <r>
      <rPr>
        <b/>
        <sz val="8"/>
        <rFont val="Arial"/>
        <family val="2"/>
        <charset val="238"/>
      </rPr>
      <t>2 MESTE vtičnice 230V/16A - MREŽA  (2M)</t>
    </r>
    <r>
      <rPr>
        <sz val="8"/>
        <rFont val="Arial"/>
        <family val="2"/>
        <charset val="238"/>
      </rPr>
      <t xml:space="preserve"> 
za vgradnjo v parapetni kanal, komplet z montažnim in končnim okvirjem, IP20, bele barve, kot ELBA ali enakovredno:</t>
    </r>
  </si>
  <si>
    <r>
      <t>Dobava in montaža ter vezava</t>
    </r>
    <r>
      <rPr>
        <b/>
        <sz val="8"/>
        <rFont val="Arial"/>
        <family val="2"/>
        <charset val="238"/>
      </rPr>
      <t xml:space="preserve"> 3 MESTE vtičnice 230V/16A - MREŽA  (3M)</t>
    </r>
    <r>
      <rPr>
        <sz val="8"/>
        <rFont val="Arial"/>
        <family val="2"/>
        <charset val="238"/>
      </rPr>
      <t xml:space="preserve"> 
za vgradnjo v parapetni kanal, komplet z montažnim in končnim okvirjem, IP20, bele barve, kot ELBA ali enakovredno:</t>
    </r>
  </si>
  <si>
    <r>
      <t xml:space="preserve">Dobava in montaža ter vezava </t>
    </r>
    <r>
      <rPr>
        <b/>
        <sz val="8"/>
        <rFont val="Arial"/>
        <family val="2"/>
        <charset val="238"/>
      </rPr>
      <t>3 MESTE vtičnice 230V/16A - UPS  (3U),
končni okvir ZELENE BARVE,</t>
    </r>
    <r>
      <rPr>
        <sz val="8"/>
        <rFont val="Arial"/>
        <family val="2"/>
        <charset val="238"/>
      </rPr>
      <t xml:space="preserve">
za vgradnjo v parapetni kanal, komplet z montažnim in končnim okvirjem, IP20, kot ELBA ali enakovredno:</t>
    </r>
  </si>
  <si>
    <t>Podometna doza za fiksni priključek, komplet z 4-polno priključnico</t>
  </si>
  <si>
    <t>400V, 16A, 2P+N+PE</t>
  </si>
  <si>
    <t>Priklop vodnikov na dovodne sponke električnih porabnikov 2f:</t>
  </si>
  <si>
    <t xml:space="preserve"> - indukcijska plošča</t>
  </si>
  <si>
    <t xml:space="preserve"> - projekcijsko platno</t>
  </si>
  <si>
    <t>Dobava in montaža Cu zbiralke dodatne izenačitev potenciala - DIP, komplet z montažnim in spojnim materialom - nameščena v elektro omaro</t>
  </si>
  <si>
    <t>Izdelava prebojev AB plošče dimenzij:</t>
  </si>
  <si>
    <t>MOČ - 3. NADSTROPJE</t>
  </si>
  <si>
    <r>
      <t xml:space="preserve">Dobava, montaža in vezava </t>
    </r>
    <r>
      <rPr>
        <b/>
        <sz val="8"/>
        <rFont val="Arial"/>
        <family val="2"/>
        <charset val="238"/>
      </rPr>
      <t>ENOJNE</t>
    </r>
    <r>
      <rPr>
        <sz val="8"/>
        <rFont val="Arial"/>
        <family val="2"/>
        <charset val="238"/>
      </rPr>
      <t xml:space="preserve"> komunikacijske vtičnice </t>
    </r>
    <r>
      <rPr>
        <b/>
        <sz val="8"/>
        <rFont val="Arial"/>
        <family val="2"/>
        <charset val="238"/>
      </rPr>
      <t>RJ45 Cat.6 p/o</t>
    </r>
    <r>
      <rPr>
        <sz val="8"/>
        <rFont val="Arial"/>
        <family val="2"/>
        <charset val="238"/>
      </rPr>
      <t xml:space="preserve"> komplet z ustrezno dozo, montažnim in končnim okvirjem, 
kot TEM ČATEŽ, MODUL ali enakovredno, IP20</t>
    </r>
  </si>
  <si>
    <t>Dobava in polaganje vodnikov deloma po kabelskih policah, delno nadometno, delno podometno. Uporabljeni kabli morajo biti skladni s standardom SIST EN 50575 in imeti požarne lastnosti najmanj B2ca s1 d1 a1:</t>
  </si>
  <si>
    <r>
      <t xml:space="preserve">i.c. </t>
    </r>
    <r>
      <rPr>
        <sz val="8"/>
        <rFont val="Symbol"/>
        <family val="1"/>
        <charset val="2"/>
      </rPr>
      <t>Æ</t>
    </r>
    <r>
      <rPr>
        <sz val="9.1999999999999993"/>
        <rFont val="Arial"/>
        <family val="2"/>
        <charset val="238"/>
      </rPr>
      <t xml:space="preserve"> 32 </t>
    </r>
    <r>
      <rPr>
        <sz val="8"/>
        <rFont val="Arial"/>
        <family val="2"/>
        <charset val="238"/>
      </rPr>
      <t>mm, L=5m</t>
    </r>
  </si>
  <si>
    <r>
      <t xml:space="preserve">i.c. </t>
    </r>
    <r>
      <rPr>
        <sz val="8"/>
        <rFont val="Symbol"/>
        <family val="1"/>
        <charset val="2"/>
      </rPr>
      <t>Æ</t>
    </r>
    <r>
      <rPr>
        <sz val="9.1999999999999993"/>
        <rFont val="Arial"/>
        <family val="2"/>
        <charset val="238"/>
      </rPr>
      <t xml:space="preserve"> 32 </t>
    </r>
    <r>
      <rPr>
        <sz val="8"/>
        <rFont val="Arial"/>
        <family val="2"/>
        <charset val="238"/>
      </rPr>
      <t>mm, L=20m</t>
    </r>
  </si>
  <si>
    <t>IKS - 3. NADSTROPJE</t>
  </si>
  <si>
    <t>SISTEM JAVLJANJA POŽARA - 3. NADSTROPJE</t>
  </si>
  <si>
    <t>TEHNIČNA DOKUMENTACIJA - 3. NADSTROPJE</t>
  </si>
  <si>
    <t>PRENOVA ELEKTRO UPRAVE NOVO MESTO - JEDRO</t>
  </si>
  <si>
    <t>PRENOVA ELEKTRO UPRAVE NOVO MESTO - KLET</t>
  </si>
  <si>
    <t>PRENOVA ELEKTRO UPRAVE NOVO MESTO - PRITLIČJE</t>
  </si>
  <si>
    <t>PRENOVA ELEKTRO UPRAVE NOVO MESTO - 1. NADSTROPJE</t>
  </si>
  <si>
    <t>PRENOVA ELEKTRO UPRAVE NOVO MESTO - 2. NADSTROPJE</t>
  </si>
  <si>
    <t>PRENOVA ELEKTRO UPRAVE NOVO MESTO - 3. NADSTROPJE</t>
  </si>
  <si>
    <t>Izdelava ravnega spuščenega stropa z montažo dvonivojske kovinske podkonstrukcije (npr. Knauf ali enakovredno), pritrjene na AB ploščo (h=297+), z izvedbo obloge iz dvoslojnih požarno odpornih mavčno-kartonskih plošč tipa DF (npr. Knauf Fireboard ali enakovredno), v skupni debelini, ki zagotavlja zahtevano požarno odpornost min. EI 60 / EI 90, skladno s projektno dokumentacijo in požarnim elaboratom.
Vsi stiki med ploščami bandažirani in kitanje izvedeno v kvaliteti K2 (ali višje po zahtevi arhitekta). Izvedba vseh potrebnih ojačitev, podkonstrukcij in robnih zaključkov.
V ceni je vključena dobava in montaža vseh potrebnih elementov, vključno z odri, prenosi in transporti. Upoštevati vse potrebne izreze, ojačitve in prilagoditve za vgradnjo svetil, prezračevalnih elementov, instalacij in druge opreme, skladno z navodili proizvajalcev in projektno dokumentacijo.
Strop se izvede kot negorljiv in skladen z zahtevami za evakuacijske poti.
Višina stropa med 260 – 280 cm.</t>
  </si>
  <si>
    <t>DRUGO</t>
  </si>
  <si>
    <t>z.</t>
  </si>
  <si>
    <t>Dobava in montaža dvižne podkonstrukcije miz (nastavljive po višini) kot zamenjava obstoječega podnožja (nog in nosilne konstrukcije) pri obstoječih mizah.
Vključuje vse potrebne pritrditve, ojačitve in prilagoditve za stabilno in varno uporabo,
priklop na električno omrežje (v primeru električne izvedbe),
vse potrebne transporte, prenose in montažna dela.
Dvižna podkonstrukcija mora omogočati zvezno nastavitev višine (sedeče–stoječe delo) ter zagotavljati ustrezno nosilnost in stabilnost.
Postavka se obračuna kot dodatna opcija in se izvede na predvidoma cca 25 % miz, skladno z naknadno določitvijo investitorja.</t>
  </si>
  <si>
    <t>Oprema za stranišča na splakovanje in oprema za pisoarje</t>
  </si>
  <si>
    <t>Električne sijalke in svetilke ter razsvetljava v notranjih prostorih</t>
  </si>
  <si>
    <t>Pohištvo</t>
  </si>
  <si>
    <t>Sanitarne armature</t>
  </si>
  <si>
    <t>Stavbno pohištvo</t>
  </si>
  <si>
    <t>Grelniki vode, grelniki prostora in njihove kombinacije ter hranilniki tople vode</t>
  </si>
  <si>
    <t>Hladilniki, zamrzovalniki, pomivalni, pralni in sušilni stroji, klimatske naprave</t>
  </si>
  <si>
    <t>Delež lesa in/ali lesnih tvoriv v stavbnem pohištvu znaša najmanj 80% prostornine vgrajenih materialov - brez stekla in stavbnega okovja, razen če predpis ali namen uporabe to prepoveduje ali onemogoča</t>
  </si>
  <si>
    <t>Delež hladilnikov, zamrzovalnikov in njunih kombinacij, pomivalnih, pralnih in sušilnih strojev, sesalnikov in klimatskih naprav, ki souvrščeni v najvišji energijski razred, dostopen na trgu, znaša najmanj 90 % vseh artiklov</t>
  </si>
  <si>
    <t>Delež grelnikov vode, grelnikov prostorov in njihovih kombinacij ter hranilnikov tople vode, ki so uvrščeni v najvišji energijski razred,
dostopen na trgu, znaša najmanj 90 %</t>
  </si>
  <si>
    <t>Delež sanitarnih armatur, ki so nameščene v nestanovanjskih prostorih za več uporabnikov in pogosto uporabo ter omogočajoomejitev časa posamezne uporabe vode, znaša najmanj 70 %);</t>
  </si>
  <si>
    <t>Delež lesa ali lesnih tvoriv v pohištvu znaša najmanj 70 % prostornine uporabljenih materialov za izdelavo pohištva, razen če predpis ali namen uporabe to prepoveduje ali onemogoča</t>
  </si>
  <si>
    <t>Razsvetljava v notranjih prostorih omogoča uporabo predstikalnih
naprav z možnostjo zatemnjevanja pri najmanj 50 % vseh sijalk</t>
  </si>
  <si>
    <t>Delež svetilk, ki omogoča uporabo električnih sijalk, uvrščenih v najvišji energijski razred, dostopen na trgu, znaša najmanj 90 %</t>
  </si>
  <si>
    <t xml:space="preserve">Delež električnih sijalk, ki so uvrščene v najvišji energijski razred,
dostopen na trgu, znaša najmanj 90 </t>
  </si>
  <si>
    <t>Delež splakovalnih sistemov, znaša najmanj 60%</t>
  </si>
  <si>
    <t xml:space="preserve">        *</t>
  </si>
  <si>
    <t xml:space="preserve">       *</t>
  </si>
  <si>
    <t>PRENOVA POSLOVNIH PROSTOROV ELEKTRO NOVO MESTO - 1. NADSTROPJE</t>
  </si>
  <si>
    <t>PRENOVA POSLOVNIH PROSTOROV ELEKTRO NOVO MESTO - JEDRO</t>
  </si>
  <si>
    <t>PRENOVA POSLOVNIH PROSTOROV ELEKTRO NOVO MESTO - KLET</t>
  </si>
  <si>
    <t>PRENOVA POSLOVNIH PROSTOROV ELEKTRO NOVO MESTO - PRITLIČJE</t>
  </si>
  <si>
    <t>PRENOVA POSLOVNIH PROSTOROV ELEKTRO NOVO MESTO - 2. NADSTROPJE</t>
  </si>
  <si>
    <t>PRENOVA POSLOVNIH PROSTOROV ELEKTRO NOVO MESTO - 3. NADSTROPJE</t>
  </si>
  <si>
    <r>
      <rPr>
        <b/>
        <sz val="11"/>
        <color theme="1"/>
        <rFont val="Swis721 Cn BT"/>
        <family val="2"/>
      </rPr>
      <t xml:space="preserve">K1  </t>
    </r>
    <r>
      <rPr>
        <sz val="11"/>
        <color theme="1"/>
        <rFont val="Swis721 Cn BT"/>
        <family val="2"/>
      </rPr>
      <t>Kuhinja
Kuhinja v obliki L, z dolžino 240 cm × 180 cm in višino 260 cm, kuhinjske omarice so izdelane iz oplemenitenih ivernih plošč debeline najmanj 19 mm, v dveh kombiniranih barvah, določenih v tehničnem poročilu iz kataloga proizvajalca Egger, z nizkimi emisijami hlapnih organskih spojin (VOC) in emisijskim razredom E1 ali boljšim, delovni pult je izveden iz ultrapasa debeline 4 cm, parapet je obložen v enaki barvi, stik parapeta in pulta je izveden brez zaključne letvice in silikoniran, ena stran kuhinje je sestavljena iz treh nizkih korpusov širine 60 cm, v katerih so predvideni kuhinjsko korito širine 40 cm z izvlečnim predalom pod koritom in smetnjaki za ločeno zbiranje odpadkov, vgradni pomivalni stroj širine 60 cm obvezno najvišji energijski razred na trgu z zmanjšano porabo vode, indukcijska kuhalna plošča z 2 ali 4 kuhališči, z najvišjo razpoložljivo energijsko učinkovitostjo nad njo viseče omarice s krilnim odpiranje, v visečih omaricah predvidena vgradna skrita napa s filtrom, obvezno najbišjega energijskega razreda na trgu, ob straneh so nameščeni trije visoki korpusi, in sicer vgradni hladilnik z zamrzovalnikom, obevzno najvišji energijski razred na trgu, visoka omara s policami za shranjevanje ter visoka kotna omara z uporabno nadpultno nišo, ročaji so tipa Rujz po izboru iz kataloga.</t>
    </r>
  </si>
  <si>
    <r>
      <rPr>
        <b/>
        <sz val="11"/>
        <color theme="1"/>
        <rFont val="Swis721 Cn BT"/>
        <family val="2"/>
      </rPr>
      <t>K2</t>
    </r>
    <r>
      <rPr>
        <sz val="11"/>
        <color theme="1"/>
        <rFont val="Swis721 Cn BT"/>
        <family val="2"/>
      </rPr>
      <t xml:space="preserve"> </t>
    </r>
    <r>
      <rPr>
        <b/>
        <sz val="11"/>
        <color theme="1"/>
        <rFont val="Swis721 Cn BT"/>
        <family val="2"/>
      </rPr>
      <t xml:space="preserve"> </t>
    </r>
    <r>
      <rPr>
        <sz val="11"/>
        <color theme="1"/>
        <rFont val="Swis721 Cn BT"/>
        <family val="2"/>
      </rPr>
      <t>254 X 250
Kuhinja v linijski obliki, dolžine 254 cm in višine 250 cm, je izdelana iz oplemenitenih ivernih plošč debeline najmanj 19 mm, v dveh kombiniranih barvah po katalogu proizvajalca Egger, z nizkimi emisijami VOC in emisijskim razredom E1 ali boljšim; delovni pult je iz ultrapasa debeline 4 cm, parapet je obložen v enaki barvi, stik parapeta in pulta je silikoniran brez zaključne letvice. Kuhinja vključuje vgradni pomivalni stroj širine 60 cm obvezno najvišji energijski razred na trgu, kuhinjsko korito z odcejalnikom in izvlečnim predalom s smetnjaki za ločeno zbiranje odpadkov, indukcijsko kuhalno ploščo s štirimi kuhališči z najvišjo razpoložljivo energijsko učinkovitostjo, vgradno skrito napo s filtrom, obvezno najvišjega energijskega razreda na trgu, ter vgradni hladilnik z zamrzovalnikom obvezno najvišji energijski razred na trgu; nad delovno površino so viseče omarice s krilnim odpiranjem, kuhinjo pa dopolnjujejo visoka omara s policami, višine elementov so prilagojene obstoječemu oknu, ročaji so tipa Rujz po izboru iz kataloga.</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</si>
  <si>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 Mizna ploskev v barvi iz kataloga EGGER opisano v tehničnem poročilu, ABS robni trakovi, debeline min 25 mm.</t>
    </r>
  </si>
  <si>
    <r>
      <rPr>
        <b/>
        <sz val="11"/>
        <color theme="1"/>
        <rFont val="Swis721 Cn BT"/>
        <family val="2"/>
      </rPr>
      <t xml:space="preserve">OP2 </t>
    </r>
    <r>
      <rPr>
        <sz val="11"/>
        <color theme="1"/>
        <rFont val="Swis721 Cn BT"/>
        <family val="2"/>
      </rPr>
      <t>200 x 60 x 74 
Mizna ploskev z delovno površino dimenzij višjega standarda, izvedeno iz iverala, dim 160x80x2,5, 2 Fe nogi npr. Blažič Leida 800 mm sive barve. Mizna ploskev v barvi iz kataloga EGGER opisano v tehničnem poročilu, ABS robni trakovi, debeline min 25 mm.</t>
    </r>
  </si>
  <si>
    <r>
      <rPr>
        <b/>
        <sz val="11"/>
        <color theme="1"/>
        <rFont val="Swis721 Cn BT"/>
        <family val="2"/>
      </rPr>
      <t>OP3.1</t>
    </r>
    <r>
      <rPr>
        <sz val="11"/>
        <color theme="1"/>
        <rFont val="Swis721 Cn BT"/>
        <family val="2"/>
      </rPr>
      <t xml:space="preserve"> 160 x 40
Mizna ploskev z delovno površino dimenzij višjega standarda, izvedeno iz iverala, dim 160x40x2,5, 2 . Mizna ploskev v barvi iz kataloga EGGER opisano v tehničnem poročilu, ABS robni trakovi, debeline min 25 mm, Povezovalni vzdolžnik in distančniki.</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</si>
  <si>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 Vsi kovinski elementi bele barve, mizna ploskev v barvi iz kataloga EGGER opisano v tehničnem poročilu, ABS robni trakovi, debeline min 25 mm</t>
    </r>
  </si>
  <si>
    <r>
      <rPr>
        <b/>
        <sz val="11"/>
        <color theme="1"/>
        <rFont val="Swis721 Cn BT"/>
        <family val="2"/>
      </rPr>
      <t>OP1.2</t>
    </r>
    <r>
      <rPr>
        <sz val="11"/>
        <color theme="1"/>
        <rFont val="Swis721 Cn BT"/>
        <family val="2"/>
      </rPr>
      <t xml:space="preserve"> 180 x 80 x 74
Mizna ploskev z delovno površino dimenzij višjega standarda, izvedeno iz iverala, dim 180x80x2,5, 2 Fe nogi npr. Blažič Leida 800 mm sive barve. Vsi kovinski elementi bele barve, mizna ploskev v barvi iz kataloga EGGER opisano v tehničnem poročilu, ABS robni trakovi, debeline min 25 mm</t>
    </r>
  </si>
  <si>
    <r>
      <rPr>
        <b/>
        <sz val="11"/>
        <color theme="1"/>
        <rFont val="Swis721 Cn BT"/>
        <family val="2"/>
      </rPr>
      <t>OP1.3</t>
    </r>
    <r>
      <rPr>
        <sz val="11"/>
        <color theme="1"/>
        <rFont val="Swis721 Cn BT"/>
        <family val="2"/>
      </rPr>
      <t xml:space="preserve"> 200 x 80 x 74 
Mizna ploskev z delovno površino dimenzij višjega standarda, izvedeno iz iverala, dim 200 x80x2,5, 2 Fe nogi npr. Blažič Leida 800 mm sive barve. Vsi kovinski elementi bele barve, mizna ploskev v barvi iz kataloga EGGER opisano v tehničnem poročilu, ABS robni trakovi, debeline min 25 mm</t>
    </r>
  </si>
  <si>
    <r>
      <rPr>
        <b/>
        <sz val="11"/>
        <color theme="1"/>
        <rFont val="Swis721 Cn BT"/>
        <family val="2"/>
      </rPr>
      <t>OP1.4</t>
    </r>
    <r>
      <rPr>
        <sz val="11"/>
        <color theme="1"/>
        <rFont val="Swis721 Cn BT"/>
        <family val="2"/>
      </rPr>
      <t xml:space="preserve"> 250 x 80 x 74
Mizna ploskev z delovno površino dimenzij višjega standarda, izvedeno iz iverala, dim 250x80x2,5, 2 Fe nogi npr. Blažič Leida 800 mm sive barve. Vsi kovinski elementi bele barve, mizna ploskev v barvi iz kataloga EGGER opisano v tehničnem poročilu, ABS robni trakovi, debeline min 25 mm. Namestitve podpultnega  zastora v enakem materialu in barvi kot miza plošča.</t>
    </r>
  </si>
  <si>
    <r>
      <rPr>
        <b/>
        <sz val="11"/>
        <color theme="1"/>
        <rFont val="Swis721 Cn BT"/>
        <family val="2"/>
      </rPr>
      <t xml:space="preserve">OP2 </t>
    </r>
    <r>
      <rPr>
        <sz val="11"/>
        <color theme="1"/>
        <rFont val="Swis721 Cn BT"/>
        <family val="2"/>
      </rPr>
      <t>200 x 60 x 74
Zaključna ploskev z delovno površino dimenzij višjega standarda, izvedeno iz iverala, dim 200x60x2,5, 2 Fe nogi npr. Blažič Leida 600 mm sive barve. Vsi kovinski elementi bele barve, mizna ploskev v barvi iz kataloga EGGER opisano v tehničnem poročilu, ABS robni trakovi, debeline min 25 mm</t>
    </r>
  </si>
  <si>
    <r>
      <rPr>
        <b/>
        <sz val="11"/>
        <color theme="1"/>
        <rFont val="Swis721 Cn BT"/>
        <family val="2"/>
      </rPr>
      <t>OP3.1</t>
    </r>
    <r>
      <rPr>
        <sz val="11"/>
        <color theme="1"/>
        <rFont val="Swis721 Cn BT"/>
        <family val="2"/>
      </rPr>
      <t xml:space="preserve"> 160 x 40 x 74
Mizna ploskev z delovno površino dimenzij višjega standarda, izvedeno iz iverala, dim 160x40x2,5, 2 . Mizna ploskev v barvi iz kataloga EGGER opisano v tehničnem poročilu, ABS robni trakovi, debeline min 25 mm, Povezovalni vzdolžnik in distančniki.</t>
    </r>
  </si>
  <si>
    <r>
      <rPr>
        <b/>
        <sz val="11"/>
        <color theme="1"/>
        <rFont val="Swis721 Cn BT"/>
        <family val="2"/>
      </rPr>
      <t>OP3.2</t>
    </r>
    <r>
      <rPr>
        <sz val="11"/>
        <color theme="1"/>
        <rFont val="Swis721 Cn BT"/>
        <family val="2"/>
      </rPr>
      <t xml:space="preserve"> 200 x 40 x 74
Mizna ploskev z delovno površino dimenzij višjega standarda, izvedeno iz iverala, dim 200x40x2,5, 2 . Mizna ploskev v barvi iz kataloga EGGER opisano v tehničnem poročilu, ABS robni trakovi, debeline min 25 mm, Povezovalni vzdolžnik in distančniki.</t>
    </r>
  </si>
  <si>
    <r>
      <rPr>
        <b/>
        <sz val="11"/>
        <color theme="1"/>
        <rFont val="Swis721 Cn BT"/>
        <family val="2"/>
      </rPr>
      <t>OP4.1</t>
    </r>
    <r>
      <rPr>
        <sz val="11"/>
        <color theme="1"/>
        <rFont val="Swis721 Cn BT"/>
        <family val="2"/>
      </rPr>
      <t xml:space="preserve"> 220 x 90 74
Mizna ploskev, izvedenoa iz iverala, dim 220x90x2,5, s podnožjem VOGA GAST z vesnimi nosilci in dvema podporama. Vsi kovinski elementi bele barve, mizna ploskev v barvi iz kataloga EGGER opisano v tehničnem poročilu, ABS robni trakovi, debeline min 25 mm.</t>
    </r>
  </si>
  <si>
    <r>
      <rPr>
        <b/>
        <sz val="11"/>
        <color theme="1"/>
        <rFont val="Swis721 Cn BT"/>
        <family val="2"/>
      </rPr>
      <t>OP4.2</t>
    </r>
    <r>
      <rPr>
        <sz val="11"/>
        <color theme="1"/>
        <rFont val="Swis721 Cn BT"/>
        <family val="2"/>
      </rPr>
      <t xml:space="preserve"> 280 x 90 x 74
Sejna miza  Mizna ploskev, izvedena iz iverala, dim 280x90x2,5, s podnožjem VOGA GAST z vesnimi nosilci in dvema podporama. Vsi kovinski elementi bele barve, mizna ploskev v barvi iz kataloga EGGER opisano v tehničnem poročilu, ABS robni trakovi, debeline min 25 mm.
</t>
    </r>
  </si>
  <si>
    <r>
      <rPr>
        <b/>
        <sz val="11"/>
        <color theme="1"/>
        <rFont val="Swis721 Cn BT"/>
        <family val="2"/>
      </rPr>
      <t xml:space="preserve">OP1.1 </t>
    </r>
    <r>
      <rPr>
        <sz val="11"/>
        <color theme="1"/>
        <rFont val="Swis721 Cn BT"/>
        <family val="2"/>
      </rPr>
      <t>160 x 80 x 74
Mizna ploskev z delovno površino dimenzij višjega standarda, izvedeno iz iverala, dim 160x80x2,5, 2 Fe nogi npr. Blažič Leida 800 mm sive barve,i. Vsi kovinski elementi bele barve, mizna ploskev v barvi iz kataloga EGGER opisano v tehničnem poročilu, ABS robni trakovi, debeline min 25 mm.</t>
    </r>
  </si>
  <si>
    <r>
      <rPr>
        <b/>
        <sz val="11"/>
        <color theme="1"/>
        <rFont val="Swis721 Cn BT"/>
        <family val="2"/>
      </rPr>
      <t>OP1.2</t>
    </r>
    <r>
      <rPr>
        <sz val="11"/>
        <color theme="1"/>
        <rFont val="Swis721 Cn BT"/>
        <family val="2"/>
      </rPr>
      <t xml:space="preserve"> 180 x 80 x 74
Mizna ploskev z delovno površino dimenzij višjega standarda, izvedeno iz iverala, dim 180x80x2,5, 2 Fe nogi npr. Blažič Leida 800 mm sive barve. Vsi kovinski elementi bele barve, mizna ploskev v barvi iz kataloga EGGER opisano v tehničnem poročilu, ABS robni trakovi, debeline min 25 mm.
</t>
    </r>
  </si>
  <si>
    <r>
      <rPr>
        <b/>
        <sz val="11"/>
        <color theme="1"/>
        <rFont val="Swis721 Cn BT"/>
        <family val="2"/>
      </rPr>
      <t>OP1.3</t>
    </r>
    <r>
      <rPr>
        <sz val="11"/>
        <color theme="1"/>
        <rFont val="Swis721 Cn BT"/>
        <family val="2"/>
      </rPr>
      <t xml:space="preserve"> 200 x 80 x 74 
Mizna ploskev z delovno površino dimenzij višjega standarda, izvedeno iz iverala, dim 200 x80x2,5, 2 Fe nogi npr. Blažič Leida 800 mm sive barve. Vsi kovinski elementi bele barve, mizna ploskev v barvi iz kataloga EGGER opisano v tehničnem poročilu, ABS robni trakovi, debeline min 25 mm.</t>
    </r>
  </si>
  <si>
    <r>
      <rPr>
        <b/>
        <sz val="11"/>
        <color theme="1"/>
        <rFont val="Swis721 Cn BT"/>
        <family val="2"/>
      </rPr>
      <t>OP4.1</t>
    </r>
    <r>
      <rPr>
        <sz val="11"/>
        <color theme="1"/>
        <rFont val="Swis721 Cn BT"/>
        <family val="2"/>
      </rPr>
      <t xml:space="preserve"> 220 x 90 74
Mizna ploskev, izvedena iz iverala, dim 220x90x2,5, s podnožjem VOGA GAST z vesnimi nosilci in dvema podporama. Vsi kovinski elementi bele barve, mizna ploskev v barvi iz kataloga EGGER opisano v tehničnem poročilu, ABS robni trakovi, debeline min 25 mm.
</t>
    </r>
  </si>
  <si>
    <r>
      <rPr>
        <b/>
        <sz val="11"/>
        <color theme="1"/>
        <rFont val="Swis721 Cn BT"/>
        <family val="2"/>
      </rPr>
      <t xml:space="preserve">OP1.1 </t>
    </r>
    <r>
      <rPr>
        <sz val="11"/>
        <color theme="1"/>
        <rFont val="Swis721 Cn BT"/>
        <family val="2"/>
      </rPr>
      <t xml:space="preserve">160 x 80 x 74
Mizna ploskev z delovno površino dimenzij višjega standarda, izvedeno iz iverala, dim 160x80x2,5, 2 Fe nogi npr. Blažič Leida 800 mm sive barve. Vsi kovinski elementi bele barve, mizna ploskev v barvi iz kataloga EGGER opisano v tehničnem poročilu, ABS robni trakovi, debeline min 25 mm.
</t>
    </r>
  </si>
  <si>
    <r>
      <rPr>
        <b/>
        <sz val="11"/>
        <color theme="1"/>
        <rFont val="Swis721 Cn BT"/>
        <family val="2"/>
      </rPr>
      <t xml:space="preserve">OP2 </t>
    </r>
    <r>
      <rPr>
        <sz val="11"/>
        <color theme="1"/>
        <rFont val="Swis721 Cn BT"/>
        <family val="2"/>
      </rPr>
      <t>200 x 60 x 74
Zaključna ploskev z delovno površino dimenzij višjega standarda, izvedeno iz iverala, dim 200x60x2,5, 2 Fe nogi npr. Blažič Leida 600 mm sive barve. Vsi kovinski elementi bele barve, mizna ploskev v barvi iz kataloga EGGER opisano v tehničnem poročilu, ABS robni trakovi, debeline min 25 mm.</t>
    </r>
  </si>
  <si>
    <r>
      <rPr>
        <b/>
        <sz val="11"/>
        <color theme="1"/>
        <rFont val="Swis721 Cn BT"/>
        <family val="2"/>
      </rPr>
      <t xml:space="preserve">OP1.6 </t>
    </r>
    <r>
      <rPr>
        <sz val="11"/>
        <color theme="1"/>
        <rFont val="Swis721 Cn BT"/>
        <family val="2"/>
      </rPr>
      <t xml:space="preserve"> 120 x 50 x 74 
Mizna ploskev z delovno površino dimenzij višjega standarda, izvedeno iz iverala, dim 120x50x2,5, 2 Fe nogi npr. Blažič Leida 500 mm sive barve. Vsi kovinski elementi bele barve, mizna ploskev v barvi iz kataloga EGGER opisano v tehničnem poročilu, ABS robni trakovi, debeline min 25 mm.</t>
    </r>
  </si>
  <si>
    <t>Lesena, npr. iverna sredica + CPL</t>
  </si>
  <si>
    <t>Steklo + aluminij</t>
  </si>
  <si>
    <t>Lesena, npr.: iverna sredica + CPL</t>
  </si>
  <si>
    <t xml:space="preserve"> - Kombinirano zaščitno stikalo KZS B16/0,03A, kot Schneider Electric ali enakovredno</t>
  </si>
  <si>
    <t xml:space="preserve"> - Inštalacijski kontaktor 20/10/230V , kot Schneider Electric ali enakovredno</t>
  </si>
  <si>
    <t xml:space="preserve"> - Glavno stikalo GS160A, 3p, kot Schneider Electric ali enakovredno</t>
  </si>
  <si>
    <t xml:space="preserve"> - Prenapetostna zaščita razreda III+II (TN-S) 4p, kot Schneider Electric ali enakovredno</t>
  </si>
  <si>
    <t xml:space="preserve"> - Inštalacijski odklopnik, z indikacijo stanja in delovanja zaščite, 6A, B, 1P, Ik=6kA, kot Schneider Electric ali enakovredno</t>
  </si>
  <si>
    <t xml:space="preserve"> - Inštalacijski odklopnik, z indikacijo stanja in delovanja zaščite, 10A, B, 1P, Ik=6kA, kot Schneider Electric ali enakovredno</t>
  </si>
  <si>
    <t xml:space="preserve"> - Inštalacijski odklopnik, z indikacijo stanja in delovanja zaščite, 16A, B, 1P, Ik=6kA, kot Schneider Electric ali enakovredno</t>
  </si>
  <si>
    <t xml:space="preserve"> - zaščitno stikalo FID40/0,03A, 2p, tip A, kot Schneider Electric ali enakovredno</t>
  </si>
  <si>
    <t xml:space="preserve"> - Prenapetostna zaščita razreda III+II (TN-S) 2p, kot Schneider Electric ali enakovredno</t>
  </si>
  <si>
    <t xml:space="preserve"> - Inštalacijski kontaktor 20/10/24V za montažo na DIN letev, kot Schneider Electric ali enakovredno</t>
  </si>
  <si>
    <t xml:space="preserve"> - Napajalnik 230VAC/24DC za montažo na DIN letev, kot Schneider Electric ali enakovredno</t>
  </si>
  <si>
    <t xml:space="preserve"> - Inštalacijski odklopnik, z indikacijo stanja in delovanja zaščite, 20A, C, 1P, Ik=6kA, kot Schneider Electric ali enakovredno</t>
  </si>
  <si>
    <t xml:space="preserve"> - Inštalacijski kontaktor 40/10/230V , kot Schneider Electric ali enakovredno</t>
  </si>
  <si>
    <t xml:space="preserve"> - časovni rele z nastavljivim časom zakasnjenega izklopa, t=25 min, za montažo na DIN letev, kot Schneider Electric ali enakovredno</t>
  </si>
  <si>
    <t xml:space="preserve"> - Glavnos stikalo GS160A, 3p, kot Schneider Electric ali enakovredno</t>
  </si>
  <si>
    <t xml:space="preserve"> - Inštalacijski kontaktor 20/10/230V, kot Schneider Electric ali enakovredno</t>
  </si>
  <si>
    <t xml:space="preserve"> - Inštalacijski kontaktor 40/10/230V, kot Schneider Electric ali enakovredno </t>
  </si>
  <si>
    <t xml:space="preserve"> - glavnos stikalo GS160A, 3p, kot Schneider Electric ali enakovredno</t>
  </si>
  <si>
    <t xml:space="preserve"> - zaščitno stikalo FID40/0,03A, 4p, tip A, kot Schneider Electric ali enakovredno</t>
  </si>
  <si>
    <t xml:space="preserve"> - Inštalacijski odklopnik, z indikacijo stanja in delovanja zaščite, 16A, C, 2P, Ik=6kA, kot Schneider Electric ali enakovredno</t>
  </si>
  <si>
    <t xml:space="preserve"> - Inštalacijski kontaktor 40/20/230V , kot Schneider Electric ali enakovredno</t>
  </si>
  <si>
    <t xml:space="preserve"> - Dnevna stikalna ura za montažo na DIN letev, kot Schneider Electric ali enakovredno</t>
  </si>
  <si>
    <t xml:space="preserve"> - Tro-položajno stikalo 1-0-2 (avtomatsko, izklop, ročno) za montažo na DIN letev, kot Schneider Electric ali enakovredno</t>
  </si>
  <si>
    <r>
      <t xml:space="preserve">Dobava, montaža in vezava nadometnega električnega razdelilnika
</t>
    </r>
    <r>
      <rPr>
        <b/>
        <sz val="8"/>
        <rFont val="Arial"/>
        <family val="2"/>
        <charset val="238"/>
      </rPr>
      <t xml:space="preserve"> R-4/UPS</t>
    </r>
    <r>
      <rPr>
        <sz val="8"/>
        <rFont val="Arial"/>
        <family val="2"/>
      </rPr>
      <t xml:space="preserve"> (2x12 mestni) kot schrack Technik ali enakovredno. V omaro se vgradi sledeča ali enakovredna  oprema:</t>
    </r>
  </si>
  <si>
    <t>Patch panel 24 portni, kot R&amp;M ali enakovredno</t>
  </si>
  <si>
    <t>SPLOŠNA OPOMBA</t>
  </si>
  <si>
    <t>Svetlobni viri v vseh predvidenih svetilkah morajo biti uvrščeni v najvišji energijski razred, ki je v času dobave dejansko dostopen na trgu za posamezno vrsto svetlobnega vira, skladno z Delegirano uredbo Komisije (EU) 2019/2015 ter njenimi spremembami (EU) 2021/340 in (EU) 2023/2048. Izvajalec mora na zahtevo naročnika predložiti ustrezna dokazila o energijski učinkovitosti vgrajenih svetlobnih virov.</t>
  </si>
  <si>
    <t xml:space="preserve">S3 
VGRADNA LED svetilka primerna za izreze od 145 do 180 mm 7,7 W LED.  
Ohišje svetilke iz litega aluminija in jeklene pločevine, IP20.  
Barvna temperatura: 4000 K nevtralno bela barva. 
Svetlobni tok svetilke do 1057 lm, učinkovitost svetilke 137 lm/W. 
Reprodukcija barv: Ra&gt;80. Življenjska doba: 50.000 ur pri 80 % svetlobnega toka. 
Dimenzije: Ø195-100 mm; teža: 0,56 kg.  5-letna garancija.  
S3; kot TORN CETUS3 M 1000-840 HF RWH ali enakovredno                                                                    </t>
  </si>
  <si>
    <t>S4 
NADOMETNA LED svetilka (downlight)
LED napajalnik s fiksno izhodno močjo.
Ohišje: tlačno lito aluminijasto ohišje. Električni razred I, zaščita IP43. 
Difuzor: polikarbonat, gladek reflektor v beli barvi s širokim svetlobnim snopom. 
Rob: visokokakovosten, visoko odbojni polikarbonat. 
Montažna plošča se pritrdi neposredno na strop; 
za montažo preko doze BESA ali žične obešalke je na voljo dodatni pribor. 
Električna povezava preko 3/5-polnega potisnega priključnega terminala.
Ohišje se na montažno ploščo pritrdi z bajonetnim mehanizmom “twist &amp; lock”. Dobavljeno z LED 4000K. Dimenzije: Ø181 × 182 mm. 
Vhodna moč svetilke: 15,3 W. Svetlobni tok svetilke: 2048 lm. 
Učinkovitost svetilke: 134 lm/W. Teža: 2,59 kg. 
Minimalen indeks barvne reprodukcije (CRI): 80. 
Življenjska doba: L80 50.000 h pri 25 °C. 5 Letna garancija.   
S4; kot THORN CETUS3 MSF 2000-840 EHF RWH ali enakovredno</t>
  </si>
  <si>
    <t xml:space="preserve">S7
NADOMETNA LED svetilka
Elegantna, tanka in dodatno zaščitena dekorativna svetlika 
za montažo na steno ali strop. 
Ra&gt;80, barva svetlobe 4000K. Difuzna distribucija svetlobe. 
Dimenzije: 397x69 mm, teža: 2,12 kg. Učinkovitost svetilke: 142 lm/W. 
Vhodna moč svetilke: 24,6 W. Svetlobni tok svetilke: 3500 lm. 
Življenjska doba: 50.000h pri 80% svetlobnega toka. EVG kontrola. 
Opalni difuzor in ohišje iz polikarbonata. IP54 ter IK08.
Komplet z montažnim priborom. 5-letna garancija.   
S7; kot THORN Novaline Style / NOVS M 3500-840 DI HF WH ali enakovredno                                                  </t>
  </si>
  <si>
    <r>
      <rPr>
        <b/>
        <sz val="8"/>
        <rFont val="Arial"/>
        <family val="2"/>
        <charset val="238"/>
      </rPr>
      <t>IR-1</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</si>
  <si>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IR-2</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</si>
  <si>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IR-3</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</si>
  <si>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S2A
VGRADNO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S2A; kot BETA 3 4100-840 HFIX LRO Q600 ali enakovredno</t>
  </si>
  <si>
    <t xml:space="preserve">S5 
NADOMETNA LED svetilka
Elegantna, tanka in dodatno zaščitena dekorativna svetlika 
za montažo na steno ali strop. 
Ra&gt;80, barva svetlobe 4000K. Difuzna distribucija svetlobe. 
Dimenzije: 397x69 mm, teža: 2,12 kg. Učinkovitost svetilke: 142 lm/W. 
Vhodna moč svetilke: 13,2 W. Svetlobni tok svetilke: 1900 lm. 
Življenjska doba: 50000h pri 80% svetlobnega toka. EVG kontrola. 
Opalni difuzor in ohišje iz polikarbonata. IP54 ter IK08.
Komplet z montažnim priborom. 5-letna garancija.   
S5; kot THORN Novaline Style / NOVS S 1900-840 DI HF WH ali enakovredno                                                                                    </t>
  </si>
  <si>
    <t>S6 
NADOMETNA LED svetilka 
IP 66, zaščitena pred prahom in močnimi vodnimi curki. 
Skupaj s predstikalno napravo. 
LED življenska doba vsaj 100.000 ur preden se 
svetlobni tok zniža na 80 % začetne vrednosti. 
Kromatična toleranca (MacAdam): 3. 
Visoka učinkovitost svetilke z 149 lm/W, 
Vhodna moč svetilke: 28 W; svetlobni tok svetilke 4350 lm, 
barva svetlobe 4000K in barvno reprodukcijo Ra &gt; 80. 
Ohišje iz polikarbonata. Pokrovi brizgani v enem kosu PC. 
Montaža z vzmetnimi držali V2A na strop, steno ali nosilno tračnico. 
Delovanje v temp. območju od -20°C do +35°C. 
Dimenzija: 1600x92x90 mm; Teža: 2.1 kg. 
Svetilka je narejena v skladu s mednarodnimi standardi v industriji živil in prehrane ''international food industry standards''. 5-letna garancija. 
S6; THORN AQFPRO LED4300-840 PC WB HF ali enakovredno</t>
  </si>
  <si>
    <r>
      <rPr>
        <b/>
        <sz val="8"/>
        <rFont val="Arial"/>
        <family val="2"/>
        <charset val="238"/>
      </rPr>
      <t>IR-3</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</si>
  <si>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</si>
  <si>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S2A 
VGRADNA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S2A; kot BETA 3 4100-840 HFIX LRO Q600 ali enakovredno</t>
  </si>
  <si>
    <t>S6 
NADOMETNA LED svetilka 
IP 66, zaščitena pred prahom in močnimi vodnimi curki. 
Skupaj s predstikalno napravo. 
LED življenska doba vsaj 100.000 ur preden se 
svetlobni tok zniža na 80 % začetne vrednosti. 
Kromatična toleranca (MacAdam): 3. 
Visoka učinkovitost svetilke z 149 lm/W, 
Vhodna moč svetilke: 28 W; svetlobni tok svetilke 4350 lm, 
barva svetlobe 4000K in barvno reprodukcijo Ra &gt; 80. 
Ohišje iz polikarbonata. Pokrovi brizgani v enem kosu PC. 
Montaža z vzmetnimi držali V2A na strop, steno ali nosilno tračnico. 
Delovanje v temp. območju od -20°C do +35°C. 
Dimenzija: 1600x92x90 mm; Teža: 2.1 kg. 
Svetilka je narejena v skladu s mednarodnimi standardi v industriji živil in prehrane ''international food industry standards''. 5-letna garancija. 
S6; kot THORN AQFPRO LED4300-840 PC WB HF ali enakovredno</t>
  </si>
  <si>
    <t xml:space="preserve">S7
NADOMETNA LED svetilka
Elegantna, tanka in dodatno zaščitena dekorativna svetlika 
za montažo na steno ali strop. 
Ra&gt;80, barva svetlobe 4000K. Difuzna distribucija svetlobe. 
Dimenzije: 397x69 mm, teža: 2,12 kg. Učinkovitost svetilke: 142 lm/W. 
Vhodna moč svetilke: 24,6 W. Svetlobni tok svetilke: 3500 lm. 
Življenjska doba: 50.000h pri 80% svetlobnega toka. EVG kontrola. 
Opalni difuzor in ohišje iz polikarbonata. IP54 ter IK08.
Komplet z montažnim priborom. 5-letna garancija.   
S7; kot THORN Novaline Style / NOVS M 3500-840 DI HF WH ali enakovredno                                                           </t>
  </si>
  <si>
    <r>
      <rPr>
        <b/>
        <sz val="8"/>
        <rFont val="Arial"/>
        <family val="2"/>
        <charset val="238"/>
      </rPr>
      <t>IR-1</t>
    </r>
    <r>
      <rPr>
        <sz val="8"/>
        <rFont val="Arial"/>
        <family val="2"/>
        <charset val="238"/>
      </rPr>
      <t xml:space="preserve">
Dobava, montaža in vezava </t>
    </r>
    <r>
      <rPr>
        <b/>
        <sz val="8"/>
        <rFont val="Arial"/>
        <family val="2"/>
        <charset val="238"/>
      </rPr>
      <t>NADGRADNEGA</t>
    </r>
    <r>
      <rPr>
        <sz val="8"/>
        <rFont val="Arial"/>
        <family val="2"/>
        <charset val="238"/>
      </rPr>
      <t xml:space="preserve"> stropnega senzorja prisotnosti, 
kot zaznavanja 360°, območje zaznavanja </t>
    </r>
    <r>
      <rPr>
        <b/>
        <sz val="8"/>
        <rFont val="Arial"/>
        <family val="2"/>
        <charset val="238"/>
      </rPr>
      <t>r=4,0m</t>
    </r>
    <r>
      <rPr>
        <sz val="8"/>
        <rFont val="Arial"/>
        <family val="2"/>
        <charset val="238"/>
      </rPr>
      <t>,
 svetlobna unčikovitost od 3 do 2.000 lx, IP20,
komplet z montažnim materialom, kot Stainel PD IR 4360-8 COM1 ali enakovredno</t>
    </r>
  </si>
  <si>
    <r>
      <rPr>
        <b/>
        <sz val="8"/>
        <rFont val="Arial"/>
        <family val="2"/>
        <charset val="238"/>
      </rPr>
      <t>IR-4</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</si>
  <si>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</si>
  <si>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S2A 
VGRADNA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S2A; kot BETA 3 4100-840 HFIX LRO Q600 ali enakovredno</t>
  </si>
  <si>
    <r>
      <rPr>
        <b/>
        <sz val="8"/>
        <rFont val="Arial"/>
        <family val="2"/>
        <charset val="238"/>
      </rPr>
      <t>IR-4</t>
    </r>
    <r>
      <rPr>
        <sz val="8"/>
        <rFont val="Arial"/>
        <family val="2"/>
        <charset val="238"/>
      </rPr>
      <t xml:space="preserve">
Dobava, montaža in vezava </t>
    </r>
    <r>
      <rPr>
        <b/>
        <sz val="8"/>
        <rFont val="Arial"/>
        <family val="2"/>
        <charset val="238"/>
      </rPr>
      <t>VGRADNEGA</t>
    </r>
    <r>
      <rPr>
        <sz val="8"/>
        <rFont val="Arial"/>
        <family val="2"/>
        <charset val="238"/>
      </rPr>
      <t xml:space="preserve"> stropnega senzorja prisotnosti, 
kot zaznavanja 360°, območje zaznavanja </t>
    </r>
    <r>
      <rPr>
        <b/>
        <sz val="8"/>
        <rFont val="Arial"/>
        <family val="2"/>
        <charset val="238"/>
      </rPr>
      <t>r=8,0m</t>
    </r>
    <r>
      <rPr>
        <sz val="8"/>
        <rFont val="Arial"/>
        <family val="2"/>
        <charset val="238"/>
      </rPr>
      <t>,
svetlobna unčikovitost od 3 do 2.000 lx, IP20,
komplet z montažnim materialom, kot Stainel PD IR 4360-24 COM1 ali enakovredno</t>
    </r>
  </si>
  <si>
    <t>S1A
VGRADNA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S1A; kot BETA 3 3200-840 HF LRO Q600 ali enakovredno</t>
  </si>
  <si>
    <t>S2B
NADGRADNA  LED stropna pisarniška LED svetilka 33,6 W LED, 4100 lm.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S2B; kot BETA 3 4100-840 HFIX LRO Q600 ali enakovredno</t>
  </si>
  <si>
    <t>S1 
NADGRADNA LED stropna pisarniška LED svetilka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Nadometno ohišje za svetilke BETA 3
S1; kot BETA 3 3200-840 HF LRO Q600 ali enakovredno</t>
  </si>
  <si>
    <t>S1B 
NADGRADNA LED stropna pisarniška LED svetilka skupaj z 
DALI predstikalno napravo 26 W LED, 3200 lm. 
Opalni PMMA difuzor s mikroprizmatično notranjo prevleko. 
Ohišje iz jeklene pločevine, z belim premazom, IP20
Omejitev bleščanja za delovna mesta z zasloni in UGR&lt;19 in L&lt;3000 cd/m² pri 65° po EN 12464. 
Svetlobni izkoristek svetilk: 123 lm/W, Ra&gt;80, 4000K. 
Svetilka z ožičenjem s kabli brez halogenov. 
Dimenzije: 596x596x34 mm, teža 2,11 kg. 5-letna garancija.
Nadometno ohišje za svetilke BETA 3
S1B; kot BETA 3 3200-840 HF LRO Q600 ali enakovredno</t>
  </si>
  <si>
    <t>S2
NADGRADNA  LED stropna pisarniška LED svetilka 33,6 W LED, 4100 lm. Skupaj z DALI predstikalno napravo. 
Opalni PMMA difuzor s mikroprizmatično notranjo prevleko. 
Ohišje iz jeklene pločevine, z belim premazom, IP20
Omejitev bleščanja za delovna mesta z zasloni in UGR&lt;19 in L&lt;3000 cd/m² pri 65° po EN 12464. 
Svetlobni izkoristek svetilk: 123 lm/W, Ra&gt;80, 4000K. 
Faktor ohranjanja svetlobnega toka L80 50000 h pri 25 °C. 
Svetilka z ožičenjem s kabli brez halogenov. 
Dimenzije: 596x596x34 mm, teža 2,11 kg. 5-letna garancija
Nadometno ohišje za svetilke BETA 3
S2; kot BETA 3 4100-840 HFIX LRO Q600 ali enakovredno</t>
  </si>
  <si>
    <t>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ZS1; kot Zumtobel RESPRO MRCR/MSC ANT E1D WH ali enakovredno</t>
  </si>
  <si>
    <t xml:space="preserve">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MRCR/MSC ANT E1D WH ali enakovredno </t>
  </si>
  <si>
    <t xml:space="preserve">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ZS4; kot Zumtobel RESPRO MRCR SPOT E1D WH ali enakovredno </t>
  </si>
  <si>
    <t xml:space="preserve">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ZP2N; kot VOYAGER BLADE 2 115 MS E1/3T WH ali enakovredno </t>
  </si>
  <si>
    <t>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(levo, desno) za vidljivost z največje razdalje 23 m, enostranska ali dvostranska izvedba,
 z luminanco &gt; 500 cd/m² v belem področju. 
ZP2LD; kot VOYAGER BLADE 2 115 MS E1/3T WH ali enakovredno</t>
  </si>
  <si>
    <t xml:space="preserve">Varnostna NAGRADNA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MSC ESC E1D WH ali enakovredno </t>
  </si>
  <si>
    <t>Varnostna NAGRADNA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ZP2N; kot VOYAGER BLADE 2 115 MS E1/3T WH ali enakovredno</t>
  </si>
  <si>
    <t>Varnostna VGRADNA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ZS1; kot Zumtobel RESPRO MRCR ESC E1D WH ali enakovredno</t>
  </si>
  <si>
    <t>Varnostna NAGRADNA svetilka
za antipanično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ZS2; kot Zumtobel RESPRO MSC ESC E1D WH ali enakovredno</t>
  </si>
  <si>
    <t>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ZS4; kot Zumtobel RESPRO MRCR SPOT E1D WH ali enakovredno</t>
  </si>
  <si>
    <t xml:space="preserve">Varnostna VGRADNA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ZP1N; kot VOYAGER BLADE 2 115 MS E1/3T WH ali enakovredno </t>
  </si>
  <si>
    <t>Varnostna VGRADNA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ZS5; kot Zumtobel RESPRO MRCR SPOT E1D WH ali enakovredno</t>
  </si>
  <si>
    <t>Varnostna VGRADNA piktogramska LED svetilka za  stensko ali stropno montažo 
Enostavna montaža s sistemom »klik« po namestitvi osnovnega ohišja. 
Ohišje iz polikarbonata (PC) (podobno RAL 9016). Priključni terminal s hitrim priklopom, omogočeno je prevezovanje do 2,5 mm². Avtonomna svetilka z integriranim LiFePo4 baterijskim paketom. 
Čas delovanja v sili je izbiren preko mostička (DIP-stika, jumper) za 1 h ali 3 h (privzeto). Možen je stalni način delovanja (privzeto) ali način v pripravljenosti (non-maintained). 
Avtomatski test, prikaz stanja svetilke preko statusne LED. 
Dobavljena s setom ISO 7010 smernih nalepk (naravnost) za vidljivost z največje razdalje 23 m, enostranska ali dvostranska izvedba,
 z luminanco &gt; 500 cd/m² v belem področju. 
ZP1N; kot VOYAGER BLADE 2 115 MS E1/3T WH ali enakovredno</t>
  </si>
  <si>
    <t>Varnostna NAGRADNA SPOT svetilka
za SPOT varnostno osvetlitev z minimalno 0,5 lx v skladu z EN 1838. 
Lokalna baterijo za 1h avtonomijo v pripravnem ali trajnem spoju.
Barva svetlobe 4000 K z lečami iz polikarbonata. 
Ohišje narejeno iz litega aluminija.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ZS6; kot Zumtobel RESPRO MRCR SPOT E1D WH ali enakovredno</t>
  </si>
  <si>
    <t>Kabelska polica iz perforirane pocinkane pločevine z zaokroženimi robovi, komplet z obešalnim in pritrdilnim  priborom ter tipskimi fazonskimi kosi, kot ELBA ali enakovredno, sledeče širine :</t>
  </si>
  <si>
    <r>
      <t xml:space="preserve">Tovarniško izdelan </t>
    </r>
    <r>
      <rPr>
        <b/>
        <sz val="8"/>
        <rFont val="Arial"/>
        <family val="2"/>
        <charset val="238"/>
      </rPr>
      <t>HDMI</t>
    </r>
    <r>
      <rPr>
        <sz val="8"/>
        <rFont val="Arial"/>
        <family val="2"/>
        <charset val="238"/>
      </rPr>
      <t xml:space="preserve"> kabel za 4K prenos podatkov, pozlačeni kontakti, </t>
    </r>
    <r>
      <rPr>
        <b/>
        <sz val="8"/>
        <rFont val="Arial"/>
        <family val="2"/>
        <charset val="238"/>
      </rPr>
      <t xml:space="preserve">dolžine l=10m, </t>
    </r>
    <r>
      <rPr>
        <sz val="8"/>
        <rFont val="Arial"/>
        <family val="2"/>
        <charset val="238"/>
      </rPr>
      <t>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</si>
  <si>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l=10m, 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</si>
  <si>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l=5m, kot TechTrade ali enakovredno</t>
    </r>
  </si>
  <si>
    <r>
      <t xml:space="preserve">Tovarniško izdelan </t>
    </r>
    <r>
      <rPr>
        <b/>
        <sz val="8"/>
        <rFont val="Arial"/>
        <family val="2"/>
        <charset val="238"/>
      </rPr>
      <t>HDMI</t>
    </r>
    <r>
      <rPr>
        <sz val="8"/>
        <rFont val="Arial"/>
        <family val="2"/>
        <charset val="238"/>
      </rPr>
      <t xml:space="preserve"> kabel za 4K prenos podatkov, pozlačeni kontakti dolžine l=20m, kot TechTrade ali enakovredno</t>
    </r>
  </si>
  <si>
    <t>OPOMBA: Izvede se razširitev obstoječega sistema javljanja požara. Dobavljena oprema mora biti kompatibilna z obstoječim sistemom. 
Upošteva se dobava, montaža in vezava.</t>
  </si>
  <si>
    <r>
      <t xml:space="preserve">Adresni </t>
    </r>
    <r>
      <rPr>
        <b/>
        <sz val="8"/>
        <rFont val="Arial"/>
        <family val="2"/>
        <charset val="238"/>
      </rPr>
      <t>enokanalni vhodni, enokanalni izhodni</t>
    </r>
    <r>
      <rPr>
        <sz val="8"/>
        <rFont val="Arial"/>
        <family val="2"/>
        <charset val="238"/>
      </rPr>
      <t xml:space="preserve"> vmesnik
krmilni vmesnik z relejskim izhodom (maksimalno 3A) in dvema neodvisnima vhodoma, eden za priklop brezpotencialnih kontaktov in en OPTO vhod, 
komplet z ohišjem za nadometno montažo, kot Zarja ali enakovredno</t>
    </r>
  </si>
  <si>
    <r>
      <t>Adresni</t>
    </r>
    <r>
      <rPr>
        <b/>
        <sz val="8"/>
        <rFont val="Arial"/>
        <family val="2"/>
        <charset val="238"/>
      </rPr>
      <t xml:space="preserve"> optični</t>
    </r>
    <r>
      <rPr>
        <sz val="8"/>
        <rFont val="Arial"/>
        <family val="2"/>
        <charset val="238"/>
      </rPr>
      <t xml:space="preserve"> javljalnik dima z izolatorjem, kot Zarja ali enakovredno</t>
    </r>
  </si>
  <si>
    <r>
      <t>Adresni</t>
    </r>
    <r>
      <rPr>
        <b/>
        <sz val="8"/>
        <rFont val="Arial"/>
        <family val="2"/>
        <charset val="238"/>
      </rPr>
      <t xml:space="preserve"> optični</t>
    </r>
    <r>
      <rPr>
        <sz val="8"/>
        <rFont val="Arial"/>
        <family val="2"/>
        <charset val="238"/>
      </rPr>
      <t xml:space="preserve"> javljalnik dima za montažo nad dvojnim stropom s svetlobnim indikatorejem in izolatorjem, kot Zarja ali enakovredno</t>
    </r>
  </si>
  <si>
    <r>
      <t xml:space="preserve">Adresni kombinirani </t>
    </r>
    <r>
      <rPr>
        <b/>
        <sz val="8"/>
        <rFont val="Arial"/>
        <family val="2"/>
        <charset val="238"/>
      </rPr>
      <t>optično/termični</t>
    </r>
    <r>
      <rPr>
        <sz val="8"/>
        <rFont val="Arial"/>
        <family val="2"/>
        <charset val="238"/>
      </rPr>
      <t xml:space="preserve"> javljalnik požara z izolatorjem, kot Zarja ali enakovredno</t>
    </r>
  </si>
  <si>
    <r>
      <t xml:space="preserve">Adresni </t>
    </r>
    <r>
      <rPr>
        <b/>
        <sz val="8"/>
        <rFont val="Arial"/>
        <family val="2"/>
        <charset val="238"/>
      </rPr>
      <t xml:space="preserve">ročni </t>
    </r>
    <r>
      <rPr>
        <sz val="8"/>
        <rFont val="Arial"/>
        <family val="2"/>
        <charset val="238"/>
      </rPr>
      <t>javljalnik požara z izolatorjem in pleksi zaščito, kot Zarja ali enakovredno</t>
    </r>
  </si>
  <si>
    <t>Podnožje za adresne javljalnike, kot Zarja ali enakovredno</t>
  </si>
  <si>
    <t>Adresna notranja alarmna sirena
z izolatorjem, 85dB / 92dB, kot Zarja ali enakovredno</t>
  </si>
  <si>
    <t>Označevalna plošča ROČNI JAVLJALNIK, rdeče barve z belim simbolom,
125mm x 125mm, kot Zarja ali enakovredno</t>
  </si>
  <si>
    <t>Označevalna plošča SIRENA, rdeče barve z belim simbolom,
125mm x 125mm, kot Zarja ali enakovredno</t>
  </si>
  <si>
    <t>Označevalna ploščica, rdeče barve z belo vgravirano oznako 
POŽARNO KRMILNIH ELEMENTOV, 55mm x 30mm, kot Zarja ali enakovredno</t>
  </si>
  <si>
    <t>Adresna notranja alarmna sirena
 z izolatorjem, 85dB / 92dB, kot Zarja ali enakovredno</t>
  </si>
  <si>
    <t>Oddaljen prikazovalnik javljanja požara, komplet z montažnim materialom, kot Zarja ali enakovredno</t>
  </si>
  <si>
    <t>Adresna notranja alarmna sirena
 z izolatorjem, 85dB / 92dB, kot Zarja ali enakovredno, kot Zarja ali enakovredno</t>
  </si>
  <si>
    <t>100</t>
  </si>
  <si>
    <t>101</t>
  </si>
  <si>
    <t>102</t>
  </si>
  <si>
    <t>103</t>
  </si>
  <si>
    <t>104</t>
  </si>
  <si>
    <t>105</t>
  </si>
  <si>
    <t xml:space="preserve">REKAPITULACIJA </t>
  </si>
  <si>
    <t>EI</t>
  </si>
  <si>
    <t xml:space="preserve">V vseh mokrih prostorih morajo biti stene iz vlagoodpornih mavčnih plošč. </t>
  </si>
  <si>
    <t xml:space="preserve">Izdelava ravnega spuščenega stropa z montažo dvonivojske kovinske konstrukcije tip npr. KCS Armstrong Perla, plošče 60/60cm po izboru arhitekta, konstrukcija, konstrukcija pritrjena na AB ploščo (h=297+), vključno z  vsemi potrebnimi odri in prenosi ter transporti. V ceni je upoštevati vse zaključke in izreze in ojačitve za luči, prezračevanje in drugo opremo po navodilih dobaviteljev in proizvajalca. Strop na višini med 260 - 280 cm.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</si>
</sst>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41" formatCode="_ * #,##0_)_ ;_ * \(#,##0\)_ ;_ * &quot;-&quot;_)_ ;_ @_ "/>
    <numFmt numFmtId="43" formatCode="_ * #,##0.00_)_ ;_ * \(#,##0.00\)_ ;_ * &quot;-&quot;??_)_ ;_ @_ "/>
    <numFmt numFmtId="164" formatCode="#,##0.00\ &quot;€&quot;;\-#,##0.00\ &quot;€&quot;"/>
    <numFmt numFmtId="165" formatCode="_-* #,##0.00\ &quot;€&quot;_-;\-* #,##0.00\ &quot;€&quot;_-;_-* &quot;-&quot;??\ &quot;€&quot;_-;_-@_-"/>
    <numFmt numFmtId="166" formatCode="_-* #,##0.00_-;\-* #,##0.00_-;_-* &quot;-&quot;??_-;_-@_-"/>
    <numFmt numFmtId="167" formatCode="_-* #,##0.00\ _€_-;\-* #,##0.00\ _€_-;_-* &quot;-&quot;??\ _€_-;_-@_-"/>
    <numFmt numFmtId="168" formatCode="#,##0.00\ &quot;€&quot;"/>
    <numFmt numFmtId="169" formatCode="#,##0.00\ [$€-424];[Red]\-#,##0.00\ [$€-424]"/>
    <numFmt numFmtId="170" formatCode="[$-424]General"/>
    <numFmt numFmtId="171" formatCode="#,##0.00&quot; &quot;[$€-424];[Red]&quot;-&quot;#,##0.00&quot; &quot;[$€-424]"/>
    <numFmt numFmtId="172" formatCode="000"/>
    <numFmt numFmtId="173" formatCode="#,##0.0"/>
    <numFmt numFmtId="174" formatCode="#,##0.00\ _€"/>
    <numFmt numFmtId="175" formatCode="0.0"/>
    <numFmt numFmtId="176" formatCode="_-* #,##0.00\ _S_I_T_-;\-* #,##0.00\ _S_I_T_-;_-* &quot;-&quot;??\ _S_I_T_-;_-@_-"/>
    <numFmt numFmtId="177" formatCode="[$SIT]\ #,##0.00;[Red][$SIT]\ #,##0.00"/>
    <numFmt numFmtId="178" formatCode="_(&quot;$&quot;* #,##0.00_);_(&quot;$&quot;* \(#,##0.00\);_(&quot;$&quot;* &quot;-&quot;??_);_(@_)"/>
    <numFmt numFmtId="179" formatCode="[$-424]d\.\ mmmm\ yyyy"/>
    <numFmt numFmtId="180" formatCode="[$-424]0"/>
    <numFmt numFmtId="181" formatCode="0\ &quot;m&quot;"/>
    <numFmt numFmtId="182" formatCode="0&quot; m&quot;"/>
    <numFmt numFmtId="183" formatCode="&quot;SIT &quot;#,##0\ ;&quot;(SIT &quot;#,##0\)"/>
    <numFmt numFmtId="184" formatCode="&quot;$&quot;#,##0\ ;&quot;($&quot;#,##0\)"/>
    <numFmt numFmtId="185" formatCode="_-* #,##0\ _S_I_T_-;\-* #,##0\ _S_I_T_-;_-* &quot;- &quot;_S_I_T_-;_-@_-"/>
    <numFmt numFmtId="186" formatCode="_(&quot;$&quot;* #,##0_);_(&quot;$&quot;* \(#,##0\);_(&quot;$&quot;* &quot;-&quot;_);_(@_)"/>
    <numFmt numFmtId="187" formatCode="_-* #,##0.00&quot; €&quot;_-;\-* #,##0.00&quot; €&quot;_-;_-* \-??&quot; €&quot;_-;_-@_-"/>
    <numFmt numFmtId="188" formatCode="_-* #,##0.00\ _€_-;\-* #,##0.00\ _€_-;_-* \-??\ _€_-;_-@_-"/>
    <numFmt numFmtId="189" formatCode="_-* #,##0.00\ &quot;SIT&quot;_-;\-* #,##0.00\ &quot;SIT&quot;_-;_-* &quot;-&quot;??\ &quot;SIT&quot;_-;_-@_-"/>
    <numFmt numFmtId="190" formatCode="#,##0.00&quot;       &quot;;\-#,##0.00&quot;       &quot;;&quot; -&quot;#&quot;       &quot;;@\ "/>
    <numFmt numFmtId="191" formatCode="0&quot; kos&quot;"/>
    <numFmt numFmtId="192" formatCode="#,##0.00&quot;    &quot;;\-#,##0.00&quot;    &quot;;&quot; -&quot;#&quot;    &quot;;@\ "/>
    <numFmt numFmtId="193" formatCode="&quot; € &quot;#,##0.00\ ;&quot;-€ &quot;#,##0.00\ ;&quot; € -&quot;#\ ;@\ "/>
    <numFmt numFmtId="194" formatCode="&quot;SIT&quot;#,##0_);&quot;(SIT&quot;#,##0\)"/>
    <numFmt numFmtId="195" formatCode="_-[$€-2]\ * #,##0.00_-;\-[$€-2]\ * #,##0.00_-;_-[$€-2]\ * &quot;-&quot;??_-"/>
    <numFmt numFmtId="196" formatCode="_-* #,##0.00\ [$€-1]_-;\-* #,##0.00\ [$€-1]_-;_-* \-??\ [$€-1]_-"/>
    <numFmt numFmtId="197" formatCode="General_)"/>
    <numFmt numFmtId="198" formatCode="_(* #,##0_);_(* \(#,##0\);_(* \-_);_(@_)"/>
    <numFmt numFmtId="199" formatCode="_-* #,##0.00\ _k_n_-;\-* #,##0.00\ _k_n_-;_-* \-??\ _k_n_-;_-@_-"/>
    <numFmt numFmtId="200" formatCode="#,#00"/>
    <numFmt numFmtId="201" formatCode="&quot;$&quot;#,##0\ ;\(&quot;$&quot;#,##0\)"/>
    <numFmt numFmtId="202" formatCode="0.00_)"/>
    <numFmt numFmtId="203" formatCode="_-&quot;€&quot;\ * #,##0.00_-;\-&quot;€&quot;\ * #,##0.00_-;_-&quot;€&quot;\ * &quot;-&quot;??_-;_-@_-"/>
    <numFmt numFmtId="204" formatCode="_-* #,##0.00_-;\-* #,##0.00_-;_-* \-??_-;_-@_-"/>
    <numFmt numFmtId="205" formatCode="_-* #,##0.00\ _S_I_T_-;\-* #,##0.00\ _S_I_T_-;_-* \-??\ _S_I_T_-;_-@_-"/>
    <numFmt numFmtId="206" formatCode="mmmm\ d&quot;, &quot;yyyy"/>
    <numFmt numFmtId="207" formatCode="_-* #,##0.00\ [$€-1]_-;\-* #,##0.00\ [$€-1]_-;_-* &quot;-&quot;??\ [$€-1]_-"/>
    <numFmt numFmtId="208" formatCode="0.0%"/>
    <numFmt numFmtId="209" formatCode="&quot;SIT &quot;#,##0_);&quot;(SIT &quot;#,##0\)"/>
    <numFmt numFmtId="210" formatCode="_-* #,##0.00\ [$€]_-;\-* #,##0.00\ [$€]_-;_-* \-??\ [$€]_-;_-@_-"/>
    <numFmt numFmtId="211" formatCode="_ * #,##0.00_-\ _S_L_T_ ;_ * #,##0.00\-\ _S_L_T_ ;_ * &quot;-&quot;??_-\ _S_L_T_ ;_ @_ "/>
    <numFmt numFmtId="212" formatCode="&quot;DM&quot;#,##0.00;[Red]&quot;-DM&quot;#,##0.00"/>
    <numFmt numFmtId="213" formatCode="m\o\n\th\ d\,\ yyyy"/>
    <numFmt numFmtId="214" formatCode="#,##0.00&quot; SIT &quot;;\-#,##0.00&quot; SIT &quot;;&quot; -&quot;#&quot; SIT &quot;;@\ "/>
    <numFmt numFmtId="215" formatCode="&quot;On&quot;;&quot;On&quot;;&quot;Off&quot;"/>
    <numFmt numFmtId="216" formatCode="_ * #,##0.00_-\ &quot;SLT&quot;_ ;_ * #,##0.00\-\ &quot;SLT&quot;_ ;_ * &quot;-&quot;??_-\ &quot;SLT&quot;_ ;_ @_ "/>
    <numFmt numFmtId="217" formatCode="_-&quot;€ &quot;* #,##0.00_-;&quot;-€ &quot;* #,##0.00_-;_-&quot;€ &quot;* \-??_-;_-@_-"/>
    <numFmt numFmtId="218" formatCode="0\ &quot;kos&quot;"/>
    <numFmt numFmtId="219" formatCode="_-* #,##0\ _€_-;\-* #,##0\ _€_-;_-* &quot;-&quot;\ _€_-;_-@_-"/>
    <numFmt numFmtId="220" formatCode="#."/>
    <numFmt numFmtId="221" formatCode="&quot;L.&quot;\ #,##0;[Red]\-&quot;L.&quot;\ #,##0"/>
    <numFmt numFmtId="222" formatCode="_-* #,##0\ _S_I_T_-;\-* #,##0\ _S_I_T_-;_-* \-??\ _S_I_T_-;_-@_-"/>
    <numFmt numFmtId="223" formatCode="_(* #,##0.00_);_(* \(#,##0.00\);_(* \-??_);_(@_)"/>
    <numFmt numFmtId="224" formatCode="#\."/>
  </numFmts>
  <fonts count="24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
      <sz val="11"/>
      <name val="Calibri"/>
      <family val="2"/>
      <scheme val="minor"/>
    </font>
    <font>
      <sz val="14"/>
      <color theme="1"/>
      <name val="Swis721 BlkCn BT"/>
      <family val="2"/>
    </font>
    <font>
      <sz val="11"/>
      <color theme="1"/>
      <name val="Swis721 BlkCn BT"/>
      <family val="2"/>
    </font>
    <font>
      <sz val="11"/>
      <color theme="1"/>
      <name val="Swis721 Cn BT"/>
      <family val="2"/>
    </font>
    <font>
      <sz val="11"/>
      <name val="Swis721 BlkCn BT"/>
      <family val="2"/>
    </font>
    <font>
      <b/>
      <sz val="11"/>
      <color theme="1"/>
      <name val="Swis721 Cn BT"/>
      <family val="2"/>
    </font>
    <font>
      <sz val="11"/>
      <name val="Swis721 Cn BT"/>
      <family val="2"/>
    </font>
    <font>
      <b/>
      <sz val="11"/>
      <name val="Swis721 Cn BT"/>
      <family val="2"/>
    </font>
    <font>
      <sz val="10"/>
      <name val="Arial CE"/>
      <family val="2"/>
      <charset val="238"/>
    </font>
    <font>
      <sz val="10"/>
      <name val="Arial"/>
      <family val="2"/>
      <charset val="238"/>
    </font>
    <font>
      <sz val="11"/>
      <color rgb="FFFF0000"/>
      <name val="Swis721 Cn BT"/>
      <family val="2"/>
    </font>
    <font>
      <sz val="11"/>
      <color indexed="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i/>
      <sz val="16"/>
      <color indexed="8"/>
      <name val="Arial CE"/>
      <family val="2"/>
      <charset val="238"/>
    </font>
    <font>
      <b/>
      <sz val="11"/>
      <color indexed="63"/>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i/>
      <u/>
      <sz val="11"/>
      <color indexed="8"/>
      <name val="Arial CE"/>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CE"/>
      <family val="2"/>
      <charset val="238"/>
    </font>
    <font>
      <sz val="11"/>
      <color rgb="FF000000"/>
      <name val="Calibri"/>
      <family val="2"/>
      <charset val="238"/>
    </font>
    <font>
      <sz val="10"/>
      <name val="Arial CE"/>
      <charset val="238"/>
    </font>
    <font>
      <sz val="11"/>
      <color theme="1"/>
      <name val="Arial"/>
      <family val="2"/>
      <charset val="238"/>
    </font>
    <font>
      <sz val="11"/>
      <name val="Arial CE"/>
      <charset val="238"/>
    </font>
    <font>
      <sz val="10"/>
      <color theme="1"/>
      <name val="Swis721 Lt BT"/>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19"/>
      <name val="Calibri"/>
      <family val="2"/>
      <charset val="238"/>
    </font>
    <font>
      <sz val="10"/>
      <color theme="1"/>
      <name val="Arial CE1"/>
      <charset val="238"/>
    </font>
    <font>
      <b/>
      <i/>
      <sz val="16"/>
      <color theme="1"/>
      <name val="Arial"/>
      <family val="2"/>
      <charset val="238"/>
    </font>
    <font>
      <b/>
      <i/>
      <u/>
      <sz val="11"/>
      <color theme="1"/>
      <name val="Arial"/>
      <family val="2"/>
      <charset val="238"/>
    </font>
    <font>
      <b/>
      <sz val="11"/>
      <color indexed="8"/>
      <name val="Swis721 Cn BT"/>
      <family val="2"/>
    </font>
    <font>
      <sz val="11"/>
      <color indexed="8"/>
      <name val="Swis721 Cn BT"/>
      <family val="2"/>
    </font>
    <font>
      <vertAlign val="superscript"/>
      <sz val="11"/>
      <color indexed="8"/>
      <name val="Swis721 Cn BT"/>
      <family val="2"/>
    </font>
    <font>
      <vertAlign val="superscript"/>
      <sz val="11"/>
      <name val="Swis721 Cn BT"/>
      <family val="2"/>
    </font>
    <font>
      <b/>
      <sz val="11"/>
      <color rgb="FFFF0000"/>
      <name val="Swis721 Cn BT"/>
      <family val="2"/>
    </font>
    <font>
      <sz val="8"/>
      <name val="Calibri"/>
      <family val="2"/>
      <scheme val="minor"/>
    </font>
    <font>
      <sz val="11"/>
      <color theme="1"/>
      <name val="Calibri"/>
      <family val="2"/>
      <scheme val="minor"/>
    </font>
    <font>
      <u/>
      <sz val="11"/>
      <color indexed="8"/>
      <name val="Swis721 Cn BT"/>
      <family val="2"/>
    </font>
    <font>
      <sz val="11"/>
      <color rgb="FFFF0000"/>
      <name val="Calibri"/>
      <family val="2"/>
      <charset val="238"/>
      <scheme val="minor"/>
    </font>
    <font>
      <sz val="9"/>
      <color indexed="81"/>
      <name val="Segoe UI"/>
      <family val="2"/>
      <charset val="238"/>
    </font>
    <font>
      <b/>
      <sz val="9"/>
      <color indexed="81"/>
      <name val="Segoe UI"/>
      <family val="2"/>
      <charset val="238"/>
    </font>
    <font>
      <b/>
      <sz val="11"/>
      <color theme="1"/>
      <name val="Calibri"/>
      <family val="2"/>
      <scheme val="minor"/>
    </font>
    <font>
      <sz val="11"/>
      <color rgb="FF00B050"/>
      <name val="Swis721 BlkCn BT"/>
      <family val="2"/>
    </font>
    <font>
      <vertAlign val="subscript"/>
      <sz val="11"/>
      <color indexed="8"/>
      <name val="Swis721 Cn BT"/>
      <family val="2"/>
    </font>
    <font>
      <sz val="11"/>
      <color theme="1"/>
      <name val="Calibri"/>
      <family val="2"/>
      <charset val="238"/>
      <scheme val="minor"/>
    </font>
    <font>
      <sz val="11"/>
      <color theme="1"/>
      <name val="Calibri"/>
      <family val="2"/>
    </font>
    <font>
      <b/>
      <sz val="11"/>
      <color theme="1"/>
      <name val="Calibri"/>
      <family val="2"/>
    </font>
    <font>
      <sz val="11"/>
      <color theme="1"/>
      <name val="Arial"/>
      <family val="2"/>
    </font>
    <font>
      <sz val="14"/>
      <color theme="1"/>
      <name val="Calibri"/>
      <family val="2"/>
    </font>
    <font>
      <b/>
      <sz val="14"/>
      <color theme="1"/>
      <name val="Calibri"/>
      <family val="2"/>
    </font>
    <font>
      <sz val="11"/>
      <color theme="4"/>
      <name val="Swis721 Cn BT"/>
      <family val="2"/>
    </font>
    <font>
      <b/>
      <sz val="11"/>
      <color theme="4"/>
      <name val="Swis721 Cn BT"/>
      <family val="2"/>
    </font>
    <font>
      <sz val="11"/>
      <color theme="4"/>
      <name val="Calibri"/>
      <family val="2"/>
      <charset val="238"/>
      <scheme val="minor"/>
    </font>
    <font>
      <u/>
      <sz val="11"/>
      <name val="Swis721 Cn BT"/>
      <family val="2"/>
    </font>
    <font>
      <vertAlign val="subscript"/>
      <sz val="11"/>
      <name val="Swis721 Cn BT"/>
      <family val="2"/>
    </font>
    <font>
      <b/>
      <sz val="11"/>
      <name val="Calibri"/>
      <family val="2"/>
      <charset val="238"/>
    </font>
    <font>
      <sz val="10"/>
      <color theme="1"/>
      <name val="Calibri"/>
      <family val="2"/>
      <charset val="238"/>
    </font>
    <font>
      <b/>
      <sz val="10"/>
      <color theme="1"/>
      <name val="Calibri"/>
      <family val="2"/>
      <charset val="238"/>
    </font>
    <font>
      <sz val="10"/>
      <name val="Calibri"/>
      <family val="2"/>
      <charset val="238"/>
    </font>
    <font>
      <sz val="9"/>
      <color theme="1"/>
      <name val="Calibri"/>
      <family val="2"/>
      <charset val="238"/>
    </font>
    <font>
      <sz val="10"/>
      <color rgb="FFFF0000"/>
      <name val="Calibri"/>
      <family val="2"/>
      <charset val="238"/>
    </font>
    <font>
      <sz val="10"/>
      <name val="Times New Roman"/>
      <family val="1"/>
      <charset val="238"/>
    </font>
    <font>
      <b/>
      <sz val="10"/>
      <name val="Calibri"/>
      <family val="2"/>
      <charset val="238"/>
      <scheme val="minor"/>
    </font>
    <font>
      <sz val="10"/>
      <name val="Calibri"/>
      <family val="2"/>
      <charset val="238"/>
      <scheme val="minor"/>
    </font>
    <font>
      <sz val="8.5"/>
      <name val="Calibri"/>
      <family val="2"/>
      <charset val="238"/>
      <scheme val="minor"/>
    </font>
    <font>
      <sz val="10"/>
      <color indexed="10"/>
      <name val="Calibri"/>
      <family val="2"/>
      <charset val="238"/>
      <scheme val="minor"/>
    </font>
    <font>
      <sz val="10"/>
      <color indexed="8"/>
      <name val="Calibri"/>
      <family val="2"/>
      <charset val="238"/>
    </font>
    <font>
      <sz val="9"/>
      <color indexed="8"/>
      <name val="Calibri"/>
      <family val="2"/>
      <charset val="238"/>
    </font>
    <font>
      <sz val="10"/>
      <name val="Times New Roman CE"/>
      <charset val="238"/>
    </font>
    <font>
      <sz val="9"/>
      <color theme="1"/>
      <name val="Calibri"/>
      <family val="2"/>
      <charset val="238"/>
      <scheme val="minor"/>
    </font>
    <font>
      <sz val="8.5"/>
      <color rgb="FFFF0000"/>
      <name val="Calibri"/>
      <family val="2"/>
      <charset val="238"/>
      <scheme val="minor"/>
    </font>
    <font>
      <sz val="10"/>
      <color theme="1"/>
      <name val="Calibri"/>
      <family val="2"/>
      <charset val="238"/>
      <scheme val="minor"/>
    </font>
    <font>
      <sz val="10"/>
      <name val="Times New Roman"/>
      <family val="1"/>
    </font>
    <font>
      <sz val="8.5"/>
      <name val="MS Serif"/>
      <family val="1"/>
      <charset val="238"/>
    </font>
    <font>
      <sz val="8.5"/>
      <color rgb="FFFF0000"/>
      <name val="MS Serif"/>
      <family val="1"/>
      <charset val="238"/>
    </font>
    <font>
      <sz val="10"/>
      <color rgb="FF7030A0"/>
      <name val="Calibri"/>
      <family val="2"/>
      <charset val="238"/>
    </font>
    <font>
      <sz val="10"/>
      <color indexed="10"/>
      <name val="Calibri"/>
      <family val="2"/>
      <charset val="238"/>
    </font>
    <font>
      <sz val="9"/>
      <name val="Calibri"/>
      <family val="2"/>
      <charset val="238"/>
    </font>
    <font>
      <sz val="8.5"/>
      <name val="Calibri"/>
      <family val="2"/>
      <charset val="238"/>
    </font>
    <font>
      <sz val="9"/>
      <name val="Calibri"/>
      <family val="2"/>
      <charset val="238"/>
      <scheme val="minor"/>
    </font>
    <font>
      <sz val="11"/>
      <color theme="1"/>
      <name val="Calibri"/>
      <family val="2"/>
      <charset val="238"/>
      <scheme val="minor"/>
    </font>
    <font>
      <b/>
      <sz val="14"/>
      <color indexed="8"/>
      <name val="Arial"/>
      <family val="2"/>
      <charset val="238"/>
    </font>
    <font>
      <b/>
      <sz val="8"/>
      <color indexed="8"/>
      <name val="Arial"/>
      <family val="2"/>
      <charset val="238"/>
    </font>
    <font>
      <b/>
      <i/>
      <sz val="8"/>
      <name val="Arial"/>
      <family val="2"/>
      <charset val="238"/>
    </font>
    <font>
      <sz val="8"/>
      <color indexed="8"/>
      <name val="Arial"/>
      <family val="2"/>
      <charset val="238"/>
    </font>
    <font>
      <b/>
      <sz val="8"/>
      <name val="Arial"/>
      <family val="2"/>
      <charset val="238"/>
    </font>
    <font>
      <sz val="8"/>
      <name val="Arial"/>
      <family val="2"/>
      <charset val="238"/>
    </font>
    <font>
      <b/>
      <sz val="11"/>
      <color theme="1"/>
      <name val="Arial"/>
      <family val="2"/>
      <charset val="238"/>
    </font>
    <font>
      <sz val="8"/>
      <name val="Arial"/>
      <family val="2"/>
    </font>
    <font>
      <b/>
      <i/>
      <sz val="8"/>
      <name val="Arial"/>
      <family val="2"/>
    </font>
    <font>
      <sz val="11"/>
      <color indexed="8"/>
      <name val="Times New Roman"/>
      <family val="1"/>
      <charset val="238"/>
    </font>
    <font>
      <sz val="11"/>
      <name val="Arial"/>
      <family val="2"/>
    </font>
    <font>
      <b/>
      <sz val="8"/>
      <name val="Arial"/>
      <family val="2"/>
    </font>
    <font>
      <b/>
      <i/>
      <sz val="8"/>
      <color indexed="8"/>
      <name val="Arial"/>
      <family val="2"/>
      <charset val="238"/>
    </font>
    <font>
      <sz val="8"/>
      <color rgb="FFFF0000"/>
      <name val="Arial"/>
      <family val="2"/>
      <charset val="238"/>
    </font>
    <font>
      <sz val="8"/>
      <color theme="1"/>
      <name val="Arial"/>
      <family val="2"/>
      <charset val="238"/>
    </font>
    <font>
      <sz val="8"/>
      <name val="Arial CE"/>
      <charset val="238"/>
    </font>
    <font>
      <sz val="11"/>
      <color indexed="8"/>
      <name val="Arial"/>
      <family val="2"/>
      <charset val="238"/>
    </font>
    <font>
      <sz val="10"/>
      <color indexed="8"/>
      <name val="Arial"/>
      <family val="2"/>
      <charset val="238"/>
    </font>
    <font>
      <sz val="11"/>
      <name val="Arial"/>
      <family val="2"/>
      <charset val="238"/>
    </font>
    <font>
      <sz val="8"/>
      <color rgb="FF000000"/>
      <name val="Arial"/>
      <family val="2"/>
      <charset val="238"/>
    </font>
    <font>
      <b/>
      <sz val="18"/>
      <color indexed="62"/>
      <name val="Cambria"/>
      <family val="1"/>
      <charset val="238"/>
    </font>
    <font>
      <u/>
      <sz val="10.199999999999999"/>
      <color indexed="12"/>
      <name val="Futura Prins"/>
      <charset val="238"/>
    </font>
    <font>
      <b/>
      <sz val="11"/>
      <name val="Futura Prins"/>
      <charset val="238"/>
    </font>
    <font>
      <sz val="10"/>
      <color indexed="8"/>
      <name val="Arial CE"/>
      <charset val="238"/>
    </font>
    <font>
      <sz val="12"/>
      <color indexed="9"/>
      <name val="Calibri"/>
      <family val="2"/>
      <charset val="238"/>
    </font>
    <font>
      <u/>
      <sz val="10.199999999999999"/>
      <color indexed="12"/>
      <name val="Futura Prins"/>
      <charset val="134"/>
    </font>
    <font>
      <sz val="11"/>
      <name val="AvantGarde Bk BT"/>
      <charset val="134"/>
    </font>
    <font>
      <b/>
      <i/>
      <sz val="16"/>
      <name val="Futura Prins"/>
      <charset val="238"/>
    </font>
    <font>
      <b/>
      <sz val="12"/>
      <color indexed="24"/>
      <name val="Arial"/>
      <family val="2"/>
      <charset val="238"/>
    </font>
    <font>
      <sz val="10"/>
      <color indexed="8"/>
      <name val="MS Sans Serif"/>
      <charset val="238"/>
    </font>
    <font>
      <sz val="12"/>
      <name val="Futura Prins"/>
      <charset val="238"/>
    </font>
    <font>
      <b/>
      <sz val="12"/>
      <color indexed="24"/>
      <name val="Helvetica"/>
      <charset val="238"/>
    </font>
    <font>
      <sz val="10"/>
      <color rgb="FF000000"/>
      <name val="Arial"/>
      <family val="2"/>
      <charset val="238"/>
    </font>
    <font>
      <sz val="9"/>
      <color rgb="FF000000"/>
      <name val="Tahoma"/>
      <family val="2"/>
      <charset val="238"/>
    </font>
    <font>
      <b/>
      <sz val="8"/>
      <color rgb="FF000000"/>
      <name val="Arial"/>
      <family val="2"/>
      <charset val="238"/>
    </font>
    <font>
      <sz val="10"/>
      <name val="Arial Narrow"/>
      <family val="2"/>
      <charset val="238"/>
    </font>
    <font>
      <sz val="11"/>
      <color indexed="28"/>
      <name val="Calibri"/>
      <family val="2"/>
      <charset val="238"/>
    </font>
    <font>
      <sz val="10"/>
      <color indexed="24"/>
      <name val="Arial"/>
      <family val="2"/>
      <charset val="238"/>
    </font>
    <font>
      <b/>
      <sz val="18"/>
      <color indexed="56"/>
      <name val="Cambria"/>
      <family val="1"/>
      <charset val="238"/>
    </font>
    <font>
      <sz val="10"/>
      <name val="Mangal"/>
      <family val="1"/>
    </font>
    <font>
      <b/>
      <sz val="18"/>
      <color indexed="24"/>
      <name val="Arial"/>
      <family val="2"/>
      <charset val="238"/>
    </font>
    <font>
      <sz val="10"/>
      <name val="HelveticaPS"/>
      <charset val="238"/>
    </font>
    <font>
      <sz val="10"/>
      <name val="MS Sans Serif"/>
      <charset val="238"/>
    </font>
    <font>
      <sz val="9"/>
      <name val="Courier New CE"/>
      <charset val="238"/>
    </font>
    <font>
      <u/>
      <sz val="14.5"/>
      <color theme="10"/>
      <name val="Arial CE"/>
      <charset val="238"/>
    </font>
    <font>
      <sz val="12"/>
      <name val="Futura Prins"/>
      <charset val="134"/>
    </font>
    <font>
      <sz val="11"/>
      <name val="Futura Prins"/>
      <charset val="238"/>
    </font>
    <font>
      <sz val="10"/>
      <name val="Helv"/>
      <charset val="204"/>
    </font>
    <font>
      <sz val="10"/>
      <name val="Century Schoolbook CE"/>
      <charset val="238"/>
    </font>
    <font>
      <sz val="12"/>
      <name val="Arial CE"/>
      <charset val="238"/>
    </font>
    <font>
      <sz val="10"/>
      <name val="Courier New"/>
      <family val="3"/>
      <charset val="238"/>
    </font>
    <font>
      <b/>
      <sz val="12"/>
      <name val="Arial CE"/>
      <charset val="238"/>
    </font>
    <font>
      <sz val="12"/>
      <color indexed="8"/>
      <name val="Calibri"/>
      <family val="2"/>
      <charset val="238"/>
    </font>
    <font>
      <sz val="9"/>
      <name val="Futura Prins"/>
      <charset val="238"/>
    </font>
    <font>
      <sz val="10"/>
      <name val="Courier"/>
      <charset val="238"/>
    </font>
    <font>
      <sz val="11"/>
      <color indexed="16"/>
      <name val="Calibri"/>
      <family val="2"/>
      <charset val="238"/>
    </font>
    <font>
      <b/>
      <sz val="10"/>
      <color rgb="FF000000"/>
      <name val="Arial"/>
      <family val="2"/>
      <charset val="238"/>
    </font>
    <font>
      <sz val="9"/>
      <name val="Courier New"/>
      <family val="3"/>
      <charset val="238"/>
    </font>
    <font>
      <b/>
      <sz val="8"/>
      <color rgb="FF000000"/>
      <name val="Tahoma"/>
      <family val="2"/>
      <charset val="238"/>
    </font>
    <font>
      <sz val="6"/>
      <color rgb="FF000000"/>
      <name val="Tahoma"/>
      <family val="2"/>
      <charset val="238"/>
    </font>
    <font>
      <sz val="5"/>
      <name val="Courier New CE"/>
      <charset val="238"/>
    </font>
    <font>
      <sz val="11"/>
      <color indexed="8"/>
      <name val="Verdana"/>
      <family val="2"/>
      <charset val="238"/>
    </font>
    <font>
      <sz val="10"/>
      <name val="Tahoma"/>
      <family val="2"/>
      <charset val="238"/>
    </font>
    <font>
      <b/>
      <i/>
      <u/>
      <sz val="11"/>
      <color indexed="8"/>
      <name val="Arial"/>
      <family val="2"/>
      <charset val="238"/>
    </font>
    <font>
      <b/>
      <sz val="7"/>
      <color rgb="FF000000"/>
      <name val="Arial"/>
      <family val="2"/>
      <charset val="238"/>
    </font>
    <font>
      <sz val="12"/>
      <name val="Courier"/>
      <charset val="238"/>
    </font>
    <font>
      <sz val="8"/>
      <color indexed="8"/>
      <name val="Tahoma"/>
      <family val="2"/>
      <charset val="238"/>
    </font>
    <font>
      <b/>
      <sz val="12"/>
      <color indexed="9"/>
      <name val="Calibri"/>
      <family val="2"/>
      <charset val="238"/>
    </font>
    <font>
      <sz val="12"/>
      <color indexed="60"/>
      <name val="Calibri"/>
      <family val="2"/>
      <charset val="238"/>
    </font>
    <font>
      <sz val="12"/>
      <name val="Times New Roman"/>
      <family val="1"/>
      <charset val="238"/>
    </font>
    <font>
      <sz val="7"/>
      <color rgb="FF000000"/>
      <name val="Tahoma"/>
      <family val="2"/>
      <charset val="238"/>
    </font>
    <font>
      <b/>
      <sz val="7"/>
      <color rgb="FF000000"/>
      <name val="Tahoma"/>
      <family val="2"/>
      <charset val="238"/>
    </font>
    <font>
      <sz val="10"/>
      <color theme="1"/>
      <name val="Cambria"/>
      <family val="1"/>
      <charset val="238"/>
    </font>
    <font>
      <sz val="8"/>
      <color rgb="FF000000"/>
      <name val="Tahoma"/>
      <family val="2"/>
      <charset val="238"/>
    </font>
    <font>
      <sz val="10"/>
      <color indexed="8"/>
      <name val="Cambria"/>
      <family val="1"/>
      <charset val="238"/>
    </font>
    <font>
      <sz val="1"/>
      <color indexed="8"/>
      <name val="Courier"/>
      <charset val="238"/>
    </font>
    <font>
      <b/>
      <sz val="9"/>
      <color rgb="FF000000"/>
      <name val="Tahoma"/>
      <family val="2"/>
      <charset val="238"/>
    </font>
    <font>
      <b/>
      <sz val="18"/>
      <color indexed="24"/>
      <name val="Helvetica"/>
      <charset val="238"/>
    </font>
    <font>
      <sz val="10"/>
      <name val="Arial CE"/>
      <charset val="134"/>
    </font>
    <font>
      <sz val="11"/>
      <name val="Arial Narrow"/>
      <family val="2"/>
      <charset val="238"/>
    </font>
    <font>
      <b/>
      <i/>
      <sz val="14"/>
      <name val="Futura Prins"/>
      <charset val="134"/>
    </font>
    <font>
      <sz val="10"/>
      <color indexed="8"/>
      <name val="Arial Narrow"/>
      <family val="2"/>
      <charset val="238"/>
    </font>
    <font>
      <u/>
      <sz val="13"/>
      <color theme="10"/>
      <name val="Arial CE"/>
      <charset val="238"/>
    </font>
    <font>
      <sz val="7"/>
      <color rgb="FF000000"/>
      <name val="Arial"/>
      <family val="2"/>
      <charset val="238"/>
    </font>
    <font>
      <b/>
      <sz val="10"/>
      <name val="Courier New CE"/>
      <charset val="238"/>
    </font>
    <font>
      <sz val="12"/>
      <name val="Arial"/>
      <family val="2"/>
      <charset val="238"/>
    </font>
    <font>
      <sz val="10"/>
      <name val="Geneva"/>
      <charset val="134"/>
    </font>
    <font>
      <sz val="11"/>
      <color indexed="14"/>
      <name val="Calibri"/>
      <family val="2"/>
      <charset val="238"/>
    </font>
    <font>
      <sz val="14"/>
      <color rgb="FF000000"/>
      <name val="Tahoma"/>
      <family val="2"/>
      <charset val="238"/>
    </font>
    <font>
      <sz val="10"/>
      <color theme="1"/>
      <name val="Arial"/>
      <family val="2"/>
      <charset val="238"/>
    </font>
    <font>
      <b/>
      <i/>
      <sz val="14"/>
      <name val="Futura Prins"/>
      <charset val="238"/>
    </font>
    <font>
      <sz val="12"/>
      <name val="Courier New"/>
      <family val="3"/>
      <charset val="238"/>
    </font>
    <font>
      <sz val="9"/>
      <name val="Futura Prins"/>
      <charset val="134"/>
    </font>
    <font>
      <sz val="11"/>
      <name val="Arial CE"/>
      <charset val="134"/>
    </font>
    <font>
      <b/>
      <sz val="11"/>
      <name val="Futura Prins"/>
      <charset val="134"/>
    </font>
    <font>
      <i/>
      <sz val="8"/>
      <name val="Switzerland"/>
      <charset val="238"/>
    </font>
    <font>
      <b/>
      <i/>
      <sz val="16"/>
      <color indexed="8"/>
      <name val="Arial"/>
      <family val="2"/>
      <charset val="238"/>
    </font>
    <font>
      <sz val="11"/>
      <name val="Times New Roman"/>
      <family val="1"/>
      <charset val="238"/>
    </font>
    <font>
      <b/>
      <sz val="14"/>
      <name val="Arial CE"/>
      <charset val="238"/>
    </font>
    <font>
      <u/>
      <sz val="10"/>
      <color indexed="12"/>
      <name val="Arial CE"/>
      <charset val="134"/>
    </font>
    <font>
      <sz val="12"/>
      <color indexed="14"/>
      <name val="Calibri"/>
      <family val="2"/>
      <charset val="238"/>
    </font>
    <font>
      <b/>
      <sz val="11"/>
      <color indexed="53"/>
      <name val="Calibri"/>
      <family val="2"/>
      <charset val="238"/>
    </font>
    <font>
      <b/>
      <sz val="1"/>
      <color indexed="8"/>
      <name val="Courier"/>
      <charset val="238"/>
    </font>
    <font>
      <sz val="11"/>
      <color indexed="53"/>
      <name val="Calibri"/>
      <family val="2"/>
      <charset val="238"/>
    </font>
    <font>
      <sz val="11"/>
      <name val="Futura Prins"/>
      <charset val="134"/>
    </font>
    <font>
      <sz val="10"/>
      <name val="Courier"/>
      <charset val="134"/>
    </font>
    <font>
      <sz val="11"/>
      <name val="Arial Narrow CE"/>
      <charset val="238"/>
    </font>
    <font>
      <sz val="11"/>
      <color indexed="37"/>
      <name val="Calibri"/>
      <family val="2"/>
      <charset val="238"/>
    </font>
    <font>
      <b/>
      <sz val="7"/>
      <color indexed="8"/>
      <name val="Tahoma"/>
      <family val="2"/>
      <charset val="238"/>
    </font>
    <font>
      <b/>
      <sz val="9"/>
      <color rgb="FF000000"/>
      <name val="Arial"/>
      <family val="2"/>
      <charset val="238"/>
    </font>
    <font>
      <sz val="10"/>
      <color rgb="FF000000"/>
      <name val="Tahoma"/>
      <family val="2"/>
      <charset val="238"/>
    </font>
    <font>
      <b/>
      <sz val="16"/>
      <color rgb="FF000000"/>
      <name val="Arial"/>
      <family val="2"/>
      <charset val="238"/>
    </font>
    <font>
      <b/>
      <sz val="16"/>
      <color rgb="FF000000"/>
      <name val="Tahoma"/>
      <family val="2"/>
      <charset val="238"/>
    </font>
    <font>
      <sz val="16"/>
      <color rgb="FF000000"/>
      <name val="Tahoma"/>
      <family val="2"/>
      <charset val="238"/>
    </font>
    <font>
      <sz val="10"/>
      <name val="Helv"/>
      <charset val="134"/>
    </font>
    <font>
      <sz val="12"/>
      <color indexed="17"/>
      <name val="Calibri"/>
      <family val="2"/>
      <charset val="238"/>
    </font>
    <font>
      <vertAlign val="superscript"/>
      <sz val="8"/>
      <name val="Arial"/>
      <family val="2"/>
      <charset val="238"/>
    </font>
    <font>
      <b/>
      <i/>
      <sz val="11"/>
      <name val="Arial"/>
      <family val="2"/>
      <charset val="238"/>
    </font>
    <font>
      <b/>
      <i/>
      <sz val="11"/>
      <name val="Calibri"/>
      <family val="2"/>
      <charset val="238"/>
      <scheme val="minor"/>
    </font>
    <font>
      <b/>
      <i/>
      <sz val="11"/>
      <color theme="1"/>
      <name val="Calibri"/>
      <family val="2"/>
      <charset val="238"/>
      <scheme val="minor"/>
    </font>
    <font>
      <i/>
      <sz val="8"/>
      <name val="Arial"/>
      <family val="2"/>
      <charset val="238"/>
    </font>
    <font>
      <b/>
      <sz val="14"/>
      <color theme="1"/>
      <name val="Arial"/>
      <family val="2"/>
      <charset val="238"/>
    </font>
    <font>
      <sz val="8"/>
      <name val="Tahoma"/>
      <family val="2"/>
      <charset val="238"/>
    </font>
    <font>
      <sz val="8"/>
      <name val="Arial CE"/>
      <family val="2"/>
      <charset val="238"/>
    </font>
    <font>
      <sz val="8"/>
      <name val="Symbol"/>
      <family val="1"/>
      <charset val="2"/>
    </font>
    <font>
      <sz val="9.1999999999999993"/>
      <name val="Arial"/>
      <family val="2"/>
      <charset val="238"/>
    </font>
    <font>
      <sz val="11"/>
      <color theme="5"/>
      <name val="Arial"/>
      <family val="2"/>
      <charset val="238"/>
    </font>
    <font>
      <b/>
      <sz val="14"/>
      <color theme="5"/>
      <name val="Arial"/>
      <family val="2"/>
      <charset val="238"/>
    </font>
    <font>
      <b/>
      <i/>
      <sz val="8"/>
      <color theme="5"/>
      <name val="Arial"/>
      <family val="2"/>
      <charset val="238"/>
    </font>
    <font>
      <sz val="14"/>
      <color theme="5"/>
      <name val="Swis721 BlkCn BT"/>
      <family val="2"/>
    </font>
    <font>
      <sz val="16"/>
      <color theme="5"/>
      <name val="Swis721 BlkCn BT"/>
      <family val="2"/>
    </font>
    <font>
      <b/>
      <sz val="11"/>
      <color theme="5"/>
      <name val="Calibri"/>
      <family val="2"/>
      <charset val="238"/>
      <scheme val="minor"/>
    </font>
    <font>
      <b/>
      <i/>
      <sz val="8"/>
      <color theme="1"/>
      <name val="Arial"/>
      <family val="2"/>
      <charset val="238"/>
    </font>
    <font>
      <sz val="14"/>
      <name val="Calibri"/>
      <family val="2"/>
      <charset val="238"/>
      <scheme val="minor"/>
    </font>
    <font>
      <b/>
      <sz val="11"/>
      <color theme="1"/>
      <name val="Arial"/>
      <family val="2"/>
    </font>
  </fonts>
  <fills count="127">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3"/>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57"/>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D8D8D8"/>
      </patternFill>
    </fill>
    <fill>
      <patternFill patternType="solid">
        <fgColor theme="4" tint="0.79998168889431442"/>
        <bgColor indexed="64"/>
      </patternFill>
    </fill>
    <fill>
      <patternFill patternType="solid">
        <fgColor rgb="FFFFFF00"/>
        <bgColor indexed="64"/>
      </patternFill>
    </fill>
    <fill>
      <patternFill patternType="solid">
        <fgColor indexed="11"/>
        <bgColor indexed="64"/>
      </patternFill>
    </fill>
    <fill>
      <patternFill patternType="solid">
        <fgColor indexed="44"/>
        <bgColor indexed="64"/>
      </patternFill>
    </fill>
    <fill>
      <patternFill patternType="solid">
        <fgColor indexed="10"/>
        <bgColor indexed="64"/>
      </patternFill>
    </fill>
    <fill>
      <patternFill patternType="solid">
        <fgColor indexed="47"/>
        <bgColor indexed="64"/>
      </patternFill>
    </fill>
    <fill>
      <patternFill patternType="solid">
        <fgColor indexed="22"/>
        <bgColor indexed="64"/>
      </patternFill>
    </fill>
    <fill>
      <patternFill patternType="solid">
        <fgColor indexed="22"/>
        <bgColor indexed="24"/>
      </patternFill>
    </fill>
    <fill>
      <patternFill patternType="solid">
        <fgColor indexed="31"/>
        <bgColor indexed="64"/>
      </patternFill>
    </fill>
    <fill>
      <patternFill patternType="solid">
        <fgColor indexed="36"/>
        <bgColor indexed="64"/>
      </patternFill>
    </fill>
    <fill>
      <patternFill patternType="solid">
        <fgColor indexed="46"/>
        <bgColor indexed="24"/>
      </patternFill>
    </fill>
    <fill>
      <patternFill patternType="solid">
        <fgColor indexed="45"/>
        <bgColor indexed="64"/>
      </patternFill>
    </fill>
    <fill>
      <patternFill patternType="solid">
        <fgColor indexed="46"/>
        <bgColor indexed="64"/>
      </patternFill>
    </fill>
    <fill>
      <patternFill patternType="solid">
        <fgColor indexed="27"/>
        <bgColor indexed="42"/>
      </patternFill>
    </fill>
    <fill>
      <patternFill patternType="solid">
        <fgColor indexed="57"/>
        <bgColor indexed="64"/>
      </patternFill>
    </fill>
    <fill>
      <patternFill patternType="solid">
        <fgColor indexed="42"/>
        <bgColor indexed="64"/>
      </patternFill>
    </fill>
    <fill>
      <patternFill patternType="solid">
        <fgColor indexed="29"/>
        <bgColor indexed="64"/>
      </patternFill>
    </fill>
    <fill>
      <patternFill patternType="solid">
        <fgColor indexed="25"/>
        <bgColor indexed="25"/>
      </patternFill>
    </fill>
    <fill>
      <patternFill patternType="solid">
        <fgColor indexed="55"/>
        <bgColor indexed="55"/>
      </patternFill>
    </fill>
    <fill>
      <patternFill patternType="solid">
        <fgColor indexed="24"/>
        <bgColor indexed="22"/>
      </patternFill>
    </fill>
    <fill>
      <patternFill patternType="solid">
        <fgColor indexed="49"/>
        <bgColor indexed="49"/>
      </patternFill>
    </fill>
    <fill>
      <patternFill patternType="solid">
        <fgColor indexed="21"/>
        <bgColor indexed="57"/>
      </patternFill>
    </fill>
    <fill>
      <patternFill patternType="solid">
        <fgColor indexed="52"/>
        <bgColor indexed="52"/>
      </patternFill>
    </fill>
    <fill>
      <patternFill patternType="solid">
        <fgColor indexed="54"/>
        <bgColor indexed="54"/>
      </patternFill>
    </fill>
    <fill>
      <patternFill patternType="solid">
        <fgColor indexed="22"/>
        <bgColor indexed="41"/>
      </patternFill>
    </fill>
    <fill>
      <patternFill patternType="solid">
        <fgColor indexed="20"/>
        <bgColor indexed="36"/>
      </patternFill>
    </fill>
    <fill>
      <patternFill patternType="solid">
        <fgColor indexed="43"/>
        <bgColor indexed="64"/>
      </patternFill>
    </fill>
    <fill>
      <patternFill patternType="solid">
        <fgColor indexed="30"/>
        <bgColor indexed="38"/>
      </patternFill>
    </fill>
    <fill>
      <patternFill patternType="solid">
        <fgColor indexed="62"/>
        <bgColor indexed="64"/>
      </patternFill>
    </fill>
    <fill>
      <patternFill patternType="solid">
        <fgColor indexed="30"/>
        <bgColor indexed="64"/>
      </patternFill>
    </fill>
    <fill>
      <patternFill patternType="solid">
        <fgColor indexed="26"/>
        <bgColor indexed="26"/>
      </patternFill>
    </fill>
    <fill>
      <patternFill patternType="solid">
        <fgColor indexed="27"/>
        <bgColor indexed="27"/>
      </patternFill>
    </fill>
    <fill>
      <patternFill patternType="solid">
        <fgColor indexed="29"/>
        <bgColor indexed="45"/>
      </patternFill>
    </fill>
    <fill>
      <patternFill patternType="solid">
        <fgColor rgb="FFFFFFFF"/>
        <bgColor indexed="64"/>
      </patternFill>
    </fill>
    <fill>
      <patternFill patternType="solid">
        <fgColor indexed="10"/>
        <bgColor indexed="14"/>
      </patternFill>
    </fill>
    <fill>
      <patternFill patternType="solid">
        <fgColor indexed="27"/>
        <bgColor indexed="64"/>
      </patternFill>
    </fill>
    <fill>
      <patternFill patternType="solid">
        <fgColor indexed="11"/>
        <bgColor indexed="49"/>
      </patternFill>
    </fill>
    <fill>
      <patternFill patternType="solid">
        <fgColor indexed="49"/>
        <bgColor indexed="64"/>
      </patternFill>
    </fill>
    <fill>
      <patternFill patternType="solid">
        <fgColor indexed="52"/>
        <bgColor indexed="51"/>
      </patternFill>
    </fill>
    <fill>
      <patternFill patternType="solid">
        <fgColor indexed="51"/>
        <bgColor indexed="64"/>
      </patternFill>
    </fill>
    <fill>
      <patternFill patternType="solid">
        <fgColor indexed="31"/>
        <bgColor indexed="31"/>
      </patternFill>
    </fill>
    <fill>
      <patternFill patternType="solid">
        <fgColor indexed="46"/>
        <bgColor indexed="45"/>
      </patternFill>
    </fill>
    <fill>
      <patternFill patternType="solid">
        <fgColor indexed="55"/>
        <bgColor indexed="64"/>
      </patternFill>
    </fill>
    <fill>
      <patternFill patternType="solid">
        <fgColor indexed="26"/>
        <bgColor indexed="64"/>
      </patternFill>
    </fill>
    <fill>
      <patternFill patternType="solid">
        <fgColor indexed="47"/>
        <bgColor indexed="41"/>
      </patternFill>
    </fill>
    <fill>
      <patternFill patternType="solid">
        <fgColor indexed="52"/>
        <bgColor indexed="64"/>
      </patternFill>
    </fill>
    <fill>
      <patternFill patternType="solid">
        <fgColor indexed="19"/>
        <bgColor indexed="64"/>
      </patternFill>
    </fill>
    <fill>
      <patternFill patternType="solid">
        <fgColor indexed="10"/>
        <bgColor indexed="60"/>
      </patternFill>
    </fill>
    <fill>
      <patternFill patternType="solid">
        <fgColor indexed="30"/>
        <bgColor indexed="21"/>
      </patternFill>
    </fill>
    <fill>
      <patternFill patternType="solid">
        <fgColor indexed="57"/>
        <bgColor indexed="38"/>
      </patternFill>
    </fill>
    <fill>
      <patternFill patternType="solid">
        <fgColor indexed="31"/>
        <bgColor indexed="41"/>
      </patternFill>
    </fill>
    <fill>
      <patternFill patternType="solid">
        <fgColor indexed="20"/>
        <bgColor indexed="64"/>
      </patternFill>
    </fill>
    <fill>
      <patternFill patternType="solid">
        <fgColor rgb="FF000000"/>
        <bgColor indexed="64"/>
      </patternFill>
    </fill>
    <fill>
      <patternFill patternType="solid">
        <fgColor indexed="42"/>
        <bgColor indexed="42"/>
      </patternFill>
    </fill>
    <fill>
      <patternFill patternType="solid">
        <fgColor indexed="45"/>
        <bgColor indexed="45"/>
      </patternFill>
    </fill>
    <fill>
      <patternFill patternType="lightUp">
        <fgColor indexed="9"/>
        <bgColor indexed="22"/>
      </patternFill>
    </fill>
    <fill>
      <patternFill patternType="solid">
        <fgColor indexed="28"/>
        <bgColor indexed="20"/>
      </patternFill>
    </fill>
    <fill>
      <patternFill patternType="solid">
        <fgColor indexed="53"/>
        <bgColor indexed="64"/>
      </patternFill>
    </fill>
    <fill>
      <patternFill patternType="solid">
        <fgColor indexed="21"/>
        <bgColor indexed="38"/>
      </patternFill>
    </fill>
    <fill>
      <patternFill patternType="solid">
        <fgColor indexed="9"/>
        <bgColor indexed="64"/>
      </patternFill>
    </fill>
    <fill>
      <patternFill patternType="solid">
        <fgColor indexed="19"/>
        <bgColor indexed="23"/>
      </patternFill>
    </fill>
    <fill>
      <patternFill patternType="solid">
        <fgColor indexed="47"/>
        <bgColor indexed="47"/>
      </patternFill>
    </fill>
    <fill>
      <patternFill patternType="solid">
        <fgColor indexed="29"/>
        <bgColor indexed="50"/>
      </patternFill>
    </fill>
    <fill>
      <patternFill patternType="solid">
        <fgColor indexed="22"/>
        <bgColor indexed="22"/>
      </patternFill>
    </fill>
    <fill>
      <patternFill patternType="solid">
        <fgColor indexed="24"/>
        <bgColor indexed="46"/>
      </patternFill>
    </fill>
    <fill>
      <patternFill patternType="solid">
        <fgColor indexed="45"/>
        <bgColor indexed="50"/>
      </patternFill>
    </fill>
    <fill>
      <patternFill patternType="solid">
        <fgColor indexed="22"/>
        <bgColor indexed="44"/>
      </patternFill>
    </fill>
    <fill>
      <patternFill patternType="solid">
        <fgColor indexed="54"/>
        <bgColor indexed="64"/>
      </patternFill>
    </fill>
    <fill>
      <patternFill patternType="solid">
        <fgColor indexed="47"/>
        <bgColor indexed="31"/>
      </patternFill>
    </fill>
    <fill>
      <patternFill patternType="solid">
        <fgColor indexed="44"/>
        <bgColor indexed="44"/>
      </patternFill>
    </fill>
    <fill>
      <patternFill patternType="solid">
        <fgColor indexed="37"/>
        <bgColor indexed="10"/>
      </patternFill>
    </fill>
    <fill>
      <patternFill patternType="solid">
        <fgColor indexed="16"/>
        <bgColor indexed="37"/>
      </patternFill>
    </fill>
    <fill>
      <patternFill patternType="solid">
        <fgColor indexed="9"/>
        <bgColor indexed="9"/>
      </patternFill>
    </fill>
    <fill>
      <patternFill patternType="solid">
        <fgColor indexed="54"/>
        <bgColor indexed="23"/>
      </patternFill>
    </fill>
    <fill>
      <patternFill patternType="solid">
        <fgColor indexed="50"/>
        <bgColor indexed="45"/>
      </patternFill>
    </fill>
    <fill>
      <patternFill patternType="lightUp">
        <fgColor indexed="9"/>
        <bgColor indexed="55"/>
      </patternFill>
    </fill>
    <fill>
      <patternFill patternType="solid">
        <fgColor indexed="50"/>
        <bgColor indexed="51"/>
      </patternFill>
    </fill>
    <fill>
      <patternFill patternType="lightUp">
        <fgColor indexed="9"/>
        <bgColor indexed="29"/>
      </patternFill>
    </fill>
    <fill>
      <patternFill patternType="solid">
        <fgColor indexed="41"/>
        <bgColor indexed="22"/>
      </patternFill>
    </fill>
    <fill>
      <patternFill patternType="solid">
        <fgColor indexed="43"/>
        <bgColor indexed="43"/>
      </patternFill>
    </fill>
    <fill>
      <patternFill patternType="solid">
        <fgColor theme="0"/>
        <bgColor indexed="64"/>
      </patternFill>
    </fill>
  </fills>
  <borders count="58">
    <border>
      <left/>
      <right/>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top style="thin">
        <color theme="3"/>
      </top>
      <bottom/>
      <diagonal/>
    </border>
    <border>
      <left/>
      <right/>
      <top/>
      <bottom style="double">
        <color indexed="64"/>
      </bottom>
      <diagonal/>
    </border>
    <border>
      <left style="thin">
        <color theme="3"/>
      </left>
      <right style="thin">
        <color theme="3"/>
      </right>
      <top style="thin">
        <color theme="3"/>
      </top>
      <bottom style="thin">
        <color theme="3"/>
      </bottom>
      <diagonal/>
    </border>
    <border>
      <left/>
      <right/>
      <top/>
      <bottom style="thin">
        <color indexed="8"/>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auto="1"/>
      </left>
      <right style="medium">
        <color auto="1"/>
      </right>
      <top/>
      <bottom style="thin">
        <color auto="1"/>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hair">
        <color indexed="62"/>
      </bottom>
      <diagonal/>
    </border>
    <border>
      <left/>
      <right/>
      <top style="double">
        <color auto="1"/>
      </top>
      <bottom/>
      <diagonal/>
    </border>
    <border>
      <left/>
      <right/>
      <top style="double">
        <color indexed="8"/>
      </top>
      <bottom/>
      <diagonal/>
    </border>
    <border>
      <left style="hair">
        <color indexed="63"/>
      </left>
      <right style="hair">
        <color indexed="63"/>
      </right>
      <top style="hair">
        <color indexed="63"/>
      </top>
      <bottom style="hair">
        <color indexed="63"/>
      </bottom>
      <diagonal/>
    </border>
    <border>
      <left style="double">
        <color auto="1"/>
      </left>
      <right style="double">
        <color auto="1"/>
      </right>
      <top style="double">
        <color auto="1"/>
      </top>
      <bottom style="double">
        <color auto="1"/>
      </bottom>
      <diagonal/>
    </border>
    <border>
      <left style="hair">
        <color auto="1"/>
      </left>
      <right style="hair">
        <color auto="1"/>
      </right>
      <top style="hair">
        <color auto="1"/>
      </top>
      <bottom style="hair">
        <color auto="1"/>
      </bottom>
      <diagonal/>
    </border>
    <border>
      <left style="hair">
        <color indexed="22"/>
      </left>
      <right style="hair">
        <color indexed="22"/>
      </right>
      <top style="hair">
        <color indexed="22"/>
      </top>
      <bottom style="hair">
        <color indexed="22"/>
      </bottom>
      <diagonal/>
    </border>
    <border>
      <left style="hair">
        <color indexed="8"/>
      </left>
      <right style="hair">
        <color indexed="8"/>
      </right>
      <top style="hair">
        <color indexed="8"/>
      </top>
      <bottom style="hair">
        <color indexed="8"/>
      </bottom>
      <diagonal/>
    </border>
    <border>
      <left/>
      <right/>
      <top/>
      <bottom style="hair">
        <color indexed="30"/>
      </bottom>
      <diagonal/>
    </border>
    <border>
      <left/>
      <right style="thin">
        <color auto="1"/>
      </right>
      <top/>
      <bottom style="thin">
        <color auto="1"/>
      </bottom>
      <diagonal/>
    </border>
    <border>
      <left style="hair">
        <color indexed="23"/>
      </left>
      <right style="hair">
        <color indexed="23"/>
      </right>
      <top style="hair">
        <color indexed="23"/>
      </top>
      <bottom style="hair">
        <color indexed="23"/>
      </bottom>
      <diagonal/>
    </border>
    <border>
      <left style="thin">
        <color indexed="8"/>
      </left>
      <right style="thin">
        <color indexed="8"/>
      </right>
      <top/>
      <bottom/>
      <diagonal/>
    </border>
    <border>
      <left style="thin">
        <color indexed="8"/>
      </left>
      <right/>
      <top/>
      <bottom/>
      <diagonal/>
    </border>
    <border>
      <left/>
      <right/>
      <top/>
      <bottom style="medium">
        <color indexed="49"/>
      </bottom>
      <diagonal/>
    </border>
    <border>
      <left style="double">
        <color indexed="8"/>
      </left>
      <right style="double">
        <color indexed="8"/>
      </right>
      <top style="double">
        <color indexed="8"/>
      </top>
      <bottom style="double">
        <color indexed="8"/>
      </bottom>
      <diagonal/>
    </border>
    <border>
      <left style="medium">
        <color auto="1"/>
      </left>
      <right style="thin">
        <color auto="1"/>
      </right>
      <top style="thin">
        <color auto="1"/>
      </top>
      <bottom style="thin">
        <color auto="1"/>
      </bottom>
      <diagonal/>
    </border>
    <border>
      <left/>
      <right/>
      <top/>
      <bottom style="hair">
        <color indexed="22"/>
      </bottom>
      <diagonal/>
    </border>
    <border>
      <left style="thin">
        <color auto="1"/>
      </left>
      <right/>
      <top/>
      <bottom/>
      <diagonal/>
    </border>
    <border>
      <left style="medium">
        <color auto="1"/>
      </left>
      <right style="thin">
        <color auto="1"/>
      </right>
      <top/>
      <bottom style="thin">
        <color auto="1"/>
      </bottom>
      <diagonal/>
    </border>
    <border>
      <left/>
      <right/>
      <top/>
      <bottom style="thick">
        <color indexed="54"/>
      </bottom>
      <diagonal/>
    </border>
    <border>
      <left/>
      <right/>
      <top style="hair">
        <color indexed="62"/>
      </top>
      <bottom style="double">
        <color indexed="6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4"/>
      </top>
      <bottom/>
      <diagonal/>
    </border>
    <border>
      <left/>
      <right/>
      <top style="thin">
        <color indexed="64"/>
      </top>
      <bottom style="thin">
        <color indexed="64"/>
      </bottom>
      <diagonal/>
    </border>
  </borders>
  <cellStyleXfs count="3793">
    <xf numFmtId="0" fontId="0" fillId="0" borderId="0"/>
    <xf numFmtId="0" fontId="20" fillId="0" borderId="0"/>
    <xf numFmtId="0" fontId="22"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10" borderId="0" applyNumberFormat="0" applyBorder="0" applyAlignment="0" applyProtection="0"/>
    <xf numFmtId="0" fontId="24" fillId="8"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5" fillId="7" borderId="0" applyNumberFormat="0" applyBorder="0" applyAlignment="0" applyProtection="0"/>
    <xf numFmtId="0" fontId="26" fillId="0" borderId="0">
      <alignment horizontal="center"/>
    </xf>
    <xf numFmtId="0" fontId="26" fillId="0" borderId="0">
      <alignment horizontal="center" textRotation="90"/>
    </xf>
    <xf numFmtId="0" fontId="27" fillId="9" borderId="2" applyNumberFormat="0" applyAlignment="0" applyProtection="0"/>
    <xf numFmtId="0" fontId="28" fillId="0" borderId="3" applyNumberFormat="0" applyFill="0" applyAlignment="0" applyProtection="0"/>
    <xf numFmtId="0" fontId="29" fillId="0" borderId="4" applyNumberFormat="0" applyFill="0" applyAlignment="0" applyProtection="0"/>
    <xf numFmtId="0" fontId="30" fillId="0" borderId="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10" borderId="0" applyNumberFormat="0" applyBorder="0" applyAlignment="0" applyProtection="0"/>
    <xf numFmtId="0" fontId="22" fillId="5" borderId="6"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2" borderId="0" applyNumberFormat="0" applyBorder="0" applyAlignment="0" applyProtection="0"/>
    <xf numFmtId="0" fontId="35" fillId="0" borderId="7" applyNumberFormat="0" applyFill="0" applyAlignment="0" applyProtection="0"/>
    <xf numFmtId="0" fontId="36" fillId="14" borderId="8" applyNumberFormat="0" applyAlignment="0" applyProtection="0"/>
    <xf numFmtId="0" fontId="37" fillId="9" borderId="9" applyNumberFormat="0" applyAlignment="0" applyProtection="0"/>
    <xf numFmtId="0" fontId="38" fillId="0" borderId="0"/>
    <xf numFmtId="169" fontId="38" fillId="0" borderId="0"/>
    <xf numFmtId="0" fontId="39" fillId="17" borderId="0" applyNumberFormat="0" applyBorder="0" applyAlignment="0" applyProtection="0"/>
    <xf numFmtId="0" fontId="40" fillId="3" borderId="9" applyNumberFormat="0" applyAlignment="0" applyProtection="0"/>
    <xf numFmtId="0" fontId="41" fillId="0" borderId="10" applyNumberFormat="0" applyFill="0" applyAlignment="0" applyProtection="0"/>
    <xf numFmtId="0" fontId="42" fillId="0" borderId="0"/>
    <xf numFmtId="0" fontId="2" fillId="0" borderId="0"/>
    <xf numFmtId="0" fontId="2" fillId="0" borderId="0"/>
    <xf numFmtId="0" fontId="43" fillId="0" borderId="0"/>
    <xf numFmtId="0" fontId="44"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19"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47"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19" fillId="0" borderId="0"/>
    <xf numFmtId="0" fontId="19" fillId="0" borderId="0"/>
    <xf numFmtId="0" fontId="45" fillId="0" borderId="0"/>
    <xf numFmtId="0" fontId="45" fillId="0" borderId="0"/>
    <xf numFmtId="0" fontId="45" fillId="0" borderId="0"/>
    <xf numFmtId="0" fontId="45" fillId="0" borderId="0"/>
    <xf numFmtId="0" fontId="45" fillId="0" borderId="0"/>
    <xf numFmtId="2" fontId="45" fillId="0" borderId="0">
      <alignment wrapText="1"/>
    </xf>
    <xf numFmtId="2" fontId="45" fillId="0" borderId="0">
      <alignment wrapText="1"/>
    </xf>
    <xf numFmtId="2" fontId="45" fillId="0" borderId="0">
      <alignment wrapText="1"/>
    </xf>
    <xf numFmtId="0" fontId="48" fillId="0" borderId="0"/>
    <xf numFmtId="2" fontId="45" fillId="0" borderId="0">
      <alignment wrapText="1"/>
    </xf>
    <xf numFmtId="2" fontId="45" fillId="0" borderId="0">
      <alignment wrapText="1"/>
    </xf>
    <xf numFmtId="0" fontId="2" fillId="0" borderId="0"/>
    <xf numFmtId="0" fontId="19" fillId="0" borderId="0"/>
    <xf numFmtId="0" fontId="47" fillId="0" borderId="0"/>
    <xf numFmtId="0" fontId="2" fillId="0" borderId="0"/>
    <xf numFmtId="0" fontId="2" fillId="0" borderId="0"/>
    <xf numFmtId="0" fontId="2" fillId="0" borderId="0"/>
    <xf numFmtId="0" fontId="19" fillId="0" borderId="0"/>
    <xf numFmtId="0" fontId="19" fillId="0" borderId="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49" fillId="36" borderId="9"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0" fillId="0" borderId="11"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1" fillId="0" borderId="12"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13" applyNumberFormat="0" applyFill="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40" fillId="38" borderId="9"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27" fillId="39" borderId="2" applyNumberFormat="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45" fillId="0" borderId="0">
      <alignment wrapText="1"/>
    </xf>
    <xf numFmtId="2" fontId="45" fillId="0" borderId="0">
      <alignment wrapText="1"/>
    </xf>
    <xf numFmtId="2" fontId="45" fillId="0" borderId="0">
      <alignment wrapText="1"/>
    </xf>
    <xf numFmtId="2" fontId="45" fillId="0" borderId="0">
      <alignment wrapText="1"/>
    </xf>
    <xf numFmtId="2" fontId="45" fillId="0" borderId="0">
      <alignment wrapText="1"/>
    </xf>
    <xf numFmtId="0" fontId="2" fillId="0" borderId="0"/>
    <xf numFmtId="0" fontId="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57"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20" fillId="40" borderId="6" applyNumberFormat="0" applyFont="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6" fillId="37" borderId="8"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7" fillId="39" borderId="9" applyNumberFormat="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167" fontId="2" fillId="0" borderId="0" applyFont="0" applyFill="0" applyBorder="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0" fillId="23" borderId="9" applyNumberFormat="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0" fontId="41" fillId="0" borderId="19" applyNumberFormat="0" applyFill="0" applyAlignment="0" applyProtection="0"/>
    <xf numFmtId="170" fontId="58" fillId="0" borderId="0"/>
    <xf numFmtId="0" fontId="46" fillId="0" borderId="0"/>
    <xf numFmtId="170" fontId="44" fillId="0" borderId="0"/>
    <xf numFmtId="170" fontId="58" fillId="0" borderId="0"/>
    <xf numFmtId="170" fontId="58" fillId="0" borderId="0"/>
    <xf numFmtId="170" fontId="44" fillId="0" borderId="0"/>
    <xf numFmtId="170" fontId="44" fillId="0" borderId="0"/>
    <xf numFmtId="0" fontId="59" fillId="0" borderId="0">
      <alignment horizontal="center"/>
    </xf>
    <xf numFmtId="0" fontId="59" fillId="0" borderId="0">
      <alignment horizontal="center" textRotation="90"/>
    </xf>
    <xf numFmtId="0" fontId="60" fillId="0" borderId="0"/>
    <xf numFmtId="171" fontId="60" fillId="0" borderId="0"/>
    <xf numFmtId="9" fontId="67"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0" fontId="75" fillId="0" borderId="0"/>
    <xf numFmtId="0" fontId="67" fillId="0" borderId="0"/>
    <xf numFmtId="0" fontId="75" fillId="0" borderId="0"/>
    <xf numFmtId="0" fontId="67" fillId="0" borderId="0"/>
    <xf numFmtId="0" fontId="67" fillId="0" borderId="0"/>
    <xf numFmtId="4" fontId="87" fillId="0" borderId="0">
      <alignment horizontal="right" vertical="top" wrapText="1"/>
    </xf>
    <xf numFmtId="4" fontId="88" fillId="0" borderId="0">
      <alignment horizontal="left" vertical="top"/>
    </xf>
    <xf numFmtId="0" fontId="86" fillId="46" borderId="0" applyNumberFormat="0" applyBorder="0" applyProtection="0">
      <alignment horizontal="left" vertical="top"/>
    </xf>
    <xf numFmtId="4" fontId="87" fillId="0" borderId="0">
      <alignment horizontal="left" vertical="top" wrapText="1"/>
    </xf>
    <xf numFmtId="4" fontId="90" fillId="0" borderId="0">
      <alignment horizontal="right" vertical="top"/>
    </xf>
    <xf numFmtId="4" fontId="87" fillId="0" borderId="0">
      <alignment horizontal="right" vertical="top" wrapText="1"/>
    </xf>
    <xf numFmtId="4" fontId="87" fillId="0" borderId="0">
      <alignment horizontal="left" vertical="top" wrapText="1"/>
    </xf>
    <xf numFmtId="4" fontId="90" fillId="0" borderId="0">
      <alignment horizontal="right" vertical="top"/>
    </xf>
    <xf numFmtId="0" fontId="92" fillId="0" borderId="0"/>
    <xf numFmtId="172" fontId="90" fillId="0" borderId="0" applyFont="0" applyFill="0" applyBorder="0">
      <alignment horizontal="right" vertical="top"/>
    </xf>
    <xf numFmtId="49" fontId="90" fillId="0" borderId="0" applyFill="0" applyBorder="0">
      <alignment horizontal="right" vertical="top" indent="1"/>
    </xf>
    <xf numFmtId="173" fontId="90" fillId="0" borderId="0" applyFill="0" applyBorder="0">
      <alignment horizontal="left" vertical="top" wrapText="1"/>
    </xf>
    <xf numFmtId="4" fontId="90" fillId="0" borderId="0" applyFill="0" applyBorder="0">
      <alignment horizontal="right" vertical="top"/>
    </xf>
    <xf numFmtId="4" fontId="97" fillId="0" borderId="0">
      <alignment horizontal="right" vertical="top" wrapText="1"/>
    </xf>
    <xf numFmtId="4" fontId="97" fillId="0" borderId="0">
      <alignment horizontal="right" vertical="top" wrapText="1"/>
    </xf>
    <xf numFmtId="4" fontId="98" fillId="0" borderId="0">
      <alignment horizontal="right" vertical="top"/>
    </xf>
    <xf numFmtId="0" fontId="99" fillId="0" borderId="0"/>
    <xf numFmtId="4" fontId="97" fillId="0" borderId="0">
      <alignment horizontal="left" vertical="top" wrapText="1"/>
    </xf>
    <xf numFmtId="0" fontId="99" fillId="0" borderId="0"/>
    <xf numFmtId="0" fontId="92" fillId="0" borderId="0"/>
    <xf numFmtId="0" fontId="99" fillId="0" borderId="0"/>
    <xf numFmtId="0" fontId="92" fillId="0" borderId="0"/>
    <xf numFmtId="4" fontId="87" fillId="0" borderId="0">
      <alignment horizontal="right" vertical="top" wrapText="1"/>
    </xf>
    <xf numFmtId="4" fontId="87" fillId="0" borderId="0">
      <alignment horizontal="left" vertical="top" wrapText="1"/>
    </xf>
    <xf numFmtId="4" fontId="90" fillId="0" borderId="0">
      <alignment horizontal="right" vertical="top"/>
    </xf>
    <xf numFmtId="0" fontId="92" fillId="0" borderId="0"/>
    <xf numFmtId="0" fontId="111" fillId="0" borderId="0"/>
    <xf numFmtId="0" fontId="20" fillId="0" borderId="0"/>
    <xf numFmtId="0" fontId="121" fillId="0" borderId="0" applyBorder="0" applyProtection="0">
      <alignment vertical="top" wrapText="1"/>
    </xf>
    <xf numFmtId="0" fontId="45" fillId="0" borderId="0"/>
    <xf numFmtId="176" fontId="45" fillId="0" borderId="0" applyFont="0" applyFill="0" applyBorder="0" applyAlignment="0" applyProtection="0"/>
    <xf numFmtId="0" fontId="1" fillId="0" borderId="0" applyNumberFormat="0" applyFill="0" applyBorder="0" applyAlignment="0" applyProtection="0"/>
    <xf numFmtId="0" fontId="23" fillId="48" borderId="0" applyNumberFormat="0" applyBorder="0" applyAlignment="0" applyProtection="0"/>
    <xf numFmtId="49" fontId="134" fillId="0" borderId="0" applyNumberFormat="0" applyProtection="0">
      <alignment horizontal="right" vertical="top"/>
      <protection locked="0"/>
    </xf>
    <xf numFmtId="0" fontId="56" fillId="0" borderId="17" applyNumberFormat="0" applyFill="0" applyAlignment="0" applyProtection="0"/>
    <xf numFmtId="0" fontId="24" fillId="60" borderId="0" applyNumberFormat="0" applyBorder="0" applyAlignment="0" applyProtection="0"/>
    <xf numFmtId="0" fontId="24" fillId="50" borderId="0" applyNumberFormat="0" applyBorder="0" applyAlignment="0" applyProtection="0"/>
    <xf numFmtId="0" fontId="20" fillId="0" borderId="0"/>
    <xf numFmtId="0" fontId="129" fillId="0" borderId="0" applyBorder="0" applyProtection="0"/>
    <xf numFmtId="0" fontId="129" fillId="0" borderId="0" applyBorder="0" applyProtection="0"/>
    <xf numFmtId="0" fontId="23" fillId="48"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3" fillId="49" borderId="0" applyNumberFormat="0" applyBorder="0" applyAlignment="0" applyProtection="0"/>
    <xf numFmtId="0" fontId="23" fillId="56" borderId="0" applyNumberFormat="0" applyBorder="0" applyAlignment="0" applyProtection="0"/>
    <xf numFmtId="180" fontId="23" fillId="76" borderId="0" applyNumberFormat="0" applyBorder="0" applyAlignment="0" applyProtection="0"/>
    <xf numFmtId="0" fontId="23" fillId="4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0" fillId="5" borderId="31" applyNumberFormat="0" applyAlignment="0" applyProtection="0"/>
    <xf numFmtId="0" fontId="129" fillId="0" borderId="0" applyBorder="0" applyProtection="0"/>
    <xf numFmtId="0" fontId="133" fillId="0" borderId="0" applyNumberFormat="0" applyFill="0" applyBorder="0" applyAlignment="0" applyProtection="0"/>
    <xf numFmtId="0" fontId="56" fillId="0" borderId="17" applyNumberFormat="0" applyFill="0" applyAlignment="0" applyProtection="0"/>
    <xf numFmtId="0" fontId="23" fillId="61" borderId="0" applyNumberFormat="0" applyBorder="0" applyAlignment="0" applyProtection="0"/>
    <xf numFmtId="0" fontId="129"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136" fillId="62"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4" fillId="55" borderId="0" applyNumberFormat="0" applyBorder="0" applyAlignment="0" applyProtection="0"/>
    <xf numFmtId="0" fontId="20" fillId="0" borderId="0"/>
    <xf numFmtId="0" fontId="24" fillId="69" borderId="0" applyNumberFormat="0" applyBorder="0" applyAlignment="0" applyProtection="0"/>
    <xf numFmtId="0" fontId="24" fillId="69" borderId="0" applyNumberFormat="0" applyBorder="0" applyAlignment="0" applyProtection="0"/>
    <xf numFmtId="0" fontId="150" fillId="0" borderId="0" applyNumberFormat="0" applyFill="0" applyBorder="0" applyAlignment="0" applyProtection="0"/>
    <xf numFmtId="0" fontId="23" fillId="58" borderId="0" applyNumberFormat="0" applyBorder="0" applyAlignment="0" applyProtection="0"/>
    <xf numFmtId="0" fontId="23" fillId="48" borderId="0" applyNumberFormat="0" applyBorder="0" applyAlignment="0" applyProtection="0"/>
    <xf numFmtId="0" fontId="23" fillId="51" borderId="0" applyNumberFormat="0" applyBorder="0" applyAlignment="0" applyProtection="0"/>
    <xf numFmtId="0" fontId="149" fillId="0" borderId="34" applyNumberFormat="0" applyFont="0" applyFill="0" applyAlignment="0" applyProtection="0"/>
    <xf numFmtId="0" fontId="23" fillId="61" borderId="0" applyNumberFormat="0" applyBorder="0" applyAlignment="0" applyProtection="0"/>
    <xf numFmtId="0" fontId="24" fillId="74" borderId="0" applyNumberFormat="0" applyBorder="0" applyAlignment="0" applyProtection="0"/>
    <xf numFmtId="0" fontId="20" fillId="0" borderId="0"/>
    <xf numFmtId="0" fontId="23" fillId="8" borderId="0" applyNumberFormat="0" applyBorder="0" applyAlignment="0" applyProtection="0"/>
    <xf numFmtId="0" fontId="129" fillId="0" borderId="0" applyBorder="0" applyProtection="0"/>
    <xf numFmtId="0" fontId="129" fillId="0" borderId="0" applyBorder="0" applyProtection="0"/>
    <xf numFmtId="0" fontId="39" fillId="57" borderId="0" applyNumberFormat="0" applyBorder="0" applyAlignment="0" applyProtection="0"/>
    <xf numFmtId="0" fontId="24" fillId="48" borderId="0" applyNumberFormat="0" applyBorder="0" applyAlignment="0" applyProtection="0"/>
    <xf numFmtId="0" fontId="23" fillId="7" borderId="0" applyNumberFormat="0" applyBorder="0" applyAlignment="0" applyProtection="0"/>
    <xf numFmtId="0" fontId="20" fillId="0" borderId="35" applyNumberFormat="0" applyFill="0" applyAlignment="0" applyProtection="0"/>
    <xf numFmtId="0" fontId="24" fillId="16" borderId="0" applyNumberFormat="0" applyBorder="0" applyAlignment="0" applyProtection="0"/>
    <xf numFmtId="0" fontId="23" fillId="48" borderId="0" applyNumberFormat="0" applyBorder="0" applyAlignment="0" applyProtection="0"/>
    <xf numFmtId="0" fontId="24" fillId="73" borderId="0" applyNumberFormat="0" applyBorder="0" applyAlignment="0" applyProtection="0"/>
    <xf numFmtId="0" fontId="23" fillId="51" borderId="0" applyNumberFormat="0" applyBorder="0" applyAlignment="0" applyProtection="0"/>
    <xf numFmtId="0" fontId="23" fillId="3" borderId="0" applyNumberFormat="0" applyBorder="0" applyAlignment="0" applyProtection="0"/>
    <xf numFmtId="0" fontId="133" fillId="0" borderId="0" applyNumberFormat="0" applyFill="0" applyBorder="0" applyAlignment="0" applyProtection="0"/>
    <xf numFmtId="0" fontId="23" fillId="48"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129" fillId="0" borderId="0" applyBorder="0" applyProtection="0"/>
    <xf numFmtId="0" fontId="24" fillId="74" borderId="0" applyNumberFormat="0" applyBorder="0" applyAlignment="0" applyProtection="0"/>
    <xf numFmtId="0" fontId="156" fillId="0" borderId="0" applyNumberFormat="0" applyFill="0" applyBorder="0" applyAlignment="0" applyProtection="0">
      <alignment vertical="top"/>
      <protection locked="0"/>
    </xf>
    <xf numFmtId="0" fontId="129" fillId="0" borderId="0" applyBorder="0" applyProtection="0"/>
    <xf numFmtId="0" fontId="150" fillId="0" borderId="0" applyNumberFormat="0" applyFill="0" applyBorder="0" applyAlignment="0" applyProtection="0"/>
    <xf numFmtId="0" fontId="136" fillId="83" borderId="0" applyNumberFormat="0" applyBorder="0" applyAlignment="0" applyProtection="0"/>
    <xf numFmtId="0" fontId="23" fillId="57" borderId="0" applyNumberFormat="0" applyBorder="0" applyAlignment="0" applyProtection="0"/>
    <xf numFmtId="0" fontId="37" fillId="4" borderId="28" applyNumberFormat="0" applyAlignment="0" applyProtection="0"/>
    <xf numFmtId="0" fontId="159" fillId="0" borderId="0"/>
    <xf numFmtId="0" fontId="24" fillId="55" borderId="0" applyNumberFormat="0" applyBorder="0" applyAlignment="0" applyProtection="0"/>
    <xf numFmtId="0" fontId="23" fillId="61" borderId="0" applyNumberFormat="0" applyBorder="0" applyAlignment="0" applyProtection="0"/>
    <xf numFmtId="3" fontId="135" fillId="0" borderId="0" applyFont="0" applyFill="0" applyBorder="0" applyAlignment="0" applyProtection="0"/>
    <xf numFmtId="0" fontId="24" fillId="74" borderId="0" applyNumberFormat="0" applyBorder="0" applyAlignment="0" applyProtection="0"/>
    <xf numFmtId="0" fontId="45" fillId="0" borderId="0"/>
    <xf numFmtId="0" fontId="23" fillId="2" borderId="0" applyNumberFormat="0" applyBorder="0" applyAlignment="0" applyProtection="0"/>
    <xf numFmtId="0" fontId="23" fillId="7" borderId="0" applyBorder="0" applyProtection="0"/>
    <xf numFmtId="0" fontId="23" fillId="61" borderId="0" applyNumberFormat="0" applyBorder="0" applyAlignment="0" applyProtection="0"/>
    <xf numFmtId="0" fontId="163" fillId="0" borderId="0">
      <alignment horizontal="left" vertical="top" wrapText="1" readingOrder="1"/>
    </xf>
    <xf numFmtId="0" fontId="24" fillId="69" borderId="0" applyNumberFormat="0" applyBorder="0" applyAlignment="0" applyProtection="0"/>
    <xf numFmtId="0" fontId="24" fillId="69" borderId="0" applyNumberFormat="0" applyBorder="0" applyAlignment="0" applyProtection="0"/>
    <xf numFmtId="0" fontId="150" fillId="0" borderId="0" applyNumberFormat="0" applyFill="0" applyBorder="0" applyAlignment="0" applyProtection="0"/>
    <xf numFmtId="0" fontId="23" fillId="58" borderId="0" applyNumberFormat="0" applyBorder="0" applyAlignment="0" applyProtection="0"/>
    <xf numFmtId="0" fontId="23" fillId="3" borderId="0" applyNumberFormat="0" applyBorder="0" applyAlignment="0" applyProtection="0"/>
    <xf numFmtId="0" fontId="23" fillId="56"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4" fillId="78" borderId="0" applyNumberFormat="0" applyBorder="0" applyAlignment="0" applyProtection="0"/>
    <xf numFmtId="0" fontId="35" fillId="0" borderId="7" applyNumberFormat="0" applyFill="0" applyAlignment="0" applyProtection="0"/>
    <xf numFmtId="0" fontId="55" fillId="0" borderId="16" applyNumberFormat="0" applyFill="0" applyAlignment="0" applyProtection="0"/>
    <xf numFmtId="0" fontId="23" fillId="57" borderId="0" applyNumberFormat="0" applyBorder="0" applyAlignment="0" applyProtection="0"/>
    <xf numFmtId="0" fontId="129" fillId="0" borderId="0" applyBorder="0" applyProtection="0"/>
    <xf numFmtId="0" fontId="129" fillId="0" borderId="0" applyBorder="0" applyProtection="0"/>
    <xf numFmtId="0" fontId="23" fillId="6" borderId="0" applyBorder="0" applyProtection="0"/>
    <xf numFmtId="197" fontId="166" fillId="0" borderId="0"/>
    <xf numFmtId="0" fontId="23" fillId="0" borderId="0" applyBorder="0" applyProtection="0"/>
    <xf numFmtId="0" fontId="23" fillId="0" borderId="0" applyBorder="0" applyProtection="0"/>
    <xf numFmtId="0" fontId="23" fillId="17" borderId="0" applyNumberFormat="0" applyBorder="0" applyAlignment="0" applyProtection="0"/>
    <xf numFmtId="0" fontId="23" fillId="6" borderId="0" applyNumberFormat="0" applyBorder="0" applyAlignment="0" applyProtection="0"/>
    <xf numFmtId="0" fontId="148" fillId="17" borderId="0" applyNumberFormat="0" applyBorder="0" applyAlignment="0" applyProtection="0"/>
    <xf numFmtId="0" fontId="129" fillId="0" borderId="0" applyBorder="0" applyProtection="0"/>
    <xf numFmtId="0" fontId="24" fillId="67" borderId="0" applyBorder="0" applyProtection="0"/>
    <xf numFmtId="0" fontId="150" fillId="0" borderId="0" applyNumberFormat="0" applyFill="0" applyBorder="0" applyAlignment="0" applyProtection="0"/>
    <xf numFmtId="0" fontId="23" fillId="57" borderId="0" applyNumberFormat="0" applyBorder="0" applyAlignment="0" applyProtection="0"/>
    <xf numFmtId="0" fontId="165" fillId="0" borderId="40" applyAlignment="0"/>
    <xf numFmtId="0" fontId="32" fillId="10" borderId="0" applyNumberFormat="0" applyBorder="0" applyAlignment="0" applyProtection="0"/>
    <xf numFmtId="0" fontId="23" fillId="51" borderId="0" applyNumberFormat="0" applyBorder="0" applyAlignment="0" applyProtection="0"/>
    <xf numFmtId="0" fontId="24" fillId="103" borderId="0" applyNumberFormat="0" applyBorder="0" applyAlignment="0" applyProtection="0"/>
    <xf numFmtId="0" fontId="23" fillId="85" borderId="0" applyNumberFormat="0" applyBorder="0" applyAlignment="0" applyProtection="0"/>
    <xf numFmtId="0" fontId="25" fillId="99" borderId="0" applyNumberFormat="0" applyBorder="0" applyAlignment="0" applyProtection="0"/>
    <xf numFmtId="0" fontId="23" fillId="4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56" borderId="0" applyNumberFormat="0" applyBorder="0" applyAlignment="0" applyProtection="0"/>
    <xf numFmtId="0" fontId="115" fillId="0" borderId="0">
      <alignment horizontal="left" wrapText="1"/>
    </xf>
    <xf numFmtId="0" fontId="23" fillId="58" borderId="0" applyNumberFormat="0" applyBorder="0" applyAlignment="0" applyProtection="0"/>
    <xf numFmtId="0" fontId="129" fillId="0" borderId="0" applyBorder="0" applyProtection="0"/>
    <xf numFmtId="0" fontId="129" fillId="0" borderId="0" applyBorder="0" applyProtection="0"/>
    <xf numFmtId="0" fontId="23" fillId="81" borderId="0" applyNumberFormat="0" applyBorder="0" applyAlignment="0" applyProtection="0"/>
    <xf numFmtId="0" fontId="159" fillId="0" borderId="0"/>
    <xf numFmtId="0" fontId="23" fillId="57"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45" fillId="0" borderId="0"/>
    <xf numFmtId="0" fontId="135" fillId="0" borderId="0" applyBorder="0" applyProtection="0"/>
    <xf numFmtId="0" fontId="23" fillId="104" borderId="0" applyNumberFormat="0" applyBorder="0" applyAlignment="0" applyProtection="0"/>
    <xf numFmtId="0" fontId="24" fillId="75"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45" fillId="0" borderId="0"/>
    <xf numFmtId="0" fontId="131" fillId="0" borderId="0">
      <alignment horizontal="left"/>
    </xf>
    <xf numFmtId="0" fontId="23" fillId="81" borderId="0" applyNumberFormat="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4" fillId="60" borderId="0" applyNumberFormat="0" applyBorder="0" applyAlignment="0" applyProtection="0"/>
    <xf numFmtId="0" fontId="1" fillId="0" borderId="0"/>
    <xf numFmtId="0" fontId="23" fillId="81"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150" fillId="0" borderId="0" applyBorder="0" applyProtection="0"/>
    <xf numFmtId="0" fontId="23" fillId="58" borderId="0" applyNumberFormat="0" applyBorder="0" applyAlignment="0" applyProtection="0"/>
    <xf numFmtId="0" fontId="149" fillId="0" borderId="34" applyNumberFormat="0" applyFont="0" applyFill="0" applyAlignment="0" applyProtection="0"/>
    <xf numFmtId="0" fontId="24" fillId="80" borderId="0" applyNumberFormat="0" applyBorder="0" applyAlignment="0" applyProtection="0"/>
    <xf numFmtId="0" fontId="23" fillId="49" borderId="0" applyNumberFormat="0" applyBorder="0" applyAlignment="0" applyProtection="0"/>
    <xf numFmtId="0" fontId="154" fillId="0" borderId="0"/>
    <xf numFmtId="164" fontId="153" fillId="0" borderId="0"/>
    <xf numFmtId="0" fontId="25" fillId="7" borderId="0" applyNumberFormat="0" applyBorder="0" applyAlignment="0" applyProtection="0"/>
    <xf numFmtId="0" fontId="23" fillId="85" borderId="0" applyNumberFormat="0" applyBorder="0" applyAlignment="0" applyProtection="0"/>
    <xf numFmtId="0" fontId="135" fillId="0" borderId="0" applyBorder="0" applyProtection="0"/>
    <xf numFmtId="0" fontId="23" fillId="51" borderId="0" applyNumberFormat="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37" fillId="9" borderId="28" applyNumberFormat="0" applyAlignment="0" applyProtection="0"/>
    <xf numFmtId="0" fontId="23" fillId="85" borderId="0" applyNumberFormat="0" applyBorder="0" applyAlignment="0" applyProtection="0"/>
    <xf numFmtId="0" fontId="23" fillId="54" borderId="0"/>
    <xf numFmtId="0" fontId="20" fillId="0" borderId="21"/>
    <xf numFmtId="0" fontId="20" fillId="0" borderId="0"/>
    <xf numFmtId="0" fontId="129" fillId="0" borderId="0" applyBorder="0" applyProtection="0"/>
    <xf numFmtId="0" fontId="129" fillId="0" borderId="0" applyBorder="0" applyProtection="0"/>
    <xf numFmtId="0" fontId="135" fillId="0" borderId="0" applyBorder="0" applyProtection="0"/>
    <xf numFmtId="0" fontId="23" fillId="56" borderId="0" applyNumberFormat="0" applyBorder="0" applyAlignment="0" applyProtection="0"/>
    <xf numFmtId="0" fontId="23" fillId="81" borderId="0" applyNumberFormat="0" applyBorder="0" applyAlignment="0" applyProtection="0"/>
    <xf numFmtId="0" fontId="23" fillId="6" borderId="0"/>
    <xf numFmtId="0" fontId="23" fillId="62" borderId="0" applyNumberFormat="0" applyBorder="0" applyAlignment="0" applyProtection="0"/>
    <xf numFmtId="0" fontId="159" fillId="0" borderId="0"/>
    <xf numFmtId="0" fontId="23" fillId="48" borderId="0" applyNumberFormat="0" applyBorder="0" applyAlignment="0" applyProtection="0"/>
    <xf numFmtId="0" fontId="23" fillId="51" borderId="0" applyNumberFormat="0" applyBorder="0" applyAlignment="0" applyProtection="0"/>
    <xf numFmtId="0" fontId="23" fillId="8" borderId="0" applyNumberFormat="0" applyBorder="0" applyAlignment="0" applyProtection="0"/>
    <xf numFmtId="0" fontId="135" fillId="0" borderId="0" applyBorder="0" applyProtection="0"/>
    <xf numFmtId="0" fontId="35" fillId="0" borderId="7" applyNumberFormat="0" applyFill="0" applyAlignment="0" applyProtection="0"/>
    <xf numFmtId="0" fontId="23" fillId="85" borderId="0" applyNumberFormat="0" applyBorder="0" applyAlignment="0" applyProtection="0"/>
    <xf numFmtId="0" fontId="23" fillId="6" borderId="0" applyNumberFormat="0" applyBorder="0" applyAlignment="0" applyProtection="0"/>
    <xf numFmtId="0" fontId="23" fillId="58" borderId="0" applyNumberFormat="0" applyBorder="0" applyAlignment="0" applyProtection="0"/>
    <xf numFmtId="0" fontId="23" fillId="90" borderId="0" applyNumberFormat="0" applyBorder="0" applyAlignment="0" applyProtection="0"/>
    <xf numFmtId="0" fontId="24" fillId="71" borderId="0" applyNumberFormat="0" applyBorder="0" applyAlignment="0" applyProtection="0"/>
    <xf numFmtId="0" fontId="157" fillId="0" borderId="0"/>
    <xf numFmtId="0" fontId="24" fillId="103" borderId="0" applyNumberFormat="0" applyBorder="0" applyAlignment="0" applyProtection="0"/>
    <xf numFmtId="0" fontId="20" fillId="0" borderId="0"/>
    <xf numFmtId="0" fontId="45" fillId="0" borderId="0"/>
    <xf numFmtId="0" fontId="181" fillId="0" borderId="0"/>
    <xf numFmtId="0" fontId="20" fillId="0" borderId="0"/>
    <xf numFmtId="0" fontId="23" fillId="49" borderId="0" applyNumberFormat="0" applyBorder="0" applyAlignment="0" applyProtection="0"/>
    <xf numFmtId="0" fontId="37" fillId="70" borderId="43" applyProtection="0"/>
    <xf numFmtId="0" fontId="23" fillId="54" borderId="0" applyNumberFormat="0" applyBorder="0" applyAlignment="0" applyProtection="0"/>
    <xf numFmtId="0" fontId="23" fillId="48" borderId="0" applyNumberFormat="0" applyBorder="0" applyAlignment="0" applyProtection="0"/>
    <xf numFmtId="0" fontId="20" fillId="0" borderId="0"/>
    <xf numFmtId="0" fontId="23" fillId="51" borderId="0" applyNumberFormat="0" applyBorder="0" applyAlignment="0" applyProtection="0"/>
    <xf numFmtId="0" fontId="129" fillId="0" borderId="0" applyBorder="0" applyProtection="0"/>
    <xf numFmtId="0" fontId="129" fillId="0" borderId="0" applyBorder="0" applyProtection="0"/>
    <xf numFmtId="0" fontId="23" fillId="85" borderId="0"/>
    <xf numFmtId="0" fontId="35" fillId="0" borderId="7" applyNumberFormat="0" applyFill="0" applyAlignment="0" applyProtection="0"/>
    <xf numFmtId="0" fontId="33" fillId="0" borderId="0" applyNumberFormat="0" applyFill="0" applyBorder="0" applyAlignment="0" applyProtection="0"/>
    <xf numFmtId="0" fontId="23" fillId="49" borderId="0" applyNumberFormat="0" applyBorder="0" applyAlignment="0" applyProtection="0"/>
    <xf numFmtId="0" fontId="129" fillId="0" borderId="0" applyBorder="0" applyProtection="0"/>
    <xf numFmtId="0" fontId="129" fillId="0" borderId="0" applyBorder="0" applyProtection="0"/>
    <xf numFmtId="0" fontId="184" fillId="0" borderId="0">
      <alignment horizontal="left" vertical="top"/>
    </xf>
    <xf numFmtId="0" fontId="20" fillId="0" borderId="0"/>
    <xf numFmtId="0" fontId="46" fillId="0" borderId="0"/>
    <xf numFmtId="0" fontId="45" fillId="0" borderId="0"/>
    <xf numFmtId="0" fontId="23" fillId="78" borderId="0"/>
    <xf numFmtId="0" fontId="20" fillId="0" borderId="0"/>
    <xf numFmtId="0" fontId="24" fillId="69" borderId="0" applyNumberFormat="0" applyBorder="0" applyAlignment="0" applyProtection="0"/>
    <xf numFmtId="0" fontId="24" fillId="69" borderId="0" applyNumberFormat="0" applyBorder="0" applyAlignment="0" applyProtection="0"/>
    <xf numFmtId="0" fontId="170" fillId="79" borderId="0">
      <alignment horizontal="right" vertical="center"/>
    </xf>
    <xf numFmtId="0" fontId="185" fillId="79" borderId="0">
      <alignment horizontal="right" vertical="top"/>
    </xf>
    <xf numFmtId="0" fontId="133" fillId="0" borderId="0" applyNumberFormat="0" applyFill="0" applyBorder="0" applyAlignment="0" applyProtection="0">
      <alignment vertical="top"/>
      <protection locked="0"/>
    </xf>
    <xf numFmtId="0" fontId="150" fillId="0" borderId="0" applyNumberFormat="0" applyFill="0" applyBorder="0" applyAlignment="0" applyProtection="0"/>
    <xf numFmtId="0" fontId="23" fillId="58" borderId="0" applyNumberFormat="0" applyBorder="0" applyAlignment="0" applyProtection="0"/>
    <xf numFmtId="0" fontId="24" fillId="102" borderId="0" applyBorder="0" applyProtection="0"/>
    <xf numFmtId="0" fontId="23" fillId="85" borderId="0" applyNumberFormat="0" applyBorder="0" applyAlignment="0" applyProtection="0"/>
    <xf numFmtId="0" fontId="23" fillId="6" borderId="0" applyNumberFormat="0" applyBorder="0" applyAlignment="0" applyProtection="0"/>
    <xf numFmtId="0" fontId="20" fillId="0" borderId="30"/>
    <xf numFmtId="0" fontId="41" fillId="0" borderId="32" applyNumberFormat="0" applyFill="0" applyAlignment="0" applyProtection="0"/>
    <xf numFmtId="0" fontId="23" fillId="0" borderId="0"/>
    <xf numFmtId="0" fontId="23" fillId="51" borderId="0" applyNumberFormat="0" applyBorder="0" applyAlignment="0" applyProtection="0"/>
    <xf numFmtId="0" fontId="129" fillId="0" borderId="0" applyBorder="0" applyProtection="0"/>
    <xf numFmtId="0" fontId="129" fillId="0" borderId="0" applyBorder="0" applyProtection="0"/>
    <xf numFmtId="0" fontId="23" fillId="15"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4" fillId="50" borderId="0" applyNumberFormat="0" applyBorder="0" applyAlignment="0" applyProtection="0"/>
    <xf numFmtId="0" fontId="23" fillId="62"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17" borderId="0"/>
    <xf numFmtId="0" fontId="23" fillId="57" borderId="0"/>
    <xf numFmtId="0" fontId="23" fillId="17" borderId="0" applyNumberFormat="0" applyBorder="0" applyAlignment="0" applyProtection="0"/>
    <xf numFmtId="0" fontId="23" fillId="17" borderId="0" applyNumberFormat="0" applyBorder="0" applyAlignment="0" applyProtection="0"/>
    <xf numFmtId="0" fontId="24" fillId="7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3" fillId="57" borderId="0" applyNumberFormat="0" applyBorder="0" applyAlignment="0" applyProtection="0"/>
    <xf numFmtId="0" fontId="23" fillId="7" borderId="0"/>
    <xf numFmtId="0" fontId="24" fillId="93" borderId="0" applyNumberFormat="0" applyBorder="0" applyAlignment="0" applyProtection="0"/>
    <xf numFmtId="0" fontId="23" fillId="61" borderId="0"/>
    <xf numFmtId="0" fontId="23" fillId="86" borderId="0" applyNumberFormat="0" applyBorder="0" applyAlignment="0" applyProtection="0"/>
    <xf numFmtId="0" fontId="23" fillId="7" borderId="0" applyNumberFormat="0" applyBorder="0" applyAlignment="0" applyProtection="0"/>
    <xf numFmtId="0" fontId="23" fillId="6" borderId="0" applyBorder="0" applyProtection="0"/>
    <xf numFmtId="0" fontId="24" fillId="71" borderId="0" applyNumberFormat="0" applyBorder="0" applyAlignment="0" applyProtection="0"/>
    <xf numFmtId="0" fontId="23" fillId="17" borderId="0" applyNumberFormat="0" applyBorder="0" applyAlignment="0" applyProtection="0"/>
    <xf numFmtId="0" fontId="23" fillId="49" borderId="0" applyNumberFormat="0" applyBorder="0" applyAlignment="0" applyProtection="0"/>
    <xf numFmtId="0" fontId="23" fillId="61" borderId="0" applyNumberFormat="0" applyBorder="0" applyAlignment="0" applyProtection="0"/>
    <xf numFmtId="0" fontId="24" fillId="12" borderId="0" applyNumberFormat="0" applyBorder="0" applyAlignment="0" applyProtection="0"/>
    <xf numFmtId="0" fontId="23" fillId="56" borderId="0"/>
    <xf numFmtId="0" fontId="23" fillId="58" borderId="0"/>
    <xf numFmtId="0" fontId="23" fillId="87" borderId="0" applyNumberFormat="0" applyBorder="0" applyAlignment="0" applyProtection="0"/>
    <xf numFmtId="0" fontId="131" fillId="0" borderId="0">
      <alignment horizontal="left"/>
    </xf>
    <xf numFmtId="0" fontId="56" fillId="0" borderId="0" applyNumberFormat="0" applyFill="0" applyBorder="0" applyAlignment="0" applyProtection="0"/>
    <xf numFmtId="0" fontId="20" fillId="0" borderId="0" applyNumberFormat="0" applyFill="0" applyBorder="0" applyAlignment="0" applyProtection="0"/>
    <xf numFmtId="0" fontId="142" fillId="0" borderId="0"/>
    <xf numFmtId="0" fontId="23" fillId="58"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17"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2" borderId="0"/>
    <xf numFmtId="0" fontId="23" fillId="81" borderId="0"/>
    <xf numFmtId="0" fontId="24" fillId="63" borderId="0" applyNumberFormat="0" applyBorder="0" applyAlignment="0" applyProtection="0"/>
    <xf numFmtId="0" fontId="23" fillId="108" borderId="0" applyBorder="0" applyProtection="0"/>
    <xf numFmtId="0" fontId="157" fillId="0" borderId="0"/>
    <xf numFmtId="0" fontId="23" fillId="59" borderId="0" applyNumberFormat="0" applyBorder="0" applyAlignment="0" applyProtection="0"/>
    <xf numFmtId="0" fontId="23" fillId="81" borderId="0" applyNumberFormat="0" applyBorder="0" applyAlignment="0" applyProtection="0"/>
    <xf numFmtId="0" fontId="23" fillId="86" borderId="0" applyNumberFormat="0" applyBorder="0" applyAlignment="0" applyProtection="0"/>
    <xf numFmtId="0" fontId="23" fillId="2" borderId="0" applyNumberFormat="0" applyBorder="0" applyAlignment="0" applyProtection="0"/>
    <xf numFmtId="0" fontId="24" fillId="63" borderId="0" applyNumberFormat="0" applyBorder="0" applyAlignment="0" applyProtection="0"/>
    <xf numFmtId="0" fontId="23" fillId="96" borderId="0" applyBorder="0" applyProtection="0"/>
    <xf numFmtId="0" fontId="23" fillId="2" borderId="0" applyNumberFormat="0" applyBorder="0" applyAlignment="0" applyProtection="0"/>
    <xf numFmtId="0" fontId="24" fillId="63" borderId="0" applyNumberFormat="0" applyBorder="0" applyAlignment="0" applyProtection="0"/>
    <xf numFmtId="0" fontId="23" fillId="81" borderId="0" applyNumberFormat="0" applyBorder="0" applyAlignment="0" applyProtection="0"/>
    <xf numFmtId="0" fontId="23" fillId="67" borderId="0" applyNumberFormat="0" applyBorder="0" applyAlignment="0" applyProtection="0"/>
    <xf numFmtId="0" fontId="23" fillId="3" borderId="0"/>
    <xf numFmtId="0" fontId="23" fillId="51" borderId="0"/>
    <xf numFmtId="0" fontId="23" fillId="3" borderId="0" applyNumberFormat="0" applyBorder="0" applyAlignment="0" applyProtection="0"/>
    <xf numFmtId="0" fontId="23" fillId="3" borderId="0" applyNumberFormat="0" applyBorder="0" applyAlignment="0" applyProtection="0"/>
    <xf numFmtId="0" fontId="165" fillId="0" borderId="38" applyAlignment="0"/>
    <xf numFmtId="0" fontId="32" fillId="72" borderId="0" applyNumberFormat="0" applyBorder="0" applyAlignment="0" applyProtection="0"/>
    <xf numFmtId="0" fontId="23" fillId="51" borderId="0" applyNumberFormat="0" applyBorder="0" applyAlignment="0" applyProtection="0"/>
    <xf numFmtId="0" fontId="24" fillId="48" borderId="0" applyNumberFormat="0" applyBorder="0" applyAlignment="0" applyProtection="0"/>
    <xf numFmtId="0" fontId="23" fillId="54" borderId="0" applyNumberFormat="0" applyBorder="0" applyAlignment="0" applyProtection="0"/>
    <xf numFmtId="0" fontId="24" fillId="67" borderId="0" applyNumberFormat="0" applyBorder="0" applyAlignment="0" applyProtection="0"/>
    <xf numFmtId="0" fontId="24" fillId="55" borderId="0" applyNumberFormat="0" applyBorder="0" applyAlignment="0" applyProtection="0"/>
    <xf numFmtId="0" fontId="23" fillId="51" borderId="0" applyNumberFormat="0" applyBorder="0" applyAlignment="0" applyProtection="0"/>
    <xf numFmtId="0" fontId="23" fillId="6" borderId="0" applyNumberFormat="0" applyBorder="0" applyAlignment="0" applyProtection="0"/>
    <xf numFmtId="0" fontId="23" fillId="48" borderId="0" applyNumberFormat="0" applyBorder="0" applyAlignment="0" applyProtection="0"/>
    <xf numFmtId="0" fontId="40" fillId="51" borderId="28" applyNumberFormat="0" applyAlignment="0" applyProtection="0"/>
    <xf numFmtId="0" fontId="164" fillId="62" borderId="0" applyNumberFormat="0" applyBorder="0" applyAlignment="0" applyProtection="0"/>
    <xf numFmtId="0" fontId="23" fillId="54" borderId="0" applyNumberFormat="0" applyBorder="0" applyAlignment="0" applyProtection="0"/>
    <xf numFmtId="0" fontId="23" fillId="6" borderId="0" applyNumberFormat="0" applyBorder="0" applyAlignment="0" applyProtection="0"/>
    <xf numFmtId="0" fontId="41" fillId="65" borderId="0" applyBorder="0" applyProtection="0"/>
    <xf numFmtId="0" fontId="24" fillId="55" borderId="0" applyNumberFormat="0" applyBorder="0" applyAlignment="0" applyProtection="0"/>
    <xf numFmtId="0" fontId="23" fillId="51" borderId="0" applyNumberFormat="0" applyBorder="0" applyAlignment="0" applyProtection="0"/>
    <xf numFmtId="0" fontId="23" fillId="85" borderId="0" applyNumberFormat="0" applyBorder="0" applyAlignment="0" applyProtection="0"/>
    <xf numFmtId="0" fontId="23" fillId="56" borderId="0" applyNumberFormat="0" applyBorder="0" applyAlignment="0" applyProtection="0"/>
    <xf numFmtId="0" fontId="23" fillId="54" borderId="0" applyNumberFormat="0" applyBorder="0" applyAlignment="0" applyProtection="0"/>
    <xf numFmtId="0" fontId="23" fillId="85" borderId="0" applyNumberFormat="0" applyBorder="0" applyAlignment="0" applyProtection="0"/>
    <xf numFmtId="0" fontId="23" fillId="54" borderId="0" applyNumberFormat="0" applyBorder="0" applyAlignment="0" applyProtection="0"/>
    <xf numFmtId="0" fontId="1" fillId="0" borderId="0">
      <alignment vertical="top"/>
    </xf>
    <xf numFmtId="0" fontId="23" fillId="85" borderId="0" applyNumberFormat="0" applyBorder="0" applyAlignment="0" applyProtection="0"/>
    <xf numFmtId="0" fontId="23" fillId="54" borderId="0" applyNumberFormat="0" applyBorder="0" applyAlignment="0" applyProtection="0"/>
    <xf numFmtId="0" fontId="154" fillId="0" borderId="0"/>
    <xf numFmtId="0" fontId="23" fillId="8" borderId="0" applyNumberFormat="0" applyBorder="0" applyAlignment="0" applyProtection="0"/>
    <xf numFmtId="0" fontId="23" fillId="85" borderId="0" applyNumberFormat="0" applyBorder="0" applyAlignment="0" applyProtection="0"/>
    <xf numFmtId="0" fontId="23" fillId="54" borderId="0" applyNumberFormat="0" applyBorder="0" applyAlignment="0" applyProtection="0"/>
    <xf numFmtId="0" fontId="23" fillId="85" borderId="0" applyNumberFormat="0" applyBorder="0" applyAlignment="0" applyProtection="0"/>
    <xf numFmtId="0" fontId="23" fillId="96" borderId="0" applyBorder="0" applyProtection="0"/>
    <xf numFmtId="179" fontId="166" fillId="0" borderId="0"/>
    <xf numFmtId="0" fontId="129" fillId="0" borderId="0" applyBorder="0" applyProtection="0"/>
    <xf numFmtId="0" fontId="129" fillId="0" borderId="0" applyBorder="0" applyProtection="0"/>
    <xf numFmtId="0" fontId="53" fillId="0" borderId="15" applyNumberFormat="0" applyFill="0" applyAlignment="0" applyProtection="0"/>
    <xf numFmtId="0" fontId="23" fillId="54" borderId="0" applyNumberFormat="0" applyBorder="0" applyAlignment="0" applyProtection="0"/>
    <xf numFmtId="0" fontId="23" fillId="96" borderId="0" applyBorder="0" applyProtection="0"/>
    <xf numFmtId="0" fontId="23" fillId="54" borderId="0" applyNumberFormat="0" applyBorder="0" applyAlignment="0" applyProtection="0"/>
    <xf numFmtId="0" fontId="24" fillId="48"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54"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3" fillId="6" borderId="0" applyNumberFormat="0" applyBorder="0" applyAlignment="0" applyProtection="0"/>
    <xf numFmtId="0" fontId="24" fillId="97" borderId="0"/>
    <xf numFmtId="0" fontId="23" fillId="48" borderId="0" applyNumberFormat="0" applyBorder="0" applyAlignment="0" applyProtection="0"/>
    <xf numFmtId="0" fontId="40" fillId="51" borderId="28" applyNumberFormat="0" applyAlignment="0" applyProtection="0"/>
    <xf numFmtId="0" fontId="24" fillId="64" borderId="0" applyNumberFormat="0" applyBorder="0" applyAlignment="0" applyProtection="0"/>
    <xf numFmtId="0" fontId="24" fillId="64"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76"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180" fontId="23" fillId="76" borderId="0" applyNumberFormat="0" applyBorder="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36" fillId="14" borderId="8" applyNumberFormat="0" applyAlignment="0" applyProtection="0"/>
    <xf numFmtId="0" fontId="23" fillId="5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84" borderId="0" applyNumberFormat="0" applyBorder="0" applyAlignment="0" applyProtection="0"/>
    <xf numFmtId="0" fontId="23" fillId="54" borderId="0" applyNumberFormat="0" applyBorder="0" applyAlignment="0" applyProtection="0"/>
    <xf numFmtId="0" fontId="24" fillId="91" borderId="0" applyNumberFormat="0" applyBorder="0" applyAlignment="0" applyProtection="0"/>
    <xf numFmtId="0" fontId="23" fillId="49" borderId="0" applyNumberFormat="0" applyBorder="0" applyAlignment="0" applyProtection="0"/>
    <xf numFmtId="0" fontId="53" fillId="0" borderId="15" applyNumberFormat="0" applyFill="0" applyAlignment="0" applyProtection="0"/>
    <xf numFmtId="0" fontId="23" fillId="54" borderId="0" applyNumberFormat="0" applyBorder="0" applyAlignment="0" applyProtection="0"/>
    <xf numFmtId="180" fontId="23" fillId="86" borderId="0" applyNumberFormat="0" applyBorder="0" applyAlignment="0" applyProtection="0"/>
    <xf numFmtId="0" fontId="23" fillId="54" borderId="0" applyNumberFormat="0" applyBorder="0" applyAlignment="0" applyProtection="0"/>
    <xf numFmtId="0" fontId="24" fillId="48" borderId="0" applyNumberFormat="0" applyBorder="0" applyAlignment="0" applyProtection="0"/>
    <xf numFmtId="0" fontId="23" fillId="54" borderId="0" applyNumberFormat="0" applyBorder="0" applyAlignment="0" applyProtection="0"/>
    <xf numFmtId="0" fontId="24" fillId="69" borderId="0" applyNumberFormat="0" applyBorder="0" applyAlignment="0" applyProtection="0"/>
    <xf numFmtId="0" fontId="23" fillId="59" borderId="0" applyNumberFormat="0" applyBorder="0" applyAlignment="0" applyProtection="0"/>
    <xf numFmtId="0" fontId="23" fillId="86" borderId="0" applyNumberFormat="0" applyBorder="0" applyAlignment="0" applyProtection="0"/>
    <xf numFmtId="0" fontId="183" fillId="79" borderId="0">
      <alignment horizontal="left" vertical="top"/>
    </xf>
    <xf numFmtId="0" fontId="188" fillId="79" borderId="0">
      <alignment horizontal="right" vertical="center"/>
    </xf>
    <xf numFmtId="0" fontId="23" fillId="81" borderId="0" applyNumberFormat="0" applyBorder="0" applyAlignment="0" applyProtection="0"/>
    <xf numFmtId="0" fontId="24" fillId="67" borderId="0" applyNumberFormat="0" applyBorder="0" applyAlignment="0" applyProtection="0"/>
    <xf numFmtId="0" fontId="24" fillId="103" borderId="0" applyNumberFormat="0" applyBorder="0" applyAlignment="0" applyProtection="0"/>
    <xf numFmtId="0" fontId="23" fillId="6"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6"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36" fillId="14" borderId="8" applyNumberFormat="0" applyAlignment="0" applyProtection="0"/>
    <xf numFmtId="0" fontId="24" fillId="84" borderId="0" applyNumberFormat="0" applyBorder="0" applyAlignment="0" applyProtection="0"/>
    <xf numFmtId="0" fontId="23" fillId="54" borderId="0" applyNumberFormat="0" applyBorder="0" applyAlignment="0" applyProtection="0"/>
    <xf numFmtId="0" fontId="23" fillId="56" borderId="0" applyNumberFormat="0" applyBorder="0" applyAlignment="0" applyProtection="0"/>
    <xf numFmtId="0" fontId="23" fillId="5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53" fillId="0" borderId="15" applyNumberFormat="0" applyFill="0" applyAlignment="0" applyProtection="0"/>
    <xf numFmtId="0" fontId="20" fillId="0" borderId="0"/>
    <xf numFmtId="0" fontId="23" fillId="54" borderId="0" applyNumberFormat="0" applyBorder="0" applyAlignment="0" applyProtection="0"/>
    <xf numFmtId="0" fontId="24" fillId="71" borderId="0" applyNumberFormat="0" applyBorder="0" applyAlignment="0" applyProtection="0"/>
    <xf numFmtId="0" fontId="23" fillId="54" borderId="0" applyNumberFormat="0" applyBorder="0" applyAlignment="0" applyProtection="0"/>
    <xf numFmtId="0" fontId="23" fillId="54" borderId="0" applyNumberFormat="0" applyBorder="0" applyAlignment="0" applyProtection="0"/>
    <xf numFmtId="37" fontId="20" fillId="0" borderId="0" applyFill="0" applyBorder="0" applyAlignment="0" applyProtection="0"/>
    <xf numFmtId="0" fontId="24" fillId="74" borderId="0" applyNumberFormat="0" applyBorder="0" applyAlignment="0" applyProtection="0"/>
    <xf numFmtId="0" fontId="23" fillId="6" borderId="0" applyNumberFormat="0" applyBorder="0" applyAlignment="0" applyProtection="0"/>
    <xf numFmtId="0" fontId="40" fillId="51" borderId="28" applyNumberFormat="0" applyAlignment="0" applyProtection="0"/>
    <xf numFmtId="0" fontId="24" fillId="11" borderId="0" applyNumberFormat="0" applyBorder="0" applyAlignment="0" applyProtection="0"/>
    <xf numFmtId="0" fontId="56" fillId="0" borderId="17" applyNumberFormat="0" applyFill="0" applyAlignment="0" applyProtection="0"/>
    <xf numFmtId="0" fontId="20" fillId="0" borderId="0" applyNumberFormat="0" applyFill="0" applyBorder="0" applyAlignment="0" applyProtection="0"/>
    <xf numFmtId="0" fontId="149" fillId="0" borderId="0"/>
    <xf numFmtId="0" fontId="23" fillId="7" borderId="0" applyNumberFormat="0" applyBorder="0" applyAlignment="0" applyProtection="0"/>
    <xf numFmtId="0" fontId="23" fillId="54" borderId="0" applyNumberFormat="0" applyBorder="0" applyAlignment="0" applyProtection="0"/>
    <xf numFmtId="0" fontId="24" fillId="50" borderId="0" applyNumberFormat="0" applyBorder="0" applyAlignment="0" applyProtection="0"/>
    <xf numFmtId="0" fontId="23" fillId="6" borderId="0" applyNumberFormat="0" applyBorder="0" applyAlignment="0" applyProtection="0"/>
    <xf numFmtId="0" fontId="133" fillId="0" borderId="0" applyNumberFormat="0" applyFill="0" applyBorder="0" applyAlignment="0" applyProtection="0">
      <alignment vertical="top"/>
      <protection locked="0"/>
    </xf>
    <xf numFmtId="0" fontId="23" fillId="54" borderId="0" applyNumberFormat="0" applyBorder="0" applyAlignment="0" applyProtection="0"/>
    <xf numFmtId="0" fontId="36" fillId="64" borderId="8" applyNumberFormat="0" applyAlignment="0" applyProtection="0"/>
    <xf numFmtId="0" fontId="23" fillId="49" borderId="0"/>
    <xf numFmtId="0" fontId="23" fillId="61" borderId="0" applyNumberFormat="0" applyBorder="0" applyAlignment="0" applyProtection="0"/>
    <xf numFmtId="0" fontId="40" fillId="51" borderId="28" applyNumberFormat="0" applyAlignment="0" applyProtection="0"/>
    <xf numFmtId="0" fontId="56" fillId="0" borderId="17" applyNumberFormat="0" applyFill="0" applyAlignment="0" applyProtection="0"/>
    <xf numFmtId="0" fontId="133" fillId="0" borderId="0" applyNumberFormat="0" applyFill="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8" borderId="0" applyNumberFormat="0" applyBorder="0" applyAlignment="0" applyProtection="0"/>
    <xf numFmtId="0" fontId="23" fillId="54" borderId="0" applyNumberFormat="0" applyBorder="0" applyAlignment="0" applyProtection="0"/>
    <xf numFmtId="0" fontId="23" fillId="51" borderId="0" applyNumberFormat="0" applyBorder="0" applyAlignment="0" applyProtection="0"/>
    <xf numFmtId="0" fontId="23" fillId="54" borderId="0" applyNumberFormat="0" applyBorder="0" applyAlignment="0" applyProtection="0"/>
    <xf numFmtId="0" fontId="45" fillId="0" borderId="0"/>
    <xf numFmtId="0" fontId="23" fillId="56" borderId="0" applyNumberFormat="0" applyBorder="0" applyAlignment="0" applyProtection="0"/>
    <xf numFmtId="0" fontId="23" fillId="51" borderId="0" applyNumberFormat="0" applyBorder="0" applyAlignment="0" applyProtection="0"/>
    <xf numFmtId="0" fontId="23" fillId="49" borderId="0" applyNumberFormat="0" applyBorder="0" applyAlignment="0" applyProtection="0"/>
    <xf numFmtId="0" fontId="142" fillId="0" borderId="0"/>
    <xf numFmtId="0" fontId="23" fillId="54" borderId="0" applyNumberFormat="0" applyBorder="0" applyAlignment="0" applyProtection="0"/>
    <xf numFmtId="180" fontId="45" fillId="0" borderId="0"/>
    <xf numFmtId="0" fontId="53" fillId="0" borderId="15" applyNumberFormat="0" applyFill="0" applyAlignment="0" applyProtection="0"/>
    <xf numFmtId="0" fontId="23" fillId="2" borderId="0" applyNumberFormat="0" applyBorder="0" applyAlignment="0" applyProtection="0"/>
    <xf numFmtId="0" fontId="23" fillId="17" borderId="0" applyBorder="0" applyProtection="0"/>
    <xf numFmtId="0" fontId="24" fillId="55" borderId="0" applyNumberFormat="0" applyBorder="0" applyAlignment="0" applyProtection="0"/>
    <xf numFmtId="0" fontId="23" fillId="0" borderId="0"/>
    <xf numFmtId="0" fontId="23" fillId="0" borderId="0"/>
    <xf numFmtId="0" fontId="23" fillId="57" borderId="0" applyNumberFormat="0" applyBorder="0" applyAlignment="0" applyProtection="0"/>
    <xf numFmtId="197" fontId="166" fillId="0" borderId="0"/>
    <xf numFmtId="0" fontId="24" fillId="71" borderId="0" applyNumberFormat="0" applyBorder="0" applyAlignment="0" applyProtection="0"/>
    <xf numFmtId="0" fontId="23" fillId="0" borderId="0" applyBorder="0" applyProtection="0"/>
    <xf numFmtId="0" fontId="23" fillId="0" borderId="0" applyBorder="0" applyProtection="0"/>
    <xf numFmtId="0" fontId="23" fillId="17" borderId="0" applyNumberFormat="0" applyBorder="0" applyAlignment="0" applyProtection="0"/>
    <xf numFmtId="0" fontId="23" fillId="57" borderId="0" applyNumberFormat="0" applyBorder="0" applyAlignment="0" applyProtection="0"/>
    <xf numFmtId="0" fontId="24" fillId="78" borderId="0" applyBorder="0" applyProtection="0"/>
    <xf numFmtId="0" fontId="150" fillId="0" borderId="0" applyNumberFormat="0" applyFill="0" applyBorder="0" applyAlignment="0" applyProtection="0"/>
    <xf numFmtId="0" fontId="23" fillId="0" borderId="0"/>
    <xf numFmtId="0" fontId="23" fillId="0" borderId="0"/>
    <xf numFmtId="0" fontId="23" fillId="56" borderId="0" applyNumberFormat="0" applyBorder="0" applyAlignment="0" applyProtection="0"/>
    <xf numFmtId="0" fontId="23" fillId="57" borderId="0" applyNumberFormat="0" applyBorder="0" applyAlignment="0" applyProtection="0"/>
    <xf numFmtId="0" fontId="24" fillId="62"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24" fillId="62" borderId="0" applyNumberFormat="0" applyBorder="0" applyAlignment="0" applyProtection="0"/>
    <xf numFmtId="0" fontId="150" fillId="0" borderId="0" applyBorder="0" applyProtection="0"/>
    <xf numFmtId="0" fontId="23" fillId="57" borderId="0" applyNumberFormat="0" applyBorder="0" applyAlignment="0" applyProtection="0"/>
    <xf numFmtId="0" fontId="24" fillId="62"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23" fillId="57" borderId="0" applyNumberFormat="0" applyBorder="0" applyAlignment="0" applyProtection="0"/>
    <xf numFmtId="0" fontId="23" fillId="2" borderId="0" applyNumberFormat="0" applyBorder="0" applyAlignment="0" applyProtection="0"/>
    <xf numFmtId="0" fontId="23" fillId="111" borderId="0" applyBorder="0" applyProtection="0"/>
    <xf numFmtId="0" fontId="25" fillId="61" borderId="0"/>
    <xf numFmtId="0" fontId="23" fillId="57" borderId="0" applyNumberFormat="0" applyBorder="0" applyAlignment="0" applyProtection="0"/>
    <xf numFmtId="0" fontId="24" fillId="55" borderId="0" applyNumberFormat="0" applyBorder="0" applyAlignment="0" applyProtection="0"/>
    <xf numFmtId="0" fontId="23" fillId="57" borderId="0" applyNumberFormat="0" applyBorder="0" applyAlignment="0" applyProtection="0"/>
    <xf numFmtId="0" fontId="23" fillId="49" borderId="0" applyNumberFormat="0" applyBorder="0" applyAlignment="0" applyProtection="0"/>
    <xf numFmtId="0" fontId="23" fillId="57" borderId="0" applyNumberFormat="0" applyBorder="0" applyAlignment="0" applyProtection="0"/>
    <xf numFmtId="0" fontId="23" fillId="49" borderId="0" applyNumberFormat="0" applyBorder="0" applyAlignment="0" applyProtection="0"/>
    <xf numFmtId="0" fontId="24" fillId="48"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36" fillId="14" borderId="8" applyNumberFormat="0" applyAlignment="0" applyProtection="0"/>
    <xf numFmtId="0" fontId="24" fillId="48" borderId="0" applyNumberFormat="0" applyBorder="0" applyAlignment="0" applyProtection="0"/>
    <xf numFmtId="0" fontId="23" fillId="57" borderId="0" applyNumberFormat="0" applyBorder="0" applyAlignment="0" applyProtection="0"/>
    <xf numFmtId="0" fontId="24" fillId="48" borderId="0" applyNumberFormat="0" applyBorder="0" applyAlignment="0" applyProtection="0"/>
    <xf numFmtId="0" fontId="129" fillId="0" borderId="0" applyBorder="0" applyProtection="0"/>
    <xf numFmtId="0" fontId="129" fillId="0" borderId="0" applyBorder="0" applyProtection="0"/>
    <xf numFmtId="0" fontId="23" fillId="57" borderId="0" applyNumberFormat="0" applyBorder="0" applyAlignment="0" applyProtection="0"/>
    <xf numFmtId="0" fontId="23" fillId="62" borderId="0" applyNumberFormat="0" applyBorder="0" applyAlignment="0" applyProtection="0"/>
    <xf numFmtId="188" fontId="20" fillId="0" borderId="0" applyFill="0" applyBorder="0" applyAlignment="0" applyProtection="0"/>
    <xf numFmtId="0" fontId="55" fillId="0" borderId="16" applyNumberFormat="0" applyFill="0" applyAlignment="0" applyProtection="0"/>
    <xf numFmtId="0" fontId="23" fillId="57" borderId="0" applyNumberFormat="0" applyBorder="0" applyAlignment="0" applyProtection="0"/>
    <xf numFmtId="0" fontId="24" fillId="71" borderId="0" applyNumberFormat="0" applyBorder="0" applyAlignment="0" applyProtection="0"/>
    <xf numFmtId="0" fontId="150" fillId="0" borderId="0" applyNumberFormat="0" applyFill="0" applyBorder="0" applyAlignment="0" applyProtection="0"/>
    <xf numFmtId="0" fontId="23" fillId="17" borderId="0" applyNumberFormat="0" applyBorder="0" applyAlignment="0" applyProtection="0"/>
    <xf numFmtId="0" fontId="23" fillId="62" borderId="0" applyNumberFormat="0" applyBorder="0" applyAlignment="0" applyProtection="0"/>
    <xf numFmtId="0" fontId="193" fillId="0" borderId="0"/>
    <xf numFmtId="0" fontId="45" fillId="0" borderId="0"/>
    <xf numFmtId="0" fontId="136" fillId="72"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3" fillId="17" borderId="0" applyNumberFormat="0" applyBorder="0" applyAlignment="0" applyProtection="0"/>
    <xf numFmtId="0" fontId="23" fillId="62" borderId="0" applyNumberFormat="0" applyBorder="0" applyAlignment="0" applyProtection="0"/>
    <xf numFmtId="0" fontId="150" fillId="0" borderId="0" applyNumberFormat="0" applyFill="0" applyBorder="0" applyAlignment="0" applyProtection="0"/>
    <xf numFmtId="0" fontId="136" fillId="52" borderId="0" applyNumberFormat="0" applyBorder="0" applyAlignment="0" applyProtection="0"/>
    <xf numFmtId="0" fontId="23" fillId="57" borderId="0" applyNumberFormat="0" applyBorder="0" applyAlignment="0" applyProtection="0"/>
    <xf numFmtId="0" fontId="24" fillId="102" borderId="0" applyBorder="0" applyProtection="0"/>
    <xf numFmtId="0" fontId="136" fillId="51" borderId="0" applyNumberFormat="0" applyBorder="0" applyAlignment="0" applyProtection="0"/>
    <xf numFmtId="0" fontId="23" fillId="57" borderId="0" applyNumberFormat="0" applyBorder="0" applyAlignment="0" applyProtection="0"/>
    <xf numFmtId="0" fontId="36" fillId="14" borderId="8" applyNumberFormat="0" applyAlignment="0" applyProtection="0"/>
    <xf numFmtId="0" fontId="24" fillId="55" borderId="0" applyNumberFormat="0" applyBorder="0" applyAlignment="0" applyProtection="0"/>
    <xf numFmtId="0" fontId="24" fillId="55" borderId="0" applyNumberFormat="0" applyBorder="0" applyAlignment="0" applyProtection="0"/>
    <xf numFmtId="0" fontId="129" fillId="0" borderId="0" applyBorder="0" applyProtection="0"/>
    <xf numFmtId="0" fontId="129" fillId="0" borderId="0" applyBorder="0" applyProtection="0"/>
    <xf numFmtId="0" fontId="23" fillId="56" borderId="0" applyNumberFormat="0" applyBorder="0" applyAlignment="0" applyProtection="0"/>
    <xf numFmtId="0" fontId="23" fillId="57" borderId="0" applyNumberFormat="0" applyBorder="0" applyAlignment="0" applyProtection="0"/>
    <xf numFmtId="0" fontId="23" fillId="6" borderId="0" applyBorder="0" applyProtection="0"/>
    <xf numFmtId="0" fontId="23" fillId="62" borderId="0" applyNumberFormat="0" applyBorder="0" applyAlignment="0" applyProtection="0"/>
    <xf numFmtId="0" fontId="141" fillId="0" borderId="0" applyBorder="0" applyProtection="0"/>
    <xf numFmtId="0" fontId="55" fillId="0" borderId="16" applyNumberFormat="0" applyFill="0" applyAlignment="0" applyProtection="0"/>
    <xf numFmtId="0" fontId="23" fillId="57" borderId="0" applyNumberFormat="0" applyBorder="0" applyAlignment="0" applyProtection="0"/>
    <xf numFmtId="0" fontId="24" fillId="71" borderId="0" applyNumberFormat="0" applyBorder="0" applyAlignment="0" applyProtection="0"/>
    <xf numFmtId="0" fontId="23" fillId="57" borderId="0" applyNumberFormat="0" applyBorder="0" applyAlignment="0" applyProtection="0"/>
    <xf numFmtId="0" fontId="23" fillId="57" borderId="0" applyNumberFormat="0" applyBorder="0" applyAlignment="0" applyProtection="0"/>
    <xf numFmtId="0" fontId="23" fillId="48" borderId="0" applyNumberFormat="0" applyBorder="0" applyAlignment="0" applyProtection="0"/>
    <xf numFmtId="0" fontId="23" fillId="17" borderId="0" applyNumberFormat="0" applyBorder="0" applyAlignment="0" applyProtection="0"/>
    <xf numFmtId="0" fontId="23" fillId="48" borderId="0" applyNumberFormat="0" applyBorder="0" applyAlignment="0" applyProtection="0"/>
    <xf numFmtId="0" fontId="161" fillId="0" borderId="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75" borderId="0" applyNumberFormat="0" applyBorder="0" applyAlignment="0" applyProtection="0"/>
    <xf numFmtId="0" fontId="23" fillId="57" borderId="0" applyNumberFormat="0" applyBorder="0" applyAlignment="0" applyProtection="0"/>
    <xf numFmtId="0" fontId="23" fillId="48" borderId="0" applyNumberFormat="0" applyBorder="0" applyAlignment="0" applyProtection="0"/>
    <xf numFmtId="0" fontId="24" fillId="11" borderId="0" applyNumberFormat="0" applyBorder="0" applyAlignment="0" applyProtection="0"/>
    <xf numFmtId="0" fontId="56" fillId="0" borderId="0" applyNumberFormat="0" applyFill="0" applyBorder="0" applyAlignment="0" applyProtection="0"/>
    <xf numFmtId="0" fontId="23" fillId="7" borderId="0" applyNumberFormat="0" applyBorder="0" applyAlignment="0" applyProtection="0"/>
    <xf numFmtId="0" fontId="20" fillId="0" borderId="0" applyNumberFormat="0" applyFill="0" applyBorder="0" applyAlignment="0" applyProtection="0"/>
    <xf numFmtId="0" fontId="24" fillId="62" borderId="0" applyNumberFormat="0" applyBorder="0" applyAlignment="0" applyProtection="0"/>
    <xf numFmtId="0" fontId="23" fillId="17" borderId="0" applyNumberFormat="0" applyBorder="0" applyAlignment="0" applyProtection="0"/>
    <xf numFmtId="0" fontId="23" fillId="48" borderId="0" applyNumberFormat="0" applyBorder="0" applyAlignment="0" applyProtection="0"/>
    <xf numFmtId="0" fontId="23" fillId="62" borderId="0"/>
    <xf numFmtId="0" fontId="24" fillId="11" borderId="0" applyBorder="0" applyProtection="0"/>
    <xf numFmtId="0" fontId="150" fillId="0" borderId="0" applyNumberFormat="0" applyFill="0" applyBorder="0" applyAlignment="0" applyProtection="0"/>
    <xf numFmtId="0" fontId="23" fillId="57" borderId="0" applyNumberFormat="0" applyBorder="0" applyAlignment="0" applyProtection="0"/>
    <xf numFmtId="0" fontId="131" fillId="0" borderId="0">
      <alignment horizontal="left" vertical="top"/>
    </xf>
    <xf numFmtId="0" fontId="56" fillId="0" borderId="0" applyNumberFormat="0" applyFill="0" applyBorder="0" applyAlignment="0" applyProtection="0"/>
    <xf numFmtId="0" fontId="23" fillId="58" borderId="0" applyNumberFormat="0" applyBorder="0" applyAlignment="0" applyProtection="0"/>
    <xf numFmtId="0" fontId="23" fillId="78" borderId="0" applyNumberFormat="0" applyBorder="0" applyAlignment="0" applyProtection="0"/>
    <xf numFmtId="0" fontId="24" fillId="83" borderId="0" applyNumberFormat="0" applyBorder="0" applyAlignment="0" applyProtection="0"/>
    <xf numFmtId="0" fontId="150" fillId="0" borderId="0" applyNumberFormat="0" applyFill="0" applyBorder="0" applyAlignment="0" applyProtection="0"/>
    <xf numFmtId="0" fontId="23" fillId="57" borderId="0" applyNumberFormat="0" applyBorder="0" applyAlignment="0" applyProtection="0"/>
    <xf numFmtId="0" fontId="24" fillId="83" borderId="0" applyNumberFormat="0" applyBorder="0" applyAlignment="0" applyProtection="0"/>
    <xf numFmtId="0" fontId="23" fillId="57" borderId="0" applyNumberFormat="0" applyBorder="0" applyAlignment="0" applyProtection="0"/>
    <xf numFmtId="0" fontId="24" fillId="83" borderId="0" applyNumberFormat="0" applyBorder="0" applyAlignment="0" applyProtection="0"/>
    <xf numFmtId="0" fontId="129" fillId="0" borderId="0" applyBorder="0" applyProtection="0"/>
    <xf numFmtId="0" fontId="129" fillId="0" borderId="0" applyBorder="0" applyProtection="0"/>
    <xf numFmtId="0" fontId="190" fillId="0" borderId="0"/>
    <xf numFmtId="0" fontId="23" fillId="56" borderId="0" applyNumberFormat="0" applyBorder="0" applyAlignment="0" applyProtection="0"/>
    <xf numFmtId="0" fontId="23" fillId="57" borderId="0" applyNumberFormat="0" applyBorder="0" applyAlignment="0" applyProtection="0"/>
    <xf numFmtId="0" fontId="23" fillId="62" borderId="0" applyNumberFormat="0" applyBorder="0" applyAlignment="0" applyProtection="0"/>
    <xf numFmtId="0" fontId="23" fillId="0" borderId="0"/>
    <xf numFmtId="0" fontId="55" fillId="0" borderId="16" applyNumberFormat="0" applyFill="0" applyAlignment="0" applyProtection="0"/>
    <xf numFmtId="197" fontId="162" fillId="0" borderId="0"/>
    <xf numFmtId="0" fontId="23" fillId="57" borderId="0" applyNumberFormat="0" applyBorder="0" applyAlignment="0" applyProtection="0"/>
    <xf numFmtId="0" fontId="40" fillId="51" borderId="28" applyNumberFormat="0" applyAlignment="0" applyProtection="0"/>
    <xf numFmtId="0" fontId="24" fillId="83" borderId="0" applyNumberFormat="0" applyBorder="0" applyAlignment="0" applyProtection="0"/>
    <xf numFmtId="0" fontId="56" fillId="0" borderId="41" applyProtection="0"/>
    <xf numFmtId="0" fontId="23" fillId="61" borderId="0" applyNumberFormat="0" applyBorder="0" applyAlignment="0" applyProtection="0"/>
    <xf numFmtId="0" fontId="23" fillId="61" borderId="0" applyNumberFormat="0" applyBorder="0" applyAlignment="0" applyProtection="0"/>
    <xf numFmtId="200" fontId="187" fillId="0" borderId="0">
      <protection locked="0"/>
    </xf>
    <xf numFmtId="0" fontId="23" fillId="48" borderId="0" applyNumberFormat="0" applyBorder="0" applyAlignment="0" applyProtection="0"/>
    <xf numFmtId="0" fontId="23" fillId="7" borderId="0" applyNumberFormat="0" applyBorder="0" applyAlignment="0" applyProtection="0"/>
    <xf numFmtId="0" fontId="40" fillId="107" borderId="28" applyNumberFormat="0" applyAlignment="0" applyProtection="0"/>
    <xf numFmtId="0" fontId="24" fillId="84"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83" borderId="0" applyNumberFormat="0" applyBorder="0" applyAlignment="0" applyProtection="0"/>
    <xf numFmtId="0" fontId="56" fillId="0" borderId="0" applyBorder="0" applyProtection="0"/>
    <xf numFmtId="0" fontId="23" fillId="61" borderId="0" applyNumberFormat="0" applyBorder="0" applyAlignment="0" applyProtection="0"/>
    <xf numFmtId="0" fontId="23" fillId="61"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49" fillId="0" borderId="34" applyNumberFormat="0" applyFont="0" applyFill="0" applyAlignment="0" applyProtection="0"/>
    <xf numFmtId="0" fontId="23" fillId="61" borderId="0" applyNumberFormat="0" applyBorder="0" applyAlignment="0" applyProtection="0"/>
    <xf numFmtId="0" fontId="24" fillId="74" borderId="0" applyNumberFormat="0" applyBorder="0" applyAlignment="0" applyProtection="0"/>
    <xf numFmtId="0" fontId="23" fillId="48" borderId="0" applyNumberFormat="0" applyBorder="0" applyAlignment="0" applyProtection="0"/>
    <xf numFmtId="0" fontId="56" fillId="0" borderId="17" applyNumberFormat="0" applyFill="0" applyAlignment="0" applyProtection="0"/>
    <xf numFmtId="0" fontId="23" fillId="61" borderId="0" applyNumberFormat="0" applyBorder="0" applyAlignment="0" applyProtection="0"/>
    <xf numFmtId="0" fontId="23" fillId="61" borderId="0" applyNumberFormat="0" applyBorder="0" applyAlignment="0" applyProtection="0"/>
    <xf numFmtId="0" fontId="24" fillId="83" borderId="0" applyNumberFormat="0" applyBorder="0" applyAlignment="0" applyProtection="0"/>
    <xf numFmtId="4" fontId="196" fillId="0" borderId="0" applyProtection="0">
      <alignment horizontal="left"/>
    </xf>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4" fillId="11" borderId="0" applyNumberFormat="0" applyBorder="0" applyAlignment="0" applyProtection="0"/>
    <xf numFmtId="180" fontId="20" fillId="0" borderId="0"/>
    <xf numFmtId="0" fontId="23" fillId="0" borderId="0" applyBorder="0" applyProtection="0"/>
    <xf numFmtId="0" fontId="23" fillId="7"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61" borderId="0" applyNumberFormat="0" applyBorder="0" applyAlignment="0" applyProtection="0"/>
    <xf numFmtId="0" fontId="20" fillId="0" borderId="0" applyNumberFormat="0" applyFill="0" applyBorder="0" applyAlignment="0" applyProtection="0"/>
    <xf numFmtId="0" fontId="23" fillId="7" borderId="0" applyNumberFormat="0" applyBorder="0" applyAlignment="0" applyProtection="0"/>
    <xf numFmtId="0" fontId="23" fillId="61" borderId="0" applyNumberFormat="0" applyBorder="0" applyAlignment="0" applyProtection="0"/>
    <xf numFmtId="0" fontId="129" fillId="0" borderId="0" applyBorder="0" applyProtection="0"/>
    <xf numFmtId="0" fontId="129"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15"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3" fontId="174" fillId="0" borderId="0"/>
    <xf numFmtId="0" fontId="23" fillId="49" borderId="0" applyNumberFormat="0" applyBorder="0" applyAlignment="0" applyProtection="0"/>
    <xf numFmtId="0" fontId="20" fillId="0" borderId="0"/>
    <xf numFmtId="0" fontId="23" fillId="58" borderId="0" applyNumberFormat="0" applyBorder="0" applyAlignment="0" applyProtection="0"/>
    <xf numFmtId="0" fontId="23" fillId="7"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20" fillId="0" borderId="31"/>
    <xf numFmtId="0" fontId="142" fillId="0" borderId="0"/>
    <xf numFmtId="0" fontId="23" fillId="7" borderId="0" applyNumberFormat="0" applyBorder="0" applyAlignment="0" applyProtection="0"/>
    <xf numFmtId="0" fontId="23" fillId="61" borderId="0" applyNumberFormat="0" applyBorder="0" applyAlignment="0" applyProtection="0"/>
    <xf numFmtId="0" fontId="23" fillId="48" borderId="0"/>
    <xf numFmtId="0" fontId="135" fillId="0" borderId="0" applyBorder="0" applyProtection="0"/>
    <xf numFmtId="0" fontId="128" fillId="0" borderId="0"/>
    <xf numFmtId="0" fontId="52" fillId="0" borderId="46" applyNumberFormat="0" applyFill="0" applyAlignment="0" applyProtection="0"/>
    <xf numFmtId="0" fontId="23" fillId="81" borderId="0" applyNumberFormat="0" applyBorder="0" applyAlignment="0" applyProtection="0"/>
    <xf numFmtId="0" fontId="23" fillId="61" borderId="0" applyNumberFormat="0" applyBorder="0" applyAlignment="0" applyProtection="0"/>
    <xf numFmtId="0" fontId="157" fillId="0" borderId="0"/>
    <xf numFmtId="0" fontId="23" fillId="67" borderId="0" applyNumberFormat="0" applyBorder="0" applyAlignment="0" applyProtection="0"/>
    <xf numFmtId="0" fontId="23" fillId="61" borderId="0" applyNumberFormat="0" applyBorder="0" applyAlignment="0" applyProtection="0"/>
    <xf numFmtId="0" fontId="129" fillId="0" borderId="0" applyBorder="0" applyProtection="0"/>
    <xf numFmtId="0" fontId="129" fillId="0" borderId="0" applyBorder="0" applyProtection="0"/>
    <xf numFmtId="0" fontId="20" fillId="0" borderId="0"/>
    <xf numFmtId="0" fontId="23" fillId="67" borderId="0" applyNumberFormat="0" applyBorder="0" applyAlignment="0" applyProtection="0"/>
    <xf numFmtId="0" fontId="23" fillId="15" borderId="0" applyNumberFormat="0" applyBorder="0" applyAlignment="0" applyProtection="0"/>
    <xf numFmtId="0" fontId="23" fillId="61" borderId="0" applyNumberFormat="0" applyBorder="0" applyAlignment="0" applyProtection="0"/>
    <xf numFmtId="0" fontId="23" fillId="56" borderId="0" applyBorder="0" applyProtection="0"/>
    <xf numFmtId="180" fontId="129" fillId="0" borderId="0"/>
    <xf numFmtId="0" fontId="136" fillId="92"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84" borderId="0" applyNumberFormat="0" applyBorder="0" applyAlignment="0" applyProtection="0"/>
    <xf numFmtId="0" fontId="27" fillId="9" borderId="29"/>
    <xf numFmtId="0" fontId="136" fillId="113" borderId="0" applyNumberFormat="0" applyBorder="0" applyAlignment="0" applyProtection="0"/>
    <xf numFmtId="0" fontId="141" fillId="0" borderId="0" applyBorder="0" applyProtection="0"/>
    <xf numFmtId="0" fontId="23" fillId="56" borderId="0" applyNumberFormat="0" applyBorder="0" applyAlignment="0" applyProtection="0"/>
    <xf numFmtId="0" fontId="23" fillId="58" borderId="0" applyNumberFormat="0" applyBorder="0" applyAlignment="0" applyProtection="0"/>
    <xf numFmtId="0" fontId="141" fillId="0" borderId="0" applyBorder="0" applyProtection="0"/>
    <xf numFmtId="0" fontId="23" fillId="58" borderId="0" applyNumberFormat="0" applyBorder="0" applyAlignment="0" applyProtection="0"/>
    <xf numFmtId="0" fontId="147" fillId="0" borderId="0"/>
    <xf numFmtId="0" fontId="23" fillId="0" borderId="0" applyBorder="0" applyProtection="0"/>
    <xf numFmtId="0" fontId="23" fillId="56" borderId="0" applyNumberFormat="0" applyBorder="0" applyAlignment="0" applyProtection="0"/>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141" fillId="0" borderId="0" applyBorder="0" applyProtection="0"/>
    <xf numFmtId="0" fontId="23" fillId="58" borderId="0" applyNumberFormat="0" applyBorder="0" applyAlignment="0" applyProtection="0"/>
    <xf numFmtId="0" fontId="27" fillId="52" borderId="29" applyNumberFormat="0" applyAlignment="0" applyProtection="0"/>
    <xf numFmtId="0" fontId="23" fillId="56" borderId="0"/>
    <xf numFmtId="0" fontId="136" fillId="83" borderId="0" applyNumberFormat="0" applyBorder="0" applyAlignment="0" applyProtection="0"/>
    <xf numFmtId="0" fontId="24" fillId="50" borderId="0" applyNumberFormat="0" applyBorder="0" applyAlignment="0" applyProtection="0"/>
    <xf numFmtId="0" fontId="141" fillId="0" borderId="0" applyBorder="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136" fillId="103" borderId="0" applyNumberFormat="0" applyBorder="0" applyAlignment="0" applyProtection="0"/>
    <xf numFmtId="0" fontId="24" fillId="50" borderId="0" applyNumberFormat="0" applyBorder="0" applyAlignment="0" applyProtection="0"/>
    <xf numFmtId="0" fontId="141" fillId="0" borderId="0" applyBorder="0" applyProtection="0"/>
    <xf numFmtId="0" fontId="23" fillId="58" borderId="0" applyNumberFormat="0" applyBorder="0" applyAlignment="0" applyProtection="0"/>
    <xf numFmtId="0" fontId="25" fillId="61" borderId="0" applyNumberFormat="0" applyBorder="0" applyAlignment="0" applyProtection="0"/>
    <xf numFmtId="0" fontId="23" fillId="8" borderId="0" applyNumberFormat="0" applyBorder="0" applyAlignment="0" applyProtection="0"/>
    <xf numFmtId="0" fontId="23" fillId="2" borderId="0" applyNumberFormat="0" applyBorder="0" applyAlignment="0" applyProtection="0"/>
    <xf numFmtId="0" fontId="141" fillId="0" borderId="0" applyBorder="0" applyProtection="0"/>
    <xf numFmtId="0" fontId="23" fillId="87" borderId="0" applyBorder="0" applyProtection="0"/>
    <xf numFmtId="0" fontId="25" fillId="61" borderId="0" applyNumberFormat="0" applyBorder="0" applyAlignment="0" applyProtection="0"/>
    <xf numFmtId="0" fontId="23" fillId="99" borderId="0" applyNumberFormat="0" applyBorder="0" applyAlignment="0" applyProtection="0"/>
    <xf numFmtId="0" fontId="141" fillId="0" borderId="0" applyBorder="0" applyProtection="0"/>
    <xf numFmtId="0" fontId="23" fillId="87" borderId="0" applyNumberFormat="0" applyBorder="0" applyAlignment="0" applyProtection="0"/>
    <xf numFmtId="0" fontId="24" fillId="71"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84" borderId="0" applyNumberFormat="0" applyBorder="0" applyAlignment="0" applyProtection="0"/>
    <xf numFmtId="0" fontId="34" fillId="0" borderId="0" applyNumberFormat="0" applyFill="0" applyBorder="0" applyAlignment="0" applyProtection="0"/>
    <xf numFmtId="0" fontId="23" fillId="56" borderId="0" applyNumberFormat="0" applyBorder="0" applyAlignment="0" applyProtection="0"/>
    <xf numFmtId="0" fontId="23" fillId="81" borderId="0" applyNumberFormat="0" applyBorder="0" applyAlignment="0" applyProtection="0"/>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193" fillId="0" borderId="0"/>
    <xf numFmtId="0" fontId="20" fillId="0" borderId="0"/>
    <xf numFmtId="0" fontId="23" fillId="58" borderId="0" applyNumberFormat="0" applyBorder="0" applyAlignment="0" applyProtection="0"/>
    <xf numFmtId="0" fontId="23" fillId="8" borderId="0"/>
    <xf numFmtId="9" fontId="20" fillId="0" borderId="0" applyFont="0" applyFill="0" applyBorder="0" applyAlignment="0" applyProtection="0"/>
    <xf numFmtId="0" fontId="24" fillId="50" borderId="0" applyNumberFormat="0" applyBorder="0" applyAlignment="0" applyProtection="0"/>
    <xf numFmtId="0" fontId="141" fillId="0" borderId="0" applyBorder="0" applyProtection="0"/>
    <xf numFmtId="0" fontId="177" fillId="0" borderId="0"/>
    <xf numFmtId="0" fontId="23" fillId="58" borderId="0" applyNumberFormat="0" applyBorder="0" applyAlignment="0" applyProtection="0"/>
    <xf numFmtId="0" fontId="129" fillId="0" borderId="0" applyBorder="0" applyProtection="0"/>
    <xf numFmtId="0" fontId="129" fillId="0" borderId="0" applyBorder="0" applyProtection="0"/>
    <xf numFmtId="0" fontId="23" fillId="49" borderId="0" applyNumberFormat="0" applyBorder="0" applyAlignment="0" applyProtection="0"/>
    <xf numFmtId="0" fontId="36" fillId="14" borderId="8" applyNumberFormat="0" applyAlignment="0" applyProtection="0"/>
    <xf numFmtId="9" fontId="20" fillId="0" borderId="0" applyFont="0" applyFill="0" applyBorder="0" applyAlignment="0" applyProtection="0"/>
    <xf numFmtId="0" fontId="24" fillId="50" borderId="0" applyNumberFormat="0" applyBorder="0" applyAlignment="0" applyProtection="0"/>
    <xf numFmtId="0" fontId="20" fillId="0" borderId="0"/>
    <xf numFmtId="0" fontId="20" fillId="0" borderId="0"/>
    <xf numFmtId="0" fontId="23" fillId="58" borderId="0" applyNumberFormat="0" applyBorder="0" applyAlignment="0" applyProtection="0"/>
    <xf numFmtId="0" fontId="25" fillId="61" borderId="0" applyNumberFormat="0" applyBorder="0" applyAlignment="0" applyProtection="0"/>
    <xf numFmtId="0" fontId="131" fillId="0" borderId="0">
      <alignment horizontal="left"/>
    </xf>
    <xf numFmtId="0" fontId="152" fillId="0" borderId="0" applyNumberFormat="0" applyFill="0" applyBorder="0" applyAlignment="0" applyProtection="0"/>
    <xf numFmtId="0" fontId="56" fillId="0" borderId="0" applyNumberFormat="0" applyFill="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91"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45" fillId="0" borderId="0"/>
    <xf numFmtId="0" fontId="23" fillId="58" borderId="0" applyNumberFormat="0" applyBorder="0" applyAlignment="0" applyProtection="0"/>
    <xf numFmtId="0" fontId="23" fillId="49" borderId="0" applyNumberFormat="0" applyBorder="0" applyAlignment="0" applyProtection="0"/>
    <xf numFmtId="0" fontId="20" fillId="0" borderId="0"/>
    <xf numFmtId="0" fontId="20" fillId="0" borderId="0"/>
    <xf numFmtId="4" fontId="172" fillId="0" borderId="0">
      <alignment vertical="top"/>
      <protection hidden="1"/>
    </xf>
    <xf numFmtId="0" fontId="23" fillId="58" borderId="0" applyNumberFormat="0" applyBorder="0" applyAlignment="0" applyProtection="0"/>
    <xf numFmtId="0" fontId="133" fillId="0" borderId="0" applyNumberFormat="0" applyFill="0" applyBorder="0" applyAlignment="0" applyProtection="0">
      <alignment vertical="top"/>
      <protection locked="0"/>
    </xf>
    <xf numFmtId="0" fontId="23" fillId="0" borderId="0"/>
    <xf numFmtId="0" fontId="20" fillId="0" borderId="0"/>
    <xf numFmtId="0" fontId="23" fillId="58" borderId="0" applyNumberFormat="0" applyBorder="0" applyAlignment="0" applyProtection="0"/>
    <xf numFmtId="0" fontId="27" fillId="9" borderId="29" applyNumberFormat="0" applyAlignment="0" applyProtection="0"/>
    <xf numFmtId="0" fontId="23" fillId="15" borderId="0"/>
    <xf numFmtId="0" fontId="23" fillId="0" borderId="0" applyBorder="0" applyProtection="0"/>
    <xf numFmtId="0" fontId="23" fillId="58" borderId="0" applyNumberFormat="0" applyBorder="0" applyAlignment="0" applyProtection="0"/>
    <xf numFmtId="0" fontId="20" fillId="0" borderId="0" applyFill="0" applyBorder="0" applyAlignment="0" applyProtection="0"/>
    <xf numFmtId="0" fontId="129" fillId="0" borderId="0" applyBorder="0" applyProtection="0"/>
    <xf numFmtId="0" fontId="129" fillId="0" borderId="0" applyBorder="0" applyProtection="0"/>
    <xf numFmtId="0" fontId="23" fillId="85" borderId="0" applyNumberFormat="0" applyBorder="0" applyAlignment="0" applyProtection="0"/>
    <xf numFmtId="0" fontId="36" fillId="14" borderId="8" applyNumberFormat="0" applyAlignment="0" applyProtection="0"/>
    <xf numFmtId="0" fontId="45" fillId="0" borderId="0"/>
    <xf numFmtId="0" fontId="24" fillId="16" borderId="0" applyBorder="0" applyProtection="0"/>
    <xf numFmtId="0" fontId="23" fillId="15" borderId="0" applyNumberFormat="0" applyBorder="0" applyAlignment="0" applyProtection="0"/>
    <xf numFmtId="0" fontId="23" fillId="58" borderId="0" applyNumberFormat="0" applyBorder="0" applyAlignment="0" applyProtection="0"/>
    <xf numFmtId="206" fontId="20" fillId="0" borderId="0" applyFill="0" applyBorder="0" applyAlignment="0" applyProtection="0"/>
    <xf numFmtId="180" fontId="175" fillId="0" borderId="0"/>
    <xf numFmtId="0" fontId="24" fillId="75" borderId="0" applyNumberFormat="0" applyBorder="0" applyAlignment="0" applyProtection="0"/>
    <xf numFmtId="0" fontId="23" fillId="58"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4" fillId="73" borderId="0" applyNumberFormat="0" applyBorder="0" applyAlignment="0" applyProtection="0"/>
    <xf numFmtId="0" fontId="23" fillId="58" borderId="0" applyNumberFormat="0" applyBorder="0" applyAlignment="0" applyProtection="0"/>
    <xf numFmtId="0" fontId="23" fillId="58" borderId="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0" fillId="0" borderId="0"/>
    <xf numFmtId="0" fontId="23" fillId="0" borderId="0"/>
    <xf numFmtId="0" fontId="23" fillId="58" borderId="0" applyNumberFormat="0" applyBorder="0" applyAlignment="0" applyProtection="0"/>
    <xf numFmtId="164" fontId="45" fillId="0" borderId="0"/>
    <xf numFmtId="0" fontId="23" fillId="51" borderId="0" applyNumberFormat="0" applyBorder="0" applyAlignment="0" applyProtection="0"/>
    <xf numFmtId="0" fontId="23" fillId="56"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133" fillId="0" borderId="0" applyNumberFormat="0" applyFill="0" applyBorder="0" applyAlignment="0" applyProtection="0">
      <alignment vertical="top"/>
      <protection locked="0"/>
    </xf>
    <xf numFmtId="0" fontId="45" fillId="0" borderId="0"/>
    <xf numFmtId="0" fontId="23" fillId="58"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0" fillId="0" borderId="0"/>
    <xf numFmtId="0" fontId="24" fillId="80" borderId="0" applyBorder="0" applyProtection="0"/>
    <xf numFmtId="0" fontId="23" fillId="15" borderId="0" applyNumberFormat="0" applyBorder="0" applyAlignment="0" applyProtection="0"/>
    <xf numFmtId="0" fontId="23" fillId="58" borderId="0" applyNumberFormat="0" applyBorder="0" applyAlignment="0" applyProtection="0"/>
    <xf numFmtId="0" fontId="144" fillId="98" borderId="0">
      <alignment horizontal="left" vertical="top"/>
    </xf>
    <xf numFmtId="0" fontId="56" fillId="0" borderId="0" applyNumberFormat="0" applyFill="0" applyBorder="0" applyAlignment="0" applyProtection="0"/>
    <xf numFmtId="0" fontId="23" fillId="58" borderId="0" applyNumberFormat="0" applyBorder="0" applyAlignment="0" applyProtection="0"/>
    <xf numFmtId="0" fontId="24" fillId="69" borderId="0" applyNumberFormat="0" applyBorder="0" applyAlignment="0" applyProtection="0"/>
    <xf numFmtId="0" fontId="23" fillId="96" borderId="0" applyNumberFormat="0" applyBorder="0" applyAlignment="0" applyProtection="0"/>
    <xf numFmtId="0" fontId="182" fillId="79" borderId="0">
      <alignment horizontal="left" vertical="top"/>
    </xf>
    <xf numFmtId="0" fontId="182" fillId="79" borderId="0">
      <alignment horizontal="left" vertical="center"/>
    </xf>
    <xf numFmtId="0" fontId="23" fillId="2" borderId="0" applyBorder="0" applyProtection="0"/>
    <xf numFmtId="0" fontId="195" fillId="0" borderId="0">
      <alignment horizontal="center" vertical="top"/>
    </xf>
    <xf numFmtId="0" fontId="176" fillId="0" borderId="0">
      <alignment horizontal="right"/>
    </xf>
    <xf numFmtId="0" fontId="23" fillId="81" borderId="0" applyNumberFormat="0" applyBorder="0" applyAlignment="0" applyProtection="0"/>
    <xf numFmtId="0" fontId="23" fillId="2" borderId="0" applyNumberFormat="0" applyBorder="0" applyAlignment="0" applyProtection="0"/>
    <xf numFmtId="0" fontId="23" fillId="81" borderId="0" applyNumberFormat="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24" fillId="60" borderId="0" applyNumberFormat="0" applyBorder="0" applyAlignment="0" applyProtection="0"/>
    <xf numFmtId="176" fontId="20" fillId="0" borderId="0" applyFont="0" applyFill="0" applyBorder="0" applyAlignment="0" applyProtection="0"/>
    <xf numFmtId="0" fontId="23" fillId="81" borderId="0" applyNumberFormat="0" applyBorder="0" applyAlignment="0" applyProtection="0"/>
    <xf numFmtId="0" fontId="129" fillId="0" borderId="0" applyBorder="0" applyProtection="0"/>
    <xf numFmtId="0" fontId="129" fillId="0" borderId="0" applyBorder="0" applyProtection="0"/>
    <xf numFmtId="0" fontId="24" fillId="60" borderId="0" applyNumberFormat="0" applyBorder="0" applyAlignment="0" applyProtection="0"/>
    <xf numFmtId="0" fontId="24" fillId="67" borderId="0" applyNumberFormat="0" applyBorder="0" applyAlignment="0" applyProtection="0"/>
    <xf numFmtId="176" fontId="20" fillId="0" borderId="0" applyFont="0" applyFill="0" applyBorder="0" applyAlignment="0" applyProtection="0"/>
    <xf numFmtId="0" fontId="23" fillId="81" borderId="0" applyNumberFormat="0" applyBorder="0" applyAlignment="0" applyProtection="0"/>
    <xf numFmtId="0" fontId="39" fillId="57" borderId="0" applyNumberFormat="0" applyBorder="0" applyAlignment="0" applyProtection="0"/>
    <xf numFmtId="0" fontId="23" fillId="2" borderId="0" applyNumberFormat="0" applyBorder="0" applyAlignment="0" applyProtection="0"/>
    <xf numFmtId="0" fontId="129" fillId="0" borderId="0" applyBorder="0" applyProtection="0"/>
    <xf numFmtId="0" fontId="129" fillId="0" borderId="0" applyBorder="0" applyProtection="0"/>
    <xf numFmtId="43" fontId="20" fillId="0" borderId="0" applyFont="0" applyFill="0" applyBorder="0" applyAlignment="0" applyProtection="0"/>
    <xf numFmtId="0" fontId="23" fillId="59" borderId="0" applyBorder="0" applyProtection="0"/>
    <xf numFmtId="0" fontId="39" fillId="57" borderId="0" applyNumberFormat="0" applyBorder="0" applyAlignment="0" applyProtection="0"/>
    <xf numFmtId="0" fontId="129" fillId="0" borderId="0" applyBorder="0" applyProtection="0"/>
    <xf numFmtId="0" fontId="129" fillId="0" borderId="0" applyBorder="0" applyProtection="0"/>
    <xf numFmtId="43" fontId="20" fillId="0" borderId="0" applyFont="0" applyFill="0" applyBorder="0" applyAlignment="0" applyProtection="0"/>
    <xf numFmtId="0" fontId="23" fillId="59" borderId="0" applyNumberFormat="0" applyBorder="0" applyAlignment="0" applyProtection="0"/>
    <xf numFmtId="0" fontId="24" fillId="71" borderId="0" applyNumberFormat="0" applyBorder="0" applyAlignment="0" applyProtection="0"/>
    <xf numFmtId="0" fontId="24" fillId="69" borderId="0" applyNumberFormat="0" applyBorder="0" applyAlignment="0" applyProtection="0"/>
    <xf numFmtId="0" fontId="23" fillId="112" borderId="0" applyNumberFormat="0" applyBorder="0" applyAlignment="0" applyProtection="0"/>
    <xf numFmtId="0" fontId="170" fillId="79" borderId="0">
      <alignment horizontal="right" vertical="top"/>
    </xf>
    <xf numFmtId="0" fontId="171" fillId="79" borderId="0">
      <alignment horizontal="left" vertical="center" textRotation="90"/>
    </xf>
    <xf numFmtId="0" fontId="23" fillId="81" borderId="0" applyNumberFormat="0" applyBorder="0" applyAlignment="0" applyProtection="0"/>
    <xf numFmtId="0" fontId="45" fillId="0" borderId="0"/>
    <xf numFmtId="0" fontId="129" fillId="0" borderId="0" applyBorder="0" applyProtection="0"/>
    <xf numFmtId="0" fontId="129" fillId="0" borderId="0" applyBorder="0" applyProtection="0"/>
    <xf numFmtId="0" fontId="24" fillId="60" borderId="0" applyNumberFormat="0" applyBorder="0" applyAlignment="0" applyProtection="0"/>
    <xf numFmtId="0" fontId="20" fillId="0" borderId="0"/>
    <xf numFmtId="0" fontId="23" fillId="81" borderId="0" applyNumberFormat="0" applyBorder="0" applyAlignment="0" applyProtection="0"/>
    <xf numFmtId="0" fontId="39" fillId="57" borderId="0" applyNumberFormat="0" applyBorder="0" applyAlignment="0" applyProtection="0"/>
    <xf numFmtId="0" fontId="173" fillId="0" borderId="0"/>
    <xf numFmtId="0" fontId="23" fillId="81" borderId="0" applyNumberFormat="0" applyBorder="0" applyAlignment="0" applyProtection="0"/>
    <xf numFmtId="0" fontId="23" fillId="62" borderId="0" applyNumberFormat="0" applyBorder="0" applyAlignment="0" applyProtection="0"/>
    <xf numFmtId="0" fontId="23" fillId="81" borderId="0" applyNumberFormat="0" applyBorder="0" applyAlignment="0" applyProtection="0"/>
    <xf numFmtId="0" fontId="23" fillId="2" borderId="0" applyNumberFormat="0" applyBorder="0" applyAlignment="0" applyProtection="0"/>
    <xf numFmtId="0" fontId="23" fillId="62" borderId="0" applyNumberFormat="0" applyBorder="0" applyAlignment="0" applyProtection="0"/>
    <xf numFmtId="0" fontId="23" fillId="81" borderId="0" applyNumberFormat="0" applyBorder="0" applyAlignment="0" applyProtection="0"/>
    <xf numFmtId="0" fontId="23" fillId="62" borderId="0" applyNumberFormat="0" applyBorder="0" applyAlignment="0" applyProtection="0"/>
    <xf numFmtId="0" fontId="20" fillId="0" borderId="0"/>
    <xf numFmtId="180" fontId="129" fillId="0" borderId="0"/>
    <xf numFmtId="0" fontId="23" fillId="81" borderId="0" applyNumberFormat="0" applyBorder="0" applyAlignment="0" applyProtection="0"/>
    <xf numFmtId="0" fontId="23" fillId="81" borderId="0" applyNumberFormat="0" applyBorder="0" applyAlignment="0" applyProtection="0"/>
    <xf numFmtId="0" fontId="23" fillId="15" borderId="0" applyNumberFormat="0" applyBorder="0" applyAlignment="0" applyProtection="0"/>
    <xf numFmtId="0" fontId="23" fillId="81" borderId="0" applyNumberFormat="0" applyBorder="0" applyAlignment="0" applyProtection="0"/>
    <xf numFmtId="0" fontId="39" fillId="57" borderId="0" applyNumberFormat="0" applyBorder="0" applyAlignment="0" applyProtection="0"/>
    <xf numFmtId="0" fontId="129" fillId="0" borderId="0">
      <alignment vertical="top"/>
    </xf>
    <xf numFmtId="0" fontId="25" fillId="7" borderId="0" applyNumberFormat="0" applyBorder="0" applyAlignment="0" applyProtection="0"/>
    <xf numFmtId="0" fontId="20" fillId="0" borderId="0"/>
    <xf numFmtId="0" fontId="20" fillId="0" borderId="0"/>
    <xf numFmtId="0" fontId="24" fillId="80" borderId="0" applyNumberFormat="0" applyBorder="0" applyAlignment="0" applyProtection="0"/>
    <xf numFmtId="0" fontId="35" fillId="0" borderId="7" applyNumberFormat="0" applyFill="0" applyAlignment="0" applyProtection="0"/>
    <xf numFmtId="0" fontId="195" fillId="0" borderId="0">
      <alignment horizontal="left"/>
    </xf>
    <xf numFmtId="0" fontId="23" fillId="49" borderId="0" applyNumberFormat="0" applyBorder="0" applyAlignment="0" applyProtection="0"/>
    <xf numFmtId="0" fontId="164" fillId="105" borderId="0" applyNumberFormat="0" applyBorder="0" applyAlignment="0" applyProtection="0"/>
    <xf numFmtId="0" fontId="23" fillId="81" borderId="0" applyNumberFormat="0" applyBorder="0" applyAlignment="0" applyProtection="0"/>
    <xf numFmtId="0" fontId="24" fillId="69" borderId="0" applyNumberFormat="0" applyBorder="0" applyAlignment="0" applyProtection="0"/>
    <xf numFmtId="0" fontId="23" fillId="114" borderId="0" applyNumberFormat="0" applyBorder="0" applyAlignment="0" applyProtection="0"/>
    <xf numFmtId="0" fontId="23" fillId="96" borderId="0" applyBorder="0" applyProtection="0"/>
    <xf numFmtId="0" fontId="185" fillId="79" borderId="0">
      <alignment horizontal="left" vertical="top"/>
    </xf>
    <xf numFmtId="0" fontId="183" fillId="79" borderId="0">
      <alignment horizontal="left"/>
    </xf>
    <xf numFmtId="0" fontId="24" fillId="75" borderId="0" applyNumberFormat="0" applyBorder="0" applyAlignment="0" applyProtection="0"/>
    <xf numFmtId="0" fontId="23" fillId="81" borderId="0" applyNumberFormat="0" applyBorder="0" applyAlignment="0" applyProtection="0"/>
    <xf numFmtId="0" fontId="23" fillId="62" borderId="0" applyNumberFormat="0" applyBorder="0" applyAlignment="0" applyProtection="0"/>
    <xf numFmtId="0" fontId="141" fillId="0" borderId="0" applyBorder="0" applyProtection="0"/>
    <xf numFmtId="0" fontId="24" fillId="73" borderId="0" applyNumberFormat="0" applyBorder="0" applyAlignment="0" applyProtection="0"/>
    <xf numFmtId="0" fontId="23" fillId="81" borderId="0" applyNumberFormat="0" applyBorder="0" applyAlignment="0" applyProtection="0"/>
    <xf numFmtId="0" fontId="41" fillId="0" borderId="32" applyNumberFormat="0" applyFill="0" applyAlignment="0" applyProtection="0"/>
    <xf numFmtId="0" fontId="23" fillId="2" borderId="0" applyNumberFormat="0" applyBorder="0" applyAlignment="0" applyProtection="0"/>
    <xf numFmtId="0" fontId="23" fillId="62" borderId="0" applyNumberFormat="0" applyBorder="0" applyAlignment="0" applyProtection="0"/>
    <xf numFmtId="0" fontId="141" fillId="0" borderId="0" applyBorder="0" applyProtection="0"/>
    <xf numFmtId="0" fontId="141" fillId="0" borderId="0" applyBorder="0" applyProtection="0"/>
    <xf numFmtId="0" fontId="23" fillId="81" borderId="0" applyNumberFormat="0" applyBorder="0" applyAlignment="0" applyProtection="0"/>
    <xf numFmtId="0" fontId="23" fillId="62" borderId="0" applyNumberFormat="0" applyBorder="0" applyAlignment="0" applyProtection="0"/>
    <xf numFmtId="0" fontId="141" fillId="0" borderId="0" applyBorder="0" applyProtection="0"/>
    <xf numFmtId="180" fontId="129" fillId="0" borderId="0"/>
    <xf numFmtId="0" fontId="141" fillId="0" borderId="0" applyBorder="0" applyProtection="0"/>
    <xf numFmtId="0" fontId="45" fillId="0" borderId="0"/>
    <xf numFmtId="0" fontId="23" fillId="81" borderId="0" applyNumberFormat="0" applyBorder="0" applyAlignment="0" applyProtection="0"/>
    <xf numFmtId="0" fontId="23" fillId="49" borderId="0"/>
    <xf numFmtId="0" fontId="141" fillId="0" borderId="0" applyBorder="0" applyProtection="0"/>
    <xf numFmtId="0" fontId="141" fillId="0" borderId="0" applyBorder="0" applyProtection="0"/>
    <xf numFmtId="0" fontId="23" fillId="81" borderId="0" applyNumberFormat="0" applyBorder="0" applyAlignment="0" applyProtection="0"/>
    <xf numFmtId="0" fontId="23" fillId="8" borderId="0" applyNumberFormat="0" applyBorder="0" applyAlignment="0" applyProtection="0"/>
    <xf numFmtId="0" fontId="129" fillId="0" borderId="0" applyBorder="0" applyProtection="0"/>
    <xf numFmtId="0" fontId="129" fillId="0" borderId="0" applyBorder="0" applyProtection="0"/>
    <xf numFmtId="0" fontId="141" fillId="0" borderId="0" applyBorder="0" applyProtection="0"/>
    <xf numFmtId="0" fontId="141" fillId="0" borderId="0" applyBorder="0" applyProtection="0"/>
    <xf numFmtId="0" fontId="23" fillId="81" borderId="0" applyNumberFormat="0" applyBorder="0" applyAlignment="0" applyProtection="0"/>
    <xf numFmtId="0" fontId="141" fillId="0" borderId="0" applyBorder="0" applyProtection="0"/>
    <xf numFmtId="0" fontId="141" fillId="0" borderId="0" applyBorder="0" applyProtection="0"/>
    <xf numFmtId="0" fontId="23" fillId="15" borderId="0" applyNumberFormat="0" applyBorder="0" applyAlignment="0" applyProtection="0"/>
    <xf numFmtId="0" fontId="23" fillId="81" borderId="0" applyNumberFormat="0" applyBorder="0" applyAlignment="0" applyProtection="0"/>
    <xf numFmtId="0" fontId="1" fillId="0" borderId="0"/>
    <xf numFmtId="0" fontId="23" fillId="81" borderId="0" applyNumberFormat="0" applyBorder="0" applyAlignment="0" applyProtection="0"/>
    <xf numFmtId="0" fontId="133" fillId="0" borderId="0" applyNumberFormat="0" applyFill="0" applyBorder="0" applyAlignment="0" applyProtection="0"/>
    <xf numFmtId="0" fontId="24" fillId="95" borderId="0" applyNumberFormat="0" applyBorder="0" applyAlignment="0" applyProtection="0"/>
    <xf numFmtId="0" fontId="23" fillId="3" borderId="0" applyBorder="0" applyProtection="0"/>
    <xf numFmtId="0" fontId="154" fillId="0" borderId="0"/>
    <xf numFmtId="0" fontId="23" fillId="3" borderId="0" applyNumberFormat="0" applyBorder="0" applyAlignment="0" applyProtection="0"/>
    <xf numFmtId="0" fontId="23" fillId="51" borderId="0" applyNumberFormat="0" applyBorder="0" applyAlignment="0" applyProtection="0"/>
    <xf numFmtId="0" fontId="24" fillId="55" borderId="0" applyNumberFormat="0" applyBorder="0" applyAlignment="0" applyProtection="0"/>
    <xf numFmtId="0" fontId="23" fillId="51" borderId="0" applyNumberFormat="0" applyBorder="0" applyAlignment="0" applyProtection="0"/>
    <xf numFmtId="0" fontId="23" fillId="90" borderId="0" applyBorder="0" applyProtection="0"/>
    <xf numFmtId="0" fontId="23" fillId="90" borderId="0" applyNumberFormat="0" applyBorder="0" applyAlignment="0" applyProtection="0"/>
    <xf numFmtId="0" fontId="24" fillId="71" borderId="0" applyNumberFormat="0" applyBorder="0" applyAlignment="0" applyProtection="0"/>
    <xf numFmtId="0" fontId="24" fillId="109" borderId="0" applyNumberFormat="0" applyBorder="0" applyAlignment="0" applyProtection="0"/>
    <xf numFmtId="0" fontId="23" fillId="3" borderId="0" applyNumberFormat="0" applyBorder="0" applyAlignment="0" applyProtection="0"/>
    <xf numFmtId="0" fontId="41" fillId="110" borderId="0" applyBorder="0" applyProtection="0"/>
    <xf numFmtId="0" fontId="23" fillId="3" borderId="0" applyNumberFormat="0" applyBorder="0" applyAlignment="0" applyProtection="0"/>
    <xf numFmtId="0" fontId="23" fillId="4" borderId="0" applyNumberFormat="0" applyBorder="0" applyAlignment="0" applyProtection="0"/>
    <xf numFmtId="0" fontId="41" fillId="0" borderId="32" applyNumberFormat="0" applyFill="0" applyAlignment="0" applyProtection="0"/>
    <xf numFmtId="0" fontId="45" fillId="0" borderId="0"/>
    <xf numFmtId="0" fontId="190" fillId="0" borderId="0"/>
    <xf numFmtId="0" fontId="23" fillId="51" borderId="0" applyNumberFormat="0" applyBorder="0" applyAlignment="0" applyProtection="0"/>
    <xf numFmtId="0" fontId="41" fillId="0" borderId="32" applyNumberFormat="0" applyFill="0" applyAlignment="0" applyProtection="0"/>
    <xf numFmtId="0" fontId="24" fillId="55" borderId="0" applyNumberFormat="0" applyBorder="0" applyAlignment="0" applyProtection="0"/>
    <xf numFmtId="0" fontId="24" fillId="9" borderId="0" applyBorder="0" applyProtection="0"/>
    <xf numFmtId="0" fontId="23" fillId="51" borderId="0" applyNumberFormat="0" applyBorder="0" applyAlignment="0" applyProtection="0"/>
    <xf numFmtId="0" fontId="24" fillId="80" borderId="0" applyNumberFormat="0" applyBorder="0" applyAlignment="0" applyProtection="0"/>
    <xf numFmtId="0" fontId="23" fillId="49" borderId="0" applyNumberFormat="0" applyBorder="0" applyAlignment="0" applyProtection="0"/>
    <xf numFmtId="0" fontId="23" fillId="0" borderId="0"/>
    <xf numFmtId="0" fontId="1" fillId="0" borderId="0"/>
    <xf numFmtId="0" fontId="23" fillId="85" borderId="0" applyNumberFormat="0" applyBorder="0" applyAlignment="0" applyProtection="0"/>
    <xf numFmtId="0" fontId="23" fillId="51" borderId="0" applyNumberFormat="0" applyBorder="0" applyAlignment="0" applyProtection="0"/>
    <xf numFmtId="0" fontId="23" fillId="3" borderId="0" applyNumberFormat="0" applyBorder="0" applyAlignment="0" applyProtection="0"/>
    <xf numFmtId="0" fontId="23" fillId="48" borderId="0" applyNumberFormat="0" applyBorder="0" applyAlignment="0" applyProtection="0"/>
    <xf numFmtId="0" fontId="23" fillId="51" borderId="0" applyNumberFormat="0" applyBorder="0" applyAlignment="0" applyProtection="0"/>
    <xf numFmtId="0" fontId="23" fillId="48" borderId="0" applyNumberFormat="0" applyBorder="0" applyAlignment="0" applyProtection="0"/>
    <xf numFmtId="180" fontId="135" fillId="0" borderId="0"/>
    <xf numFmtId="0" fontId="181" fillId="0" borderId="0"/>
    <xf numFmtId="0" fontId="23" fillId="51" borderId="0" applyNumberFormat="0" applyBorder="0" applyAlignment="0" applyProtection="0"/>
    <xf numFmtId="0" fontId="41" fillId="0" borderId="32" applyNumberFormat="0" applyFill="0" applyAlignment="0" applyProtection="0"/>
    <xf numFmtId="0" fontId="23" fillId="82" borderId="0" applyBorder="0" applyProtection="0"/>
    <xf numFmtId="0" fontId="23" fillId="51" borderId="0" applyNumberFormat="0" applyBorder="0" applyAlignment="0" applyProtection="0"/>
    <xf numFmtId="0" fontId="41" fillId="0" borderId="32" applyNumberFormat="0" applyFill="0" applyAlignment="0" applyProtection="0"/>
    <xf numFmtId="0" fontId="23" fillId="104" borderId="0" applyNumberFormat="0" applyBorder="0" applyAlignment="0" applyProtection="0"/>
    <xf numFmtId="0" fontId="23" fillId="51" borderId="0" applyNumberFormat="0" applyBorder="0" applyAlignment="0" applyProtection="0"/>
    <xf numFmtId="0" fontId="199" fillId="17" borderId="0" applyNumberFormat="0" applyBorder="0" applyAlignment="0" applyProtection="0"/>
    <xf numFmtId="0" fontId="23" fillId="15" borderId="0" applyNumberFormat="0" applyBorder="0" applyAlignment="0" applyProtection="0"/>
    <xf numFmtId="0" fontId="23" fillId="51" borderId="0" applyNumberFormat="0" applyBorder="0" applyAlignment="0" applyProtection="0"/>
    <xf numFmtId="0" fontId="24" fillId="75" borderId="0" applyNumberFormat="0" applyBorder="0" applyAlignment="0" applyProtection="0"/>
    <xf numFmtId="0" fontId="23" fillId="51" borderId="0" applyNumberFormat="0" applyBorder="0" applyAlignment="0" applyProtection="0"/>
    <xf numFmtId="0" fontId="23" fillId="67" borderId="0" applyBorder="0" applyProtection="0"/>
    <xf numFmtId="0" fontId="23" fillId="3" borderId="0" applyNumberFormat="0" applyBorder="0" applyAlignment="0" applyProtection="0"/>
    <xf numFmtId="0" fontId="23" fillId="56" borderId="0" applyBorder="0" applyProtection="0"/>
    <xf numFmtId="0" fontId="23" fillId="3" borderId="0" applyNumberFormat="0" applyBorder="0" applyAlignment="0" applyProtection="0"/>
    <xf numFmtId="0" fontId="23" fillId="51" borderId="0" applyNumberFormat="0" applyBorder="0" applyAlignment="0" applyProtection="0"/>
    <xf numFmtId="0" fontId="23" fillId="15" borderId="0" applyNumberFormat="0" applyBorder="0" applyAlignment="0" applyProtection="0"/>
    <xf numFmtId="0" fontId="23" fillId="51" borderId="0" applyNumberFormat="0" applyBorder="0" applyAlignment="0" applyProtection="0"/>
    <xf numFmtId="0" fontId="23" fillId="51" borderId="0" applyNumberFormat="0" applyBorder="0" applyAlignment="0" applyProtection="0"/>
    <xf numFmtId="0" fontId="23" fillId="4" borderId="0" applyNumberFormat="0" applyBorder="0" applyAlignment="0" applyProtection="0"/>
    <xf numFmtId="0" fontId="23" fillId="5" borderId="0" applyBorder="0" applyProtection="0"/>
    <xf numFmtId="0" fontId="23" fillId="85" borderId="0" applyNumberFormat="0" applyBorder="0" applyAlignment="0" applyProtection="0"/>
    <xf numFmtId="0" fontId="23" fillId="96" borderId="0" applyNumberFormat="0" applyBorder="0" applyAlignment="0" applyProtection="0"/>
    <xf numFmtId="0" fontId="23" fillId="78" borderId="0" applyNumberFormat="0" applyBorder="0" applyAlignment="0" applyProtection="0"/>
    <xf numFmtId="0" fontId="23" fillId="96" borderId="0" applyNumberFormat="0" applyBorder="0" applyAlignment="0" applyProtection="0"/>
    <xf numFmtId="0" fontId="23" fillId="59" borderId="0" applyNumberFormat="0" applyBorder="0" applyAlignment="0" applyProtection="0"/>
    <xf numFmtId="0" fontId="23" fillId="62" borderId="0" applyNumberFormat="0" applyBorder="0" applyAlignment="0" applyProtection="0"/>
    <xf numFmtId="0" fontId="23" fillId="96" borderId="0" applyNumberFormat="0" applyBorder="0" applyAlignment="0" applyProtection="0"/>
    <xf numFmtId="0" fontId="23" fillId="62" borderId="0" applyNumberFormat="0" applyBorder="0" applyAlignment="0" applyProtection="0"/>
    <xf numFmtId="0" fontId="133" fillId="0" borderId="0" applyNumberFormat="0" applyFill="0" applyBorder="0" applyAlignment="0" applyProtection="0">
      <alignment vertical="top"/>
      <protection locked="0"/>
    </xf>
    <xf numFmtId="0" fontId="164" fillId="105" borderId="0" applyNumberFormat="0" applyBorder="0" applyAlignment="0" applyProtection="0"/>
    <xf numFmtId="0" fontId="24" fillId="11" borderId="0" applyNumberFormat="0" applyBorder="0" applyAlignment="0" applyProtection="0"/>
    <xf numFmtId="0" fontId="23" fillId="49" borderId="0" applyNumberFormat="0" applyBorder="0" applyAlignment="0" applyProtection="0"/>
    <xf numFmtId="0" fontId="164" fillId="51" borderId="0" applyNumberFormat="0" applyBorder="0" applyAlignment="0" applyProtection="0"/>
    <xf numFmtId="0" fontId="146" fillId="0" borderId="0">
      <alignment horizontal="right" vertical="top"/>
    </xf>
    <xf numFmtId="0" fontId="178" fillId="105" borderId="0">
      <alignment horizontal="right" vertical="top"/>
    </xf>
    <xf numFmtId="0" fontId="23" fillId="49" borderId="0" applyNumberFormat="0" applyBorder="0" applyAlignment="0" applyProtection="0"/>
    <xf numFmtId="0" fontId="164" fillId="89" borderId="0" applyNumberFormat="0" applyBorder="0" applyAlignment="0" applyProtection="0"/>
    <xf numFmtId="0" fontId="23" fillId="49" borderId="0" applyNumberFormat="0" applyBorder="0" applyAlignment="0" applyProtection="0"/>
    <xf numFmtId="0" fontId="164" fillId="81" borderId="0" applyNumberFormat="0" applyBorder="0" applyAlignment="0" applyProtection="0"/>
    <xf numFmtId="0" fontId="23" fillId="49" borderId="0" applyNumberFormat="0" applyBorder="0" applyAlignment="0" applyProtection="0"/>
    <xf numFmtId="0" fontId="164" fillId="51" borderId="0" applyNumberFormat="0" applyBorder="0" applyAlignment="0" applyProtection="0"/>
    <xf numFmtId="0" fontId="137" fillId="0" borderId="0" applyNumberFormat="0" applyFill="0" applyBorder="0" applyAlignment="0" applyProtection="0">
      <alignment vertical="top"/>
      <protection locked="0"/>
    </xf>
    <xf numFmtId="0" fontId="23" fillId="58" borderId="0" applyNumberFormat="0" applyBorder="0" applyAlignment="0" applyProtection="0"/>
    <xf numFmtId="0" fontId="23" fillId="8" borderId="0"/>
    <xf numFmtId="0" fontId="133" fillId="0" borderId="0" applyNumberFormat="0" applyFill="0" applyBorder="0" applyAlignment="0" applyProtection="0"/>
    <xf numFmtId="0" fontId="24" fillId="60" borderId="0" applyNumberFormat="0" applyBorder="0" applyAlignment="0" applyProtection="0"/>
    <xf numFmtId="0" fontId="23" fillId="8"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137" fillId="0" borderId="0" applyNumberFormat="0" applyFill="0" applyBorder="0" applyAlignment="0" applyProtection="0">
      <alignment vertical="top"/>
      <protection locked="0"/>
    </xf>
    <xf numFmtId="0" fontId="23" fillId="49" borderId="0" applyNumberFormat="0" applyBorder="0" applyAlignment="0" applyProtection="0"/>
    <xf numFmtId="0" fontId="20" fillId="0" borderId="0" applyNumberFormat="0" applyFill="0" applyBorder="0" applyAlignment="0" applyProtection="0"/>
    <xf numFmtId="0" fontId="24" fillId="48" borderId="0" applyNumberFormat="0" applyBorder="0" applyAlignment="0" applyProtection="0"/>
    <xf numFmtId="0" fontId="23" fillId="78" borderId="0" applyNumberFormat="0" applyBorder="0" applyAlignment="0" applyProtection="0"/>
    <xf numFmtId="0" fontId="24" fillId="83" borderId="0" applyNumberFormat="0" applyBorder="0" applyAlignment="0" applyProtection="0"/>
    <xf numFmtId="0" fontId="23" fillId="67" borderId="0"/>
    <xf numFmtId="0" fontId="24" fillId="91"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208" fontId="20" fillId="0" borderId="0"/>
    <xf numFmtId="209" fontId="203" fillId="0" borderId="0"/>
    <xf numFmtId="0" fontId="23" fillId="87" borderId="0" applyNumberFormat="0" applyBorder="0" applyAlignment="0" applyProtection="0"/>
    <xf numFmtId="0" fontId="23" fillId="8" borderId="0" applyNumberFormat="0" applyBorder="0" applyAlignment="0" applyProtection="0"/>
    <xf numFmtId="0" fontId="23" fillId="15" borderId="0" applyNumberFormat="0" applyBorder="0" applyAlignment="0" applyProtection="0"/>
    <xf numFmtId="0" fontId="23" fillId="67" borderId="0" applyNumberFormat="0" applyBorder="0" applyAlignment="0" applyProtection="0"/>
    <xf numFmtId="0" fontId="23" fillId="8" borderId="0" applyBorder="0" applyProtection="0"/>
    <xf numFmtId="0" fontId="23" fillId="8"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37" fillId="53" borderId="28" applyNumberFormat="0" applyAlignment="0" applyProtection="0"/>
    <xf numFmtId="0" fontId="23" fillId="49" borderId="0" applyNumberFormat="0" applyBorder="0" applyAlignment="0" applyProtection="0"/>
    <xf numFmtId="0" fontId="24" fillId="55" borderId="0" applyNumberFormat="0" applyBorder="0" applyAlignment="0" applyProtection="0"/>
    <xf numFmtId="0" fontId="23" fillId="49"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4" fillId="74" borderId="0" applyNumberFormat="0" applyBorder="0" applyAlignment="0" applyProtection="0"/>
    <xf numFmtId="0" fontId="23" fillId="8" borderId="0" applyNumberFormat="0" applyBorder="0" applyAlignment="0" applyProtection="0"/>
    <xf numFmtId="0" fontId="140" fillId="0" borderId="0" applyNumberFormat="0" applyFill="0" applyBorder="0" applyAlignment="0" applyProtection="0"/>
    <xf numFmtId="0" fontId="129" fillId="0" borderId="0" applyBorder="0" applyProtection="0"/>
    <xf numFmtId="0" fontId="23" fillId="49" borderId="0" applyNumberFormat="0" applyBorder="0" applyAlignment="0" applyProtection="0"/>
    <xf numFmtId="0" fontId="23" fillId="49" borderId="0" applyNumberFormat="0" applyBorder="0" applyAlignment="0" applyProtection="0"/>
    <xf numFmtId="0" fontId="24" fillId="73" borderId="0" applyNumberFormat="0" applyBorder="0" applyAlignment="0" applyProtection="0"/>
    <xf numFmtId="0" fontId="23" fillId="85" borderId="0" applyNumberFormat="0" applyBorder="0" applyAlignment="0" applyProtection="0"/>
    <xf numFmtId="0" fontId="23" fillId="49" borderId="0" applyNumberFormat="0" applyBorder="0" applyAlignment="0" applyProtection="0"/>
    <xf numFmtId="0" fontId="45" fillId="0" borderId="0"/>
    <xf numFmtId="0" fontId="25" fillId="61" borderId="0" applyNumberFormat="0" applyBorder="0" applyAlignment="0" applyProtection="0"/>
    <xf numFmtId="0" fontId="24" fillId="50"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48" borderId="0" applyNumberFormat="0" applyBorder="0" applyAlignment="0" applyProtection="0"/>
    <xf numFmtId="0" fontId="23" fillId="49" borderId="0" applyNumberFormat="0" applyBorder="0" applyAlignment="0" applyProtection="0"/>
    <xf numFmtId="0" fontId="24" fillId="62" borderId="0"/>
    <xf numFmtId="0" fontId="23" fillId="49" borderId="0" applyNumberFormat="0" applyBorder="0" applyAlignment="0" applyProtection="0"/>
    <xf numFmtId="0" fontId="23" fillId="78" borderId="0" applyBorder="0" applyProtection="0"/>
    <xf numFmtId="0" fontId="23" fillId="78"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136" fillId="83" borderId="0" applyNumberFormat="0" applyBorder="0" applyAlignment="0" applyProtection="0"/>
    <xf numFmtId="0" fontId="23" fillId="62"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165" fillId="0" borderId="38" applyAlignment="0"/>
    <xf numFmtId="0" fontId="23" fillId="62" borderId="0" applyNumberFormat="0" applyBorder="0" applyAlignment="0" applyProtection="0"/>
    <xf numFmtId="0" fontId="141" fillId="0" borderId="0" applyBorder="0" applyProtection="0"/>
    <xf numFmtId="0" fontId="23" fillId="78" borderId="0" applyNumberFormat="0" applyBorder="0" applyAlignment="0" applyProtection="0"/>
    <xf numFmtId="0" fontId="23" fillId="62" borderId="0" applyNumberFormat="0" applyBorder="0" applyAlignment="0" applyProtection="0"/>
    <xf numFmtId="0" fontId="141" fillId="0" borderId="0" applyBorder="0" applyProtection="0"/>
    <xf numFmtId="0" fontId="133" fillId="0" borderId="0" applyNumberFormat="0" applyFill="0" applyBorder="0" applyAlignment="0" applyProtection="0"/>
    <xf numFmtId="0" fontId="23" fillId="78"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23" fillId="62" borderId="0" applyNumberFormat="0" applyBorder="0" applyAlignment="0" applyProtection="0"/>
    <xf numFmtId="0" fontId="1" fillId="0" borderId="0"/>
    <xf numFmtId="0" fontId="45" fillId="0" borderId="0"/>
    <xf numFmtId="0" fontId="23" fillId="62" borderId="0" applyNumberFormat="0" applyBorder="0" applyAlignment="0" applyProtection="0"/>
    <xf numFmtId="0" fontId="45" fillId="0" borderId="0"/>
    <xf numFmtId="0" fontId="24" fillId="73" borderId="0" applyNumberFormat="0" applyBorder="0" applyAlignment="0" applyProtection="0"/>
    <xf numFmtId="0" fontId="23" fillId="62" borderId="0" applyNumberFormat="0" applyBorder="0" applyAlignment="0" applyProtection="0"/>
    <xf numFmtId="9" fontId="20" fillId="0" borderId="0" applyFill="0" applyBorder="0" applyAlignment="0" applyProtection="0"/>
    <xf numFmtId="0" fontId="24" fillId="80" borderId="0" applyNumberFormat="0" applyBorder="0" applyAlignment="0" applyProtection="0"/>
    <xf numFmtId="0" fontId="23" fillId="62" borderId="0" applyNumberFormat="0" applyBorder="0" applyAlignment="0" applyProtection="0"/>
    <xf numFmtId="0" fontId="24" fillId="69" borderId="0" applyNumberFormat="0" applyBorder="0" applyAlignment="0" applyProtection="0"/>
    <xf numFmtId="0" fontId="23" fillId="62" borderId="0" applyNumberFormat="0" applyBorder="0" applyAlignment="0" applyProtection="0"/>
    <xf numFmtId="0" fontId="23" fillId="78" borderId="0" applyNumberFormat="0" applyBorder="0" applyAlignment="0" applyProtection="0"/>
    <xf numFmtId="0" fontId="204" fillId="0" borderId="38" applyAlignment="0"/>
    <xf numFmtId="0" fontId="23" fillId="62" borderId="0" applyNumberFormat="0" applyBorder="0" applyAlignment="0" applyProtection="0"/>
    <xf numFmtId="0" fontId="20" fillId="5" borderId="31" applyNumberFormat="0" applyAlignment="0" applyProtection="0"/>
    <xf numFmtId="0" fontId="23" fillId="78" borderId="0" applyNumberFormat="0" applyBorder="0" applyAlignment="0" applyProtection="0"/>
    <xf numFmtId="0" fontId="24" fillId="8" borderId="0" applyBorder="0" applyProtection="0"/>
    <xf numFmtId="0" fontId="23" fillId="62" borderId="0" applyNumberFormat="0" applyBorder="0" applyAlignment="0" applyProtection="0"/>
    <xf numFmtId="0" fontId="24" fillId="11" borderId="0" applyNumberFormat="0" applyBorder="0" applyAlignment="0" applyProtection="0"/>
    <xf numFmtId="0" fontId="23" fillId="62" borderId="0" applyNumberFormat="0" applyBorder="0" applyAlignment="0" applyProtection="0"/>
    <xf numFmtId="0" fontId="25" fillId="7" borderId="0" applyNumberFormat="0" applyBorder="0" applyAlignment="0" applyProtection="0"/>
    <xf numFmtId="9" fontId="20" fillId="0" borderId="0" applyFill="0" applyBorder="0" applyAlignment="0" applyProtection="0"/>
    <xf numFmtId="0" fontId="24" fillId="80" borderId="0" applyNumberFormat="0" applyBorder="0" applyAlignment="0" applyProtection="0"/>
    <xf numFmtId="0" fontId="24" fillId="96" borderId="0" applyNumberFormat="0" applyBorder="0" applyAlignment="0" applyProtection="0"/>
    <xf numFmtId="0" fontId="23" fillId="62" borderId="0" applyNumberFormat="0" applyBorder="0" applyAlignment="0" applyProtection="0"/>
    <xf numFmtId="0" fontId="24" fillId="63" borderId="0" applyNumberFormat="0" applyBorder="0" applyAlignment="0" applyProtection="0"/>
    <xf numFmtId="0" fontId="24" fillId="48" borderId="0"/>
    <xf numFmtId="0" fontId="23" fillId="62" borderId="0" applyNumberFormat="0" applyBorder="0" applyAlignment="0" applyProtection="0"/>
    <xf numFmtId="0" fontId="23" fillId="48" borderId="0" applyNumberFormat="0" applyBorder="0" applyAlignment="0" applyProtection="0"/>
    <xf numFmtId="0" fontId="129" fillId="0" borderId="0" applyBorder="0" applyProtection="0"/>
    <xf numFmtId="0" fontId="23" fillId="6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129" fillId="0" borderId="0" applyBorder="0" applyProtection="0"/>
    <xf numFmtId="0" fontId="23" fillId="67" borderId="0" applyNumberFormat="0" applyBorder="0" applyAlignment="0" applyProtection="0"/>
    <xf numFmtId="0" fontId="23" fillId="48" borderId="0" applyNumberFormat="0" applyBorder="0" applyAlignment="0" applyProtection="0"/>
    <xf numFmtId="0" fontId="23" fillId="67" borderId="0" applyNumberFormat="0" applyBorder="0" applyAlignment="0" applyProtection="0"/>
    <xf numFmtId="0" fontId="23" fillId="76" borderId="0" applyNumberFormat="0" applyBorder="0" applyAlignment="0" applyProtection="0"/>
    <xf numFmtId="0" fontId="23" fillId="48" borderId="0" applyNumberFormat="0" applyBorder="0" applyAlignment="0" applyProtection="0"/>
    <xf numFmtId="203" fontId="20" fillId="0" borderId="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67" borderId="0" applyNumberFormat="0" applyBorder="0" applyAlignment="0" applyProtection="0"/>
    <xf numFmtId="0" fontId="23" fillId="4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73"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24" fillId="69" borderId="0" applyNumberFormat="0" applyBorder="0" applyAlignment="0" applyProtection="0"/>
    <xf numFmtId="0" fontId="24" fillId="69" borderId="0" applyNumberFormat="0" applyBorder="0" applyAlignment="0" applyProtection="0"/>
    <xf numFmtId="213" fontId="187" fillId="0" borderId="0">
      <protection locked="0"/>
    </xf>
    <xf numFmtId="0" fontId="23" fillId="67" borderId="0" applyNumberFormat="0" applyBorder="0" applyAlignment="0" applyProtection="0"/>
    <xf numFmtId="0" fontId="129" fillId="0" borderId="0" applyBorder="0" applyProtection="0"/>
    <xf numFmtId="0" fontId="129" fillId="0" borderId="0" applyBorder="0" applyProtection="0"/>
    <xf numFmtId="0" fontId="23" fillId="48" borderId="0" applyNumberFormat="0" applyBorder="0" applyAlignment="0" applyProtection="0"/>
    <xf numFmtId="0" fontId="23" fillId="6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29" fillId="0" borderId="0" applyBorder="0" applyProtection="0"/>
    <xf numFmtId="0" fontId="24" fillId="74"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9" fontId="20" fillId="0" borderId="0" applyFill="0" applyBorder="0" applyAlignment="0" applyProtection="0"/>
    <xf numFmtId="0" fontId="24" fillId="94" borderId="0" applyNumberFormat="0" applyBorder="0" applyAlignment="0" applyProtection="0"/>
    <xf numFmtId="0" fontId="23" fillId="56" borderId="0" applyNumberFormat="0" applyBorder="0" applyAlignment="0" applyProtection="0"/>
    <xf numFmtId="0" fontId="23" fillId="85" borderId="0" applyNumberFormat="0" applyBorder="0" applyAlignment="0" applyProtection="0"/>
    <xf numFmtId="0" fontId="24" fillId="80" borderId="0" applyNumberFormat="0" applyBorder="0" applyAlignment="0" applyProtection="0"/>
    <xf numFmtId="0" fontId="24" fillId="84" borderId="0" applyBorder="0" applyProtection="0"/>
    <xf numFmtId="0" fontId="23" fillId="58"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24" fillId="91" borderId="0" applyNumberFormat="0" applyBorder="0" applyAlignment="0" applyProtection="0"/>
    <xf numFmtId="0" fontId="23" fillId="58" borderId="0" applyNumberFormat="0" applyBorder="0" applyAlignment="0" applyProtection="0"/>
    <xf numFmtId="0" fontId="34" fillId="0" borderId="0" applyNumberFormat="0" applyFill="0" applyBorder="0" applyAlignment="0" applyProtection="0"/>
    <xf numFmtId="0" fontId="23" fillId="87" borderId="0" applyBorder="0" applyProtection="0"/>
    <xf numFmtId="0" fontId="23" fillId="87"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8" borderId="0" applyNumberFormat="0" applyBorder="0" applyAlignment="0" applyProtection="0"/>
    <xf numFmtId="0" fontId="23" fillId="49" borderId="0" applyNumberFormat="0" applyBorder="0" applyAlignment="0" applyProtection="0"/>
    <xf numFmtId="0" fontId="23" fillId="5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5" fillId="7" borderId="0" applyNumberFormat="0" applyBorder="0" applyAlignment="0" applyProtection="0"/>
    <xf numFmtId="188" fontId="20" fillId="0" borderId="0" applyFill="0" applyBorder="0" applyAlignment="0" applyProtection="0"/>
    <xf numFmtId="0" fontId="20" fillId="5" borderId="31" applyNumberFormat="0" applyAlignment="0" applyProtection="0"/>
    <xf numFmtId="0" fontId="24" fillId="80"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7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29" fillId="0" borderId="0" applyBorder="0" applyProtection="0"/>
    <xf numFmtId="0" fontId="129" fillId="0" borderId="0" applyBorder="0" applyProtection="0"/>
    <xf numFmtId="0" fontId="23" fillId="58" borderId="0" applyNumberFormat="0" applyBorder="0" applyAlignment="0" applyProtection="0"/>
    <xf numFmtId="0" fontId="23" fillId="86" borderId="0" applyNumberFormat="0" applyBorder="0" applyAlignment="0" applyProtection="0"/>
    <xf numFmtId="0" fontId="23" fillId="85" borderId="0" applyNumberFormat="0" applyBorder="0" applyAlignment="0" applyProtection="0"/>
    <xf numFmtId="0" fontId="39" fillId="57" borderId="0" applyNumberFormat="0" applyBorder="0" applyAlignment="0" applyProtection="0"/>
    <xf numFmtId="0" fontId="24" fillId="104" borderId="0" applyNumberFormat="0" applyBorder="0" applyAlignment="0" applyProtection="0"/>
    <xf numFmtId="0" fontId="23" fillId="56" borderId="0" applyNumberFormat="0" applyBorder="0" applyAlignment="0" applyProtection="0"/>
    <xf numFmtId="0" fontId="23" fillId="8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4" fillId="73" borderId="0" applyNumberFormat="0" applyBorder="0" applyAlignment="0" applyProtection="0"/>
    <xf numFmtId="0" fontId="129" fillId="0" borderId="0" applyBorder="0" applyProtection="0"/>
    <xf numFmtId="0" fontId="23" fillId="58" borderId="0" applyNumberFormat="0" applyBorder="0" applyAlignment="0" applyProtection="0"/>
    <xf numFmtId="0" fontId="129" fillId="0" borderId="0" applyBorder="0" applyProtection="0"/>
    <xf numFmtId="0" fontId="24" fillId="73" borderId="0" applyBorder="0" applyProtection="0"/>
    <xf numFmtId="0" fontId="23" fillId="56" borderId="0" applyNumberFormat="0" applyBorder="0" applyAlignment="0" applyProtection="0"/>
    <xf numFmtId="0" fontId="129" fillId="0" borderId="0" applyBorder="0" applyProtection="0"/>
    <xf numFmtId="0" fontId="129" fillId="0" borderId="0" applyBorder="0" applyProtection="0"/>
    <xf numFmtId="0" fontId="24" fillId="83" borderId="0"/>
    <xf numFmtId="0" fontId="23" fillId="58" borderId="0" applyNumberFormat="0" applyBorder="0" applyAlignment="0" applyProtection="0"/>
    <xf numFmtId="0" fontId="23" fillId="8" borderId="0" applyBorder="0" applyProtection="0"/>
    <xf numFmtId="0" fontId="23" fillId="49" borderId="0" applyNumberFormat="0" applyBorder="0" applyAlignment="0" applyProtection="0"/>
    <xf numFmtId="215" fontId="166" fillId="0" borderId="0"/>
    <xf numFmtId="0" fontId="23" fillId="8" borderId="0" applyNumberFormat="0" applyBorder="0" applyAlignment="0" applyProtection="0"/>
    <xf numFmtId="0" fontId="178" fillId="105" borderId="0">
      <alignment horizontal="left" vertical="top"/>
    </xf>
    <xf numFmtId="0" fontId="23" fillId="49" borderId="0" applyNumberFormat="0" applyBorder="0" applyAlignment="0" applyProtection="0"/>
    <xf numFmtId="0" fontId="23" fillId="8" borderId="0" applyNumberFormat="0" applyBorder="0" applyAlignment="0" applyProtection="0"/>
    <xf numFmtId="0" fontId="23" fillId="0" borderId="0" applyBorder="0" applyProtection="0"/>
    <xf numFmtId="0" fontId="23" fillId="0" borderId="0" applyBorder="0" applyProtection="0"/>
    <xf numFmtId="0" fontId="24" fillId="80" borderId="0" applyNumberFormat="0" applyBorder="0" applyAlignment="0" applyProtection="0"/>
    <xf numFmtId="0" fontId="195" fillId="0" borderId="0">
      <alignment horizontal="right" vertical="top"/>
    </xf>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29" fillId="0" borderId="0" applyBorder="0" applyProtection="0"/>
    <xf numFmtId="0" fontId="129" fillId="0" borderId="0" applyBorder="0" applyProtection="0"/>
    <xf numFmtId="0" fontId="23" fillId="49"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199" fontId="129" fillId="0" borderId="0" applyFill="0" applyBorder="0" applyAlignment="0" applyProtection="0"/>
    <xf numFmtId="0" fontId="144" fillId="0" borderId="0">
      <alignment horizontal="left" vertical="top"/>
    </xf>
    <xf numFmtId="0" fontId="146" fillId="0" borderId="0">
      <alignment horizontal="left" vertical="top"/>
    </xf>
    <xf numFmtId="0" fontId="23" fillId="109" borderId="0" applyNumberFormat="0" applyBorder="0" applyAlignment="0" applyProtection="0"/>
    <xf numFmtId="0" fontId="23" fillId="49" borderId="0" applyNumberFormat="0" applyBorder="0" applyAlignment="0" applyProtection="0"/>
    <xf numFmtId="0" fontId="23" fillId="8" borderId="0" applyNumberFormat="0" applyBorder="0" applyAlignment="0" applyProtection="0"/>
    <xf numFmtId="0" fontId="23" fillId="70" borderId="0" applyBorder="0" applyProtection="0"/>
    <xf numFmtId="0" fontId="23" fillId="49" borderId="0" applyNumberFormat="0" applyBorder="0" applyAlignment="0" applyProtection="0"/>
    <xf numFmtId="180" fontId="23" fillId="10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33" fillId="0" borderId="0" applyNumberFormat="0" applyFill="0" applyBorder="0" applyAlignment="0" applyProtection="0"/>
    <xf numFmtId="0" fontId="23" fillId="49" borderId="0" applyNumberFormat="0" applyBorder="0" applyAlignment="0" applyProtection="0"/>
    <xf numFmtId="0" fontId="129" fillId="0" borderId="0" applyBorder="0" applyProtection="0"/>
    <xf numFmtId="0" fontId="23" fillId="49" borderId="0" applyNumberFormat="0" applyBorder="0" applyAlignment="0" applyProtection="0"/>
    <xf numFmtId="2" fontId="20" fillId="0" borderId="0">
      <alignment horizontal="right"/>
    </xf>
    <xf numFmtId="0" fontId="23" fillId="8" borderId="0" applyNumberFormat="0" applyBorder="0" applyAlignment="0" applyProtection="0"/>
    <xf numFmtId="0" fontId="144" fillId="0" borderId="0">
      <alignment horizontal="right" vertical="top"/>
    </xf>
    <xf numFmtId="0" fontId="168" fillId="0" borderId="0">
      <alignment horizontal="right" vertical="top"/>
    </xf>
    <xf numFmtId="0" fontId="23" fillId="49" borderId="0" applyNumberFormat="0" applyBorder="0" applyAlignment="0" applyProtection="0"/>
    <xf numFmtId="0" fontId="23" fillId="8"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33" fillId="0" borderId="0" applyNumberFormat="0" applyFill="0" applyBorder="0" applyAlignment="0" applyProtection="0"/>
    <xf numFmtId="0" fontId="23" fillId="49" borderId="0" applyNumberFormat="0" applyBorder="0" applyAlignment="0" applyProtection="0"/>
    <xf numFmtId="0" fontId="24" fillId="60" borderId="0" applyNumberFormat="0" applyBorder="0" applyAlignment="0" applyProtection="0"/>
    <xf numFmtId="0" fontId="24" fillId="91" borderId="0"/>
    <xf numFmtId="0" fontId="23" fillId="49" borderId="0" applyNumberFormat="0" applyBorder="0" applyAlignment="0" applyProtection="0"/>
    <xf numFmtId="0" fontId="24" fillId="75" borderId="0" applyNumberFormat="0" applyBorder="0" applyAlignment="0" applyProtection="0"/>
    <xf numFmtId="0" fontId="23" fillId="15" borderId="0" applyBorder="0" applyProtection="0"/>
    <xf numFmtId="0" fontId="37" fillId="9" borderId="28" applyNumberFormat="0" applyAlignment="0" applyProtection="0"/>
    <xf numFmtId="212" fontId="20" fillId="0" borderId="0" applyFill="0" applyBorder="0" applyAlignment="0" applyProtection="0"/>
    <xf numFmtId="0" fontId="23" fillId="85" borderId="0" applyNumberFormat="0" applyBorder="0" applyAlignment="0" applyProtection="0"/>
    <xf numFmtId="0" fontId="24" fillId="104" borderId="0" applyNumberFormat="0" applyBorder="0" applyAlignment="0" applyProtection="0"/>
    <xf numFmtId="0" fontId="23" fillId="85" borderId="0" applyNumberFormat="0" applyBorder="0" applyAlignment="0" applyProtection="0"/>
    <xf numFmtId="0" fontId="24" fillId="95" borderId="0" applyBorder="0" applyProtection="0"/>
    <xf numFmtId="0" fontId="149" fillId="0" borderId="34" applyNumberFormat="0" applyFont="0" applyFill="0" applyAlignment="0" applyProtection="0"/>
    <xf numFmtId="0" fontId="23" fillId="85" borderId="0" applyNumberFormat="0" applyBorder="0" applyAlignment="0" applyProtection="0"/>
    <xf numFmtId="0" fontId="23" fillId="85" borderId="0" applyNumberFormat="0" applyBorder="0" applyAlignment="0" applyProtection="0"/>
    <xf numFmtId="0" fontId="24" fillId="94" borderId="0" applyBorder="0" applyProtection="0"/>
    <xf numFmtId="0" fontId="23" fillId="85" borderId="0" applyNumberFormat="0" applyBorder="0" applyAlignment="0" applyProtection="0"/>
    <xf numFmtId="0" fontId="23" fillId="109" borderId="0" applyNumberFormat="0" applyBorder="0" applyAlignment="0" applyProtection="0"/>
    <xf numFmtId="0" fontId="23" fillId="0" borderId="0" applyBorder="0" applyProtection="0"/>
    <xf numFmtId="0" fontId="23" fillId="85" borderId="0" applyNumberFormat="0" applyBorder="0" applyAlignment="0" applyProtection="0"/>
    <xf numFmtId="0" fontId="23" fillId="85" borderId="0" applyNumberFormat="0" applyBorder="0" applyAlignment="0" applyProtection="0"/>
    <xf numFmtId="0" fontId="167" fillId="100" borderId="0" applyNumberFormat="0" applyBorder="0" applyAlignment="0" applyProtection="0"/>
    <xf numFmtId="0" fontId="23" fillId="85" borderId="0" applyNumberFormat="0" applyBorder="0" applyAlignment="0" applyProtection="0"/>
    <xf numFmtId="0" fontId="23" fillId="85" borderId="0" applyNumberFormat="0" applyBorder="0" applyAlignment="0" applyProtection="0"/>
    <xf numFmtId="0" fontId="129" fillId="0" borderId="0" applyBorder="0" applyProtection="0"/>
    <xf numFmtId="0" fontId="129" fillId="0" borderId="0" applyBorder="0" applyProtection="0"/>
    <xf numFmtId="214" fontId="23" fillId="0" borderId="0" applyFill="0" applyBorder="0" applyAlignment="0" applyProtection="0"/>
    <xf numFmtId="0" fontId="23" fillId="85" borderId="0" applyNumberFormat="0" applyBorder="0" applyAlignment="0" applyProtection="0"/>
    <xf numFmtId="0" fontId="23" fillId="85" borderId="0" applyNumberFormat="0" applyBorder="0" applyAlignment="0" applyProtection="0"/>
    <xf numFmtId="0" fontId="24" fillId="55" borderId="0" applyNumberFormat="0" applyBorder="0" applyAlignment="0" applyProtection="0"/>
    <xf numFmtId="0" fontId="24" fillId="13" borderId="0" applyBorder="0" applyProtection="0"/>
    <xf numFmtId="185" fontId="129" fillId="0" borderId="0" applyFill="0" applyBorder="0" applyAlignment="0" applyProtection="0"/>
    <xf numFmtId="0" fontId="23" fillId="85" borderId="0" applyNumberFormat="0" applyBorder="0" applyAlignment="0" applyProtection="0"/>
    <xf numFmtId="0" fontId="185" fillId="79" borderId="0">
      <alignment horizontal="right" vertical="top"/>
    </xf>
    <xf numFmtId="0" fontId="188" fillId="79" borderId="0">
      <alignment horizontal="left" vertical="center"/>
    </xf>
    <xf numFmtId="189" fontId="45" fillId="0" borderId="0" applyFont="0" applyFill="0" applyBorder="0" applyAlignment="0" applyProtection="0"/>
    <xf numFmtId="0" fontId="24" fillId="78" borderId="0" applyNumberFormat="0" applyBorder="0" applyAlignment="0" applyProtection="0"/>
    <xf numFmtId="0" fontId="1" fillId="0" borderId="0"/>
    <xf numFmtId="0" fontId="23" fillId="112" borderId="0" applyNumberFormat="0" applyBorder="0" applyAlignment="0" applyProtection="0"/>
    <xf numFmtId="0" fontId="24" fillId="69" borderId="0" applyNumberFormat="0" applyBorder="0" applyAlignment="0" applyProtection="0"/>
    <xf numFmtId="0" fontId="23" fillId="96" borderId="0" applyNumberFormat="0" applyBorder="0" applyAlignment="0" applyProtection="0"/>
    <xf numFmtId="0" fontId="20" fillId="0" borderId="35" applyNumberFormat="0" applyFill="0" applyAlignment="0" applyProtection="0"/>
    <xf numFmtId="0" fontId="23" fillId="2" borderId="0" applyBorder="0" applyProtection="0"/>
    <xf numFmtId="0" fontId="164" fillId="52" borderId="0" applyNumberFormat="0" applyBorder="0" applyAlignment="0" applyProtection="0"/>
    <xf numFmtId="0" fontId="40" fillId="51" borderId="28" applyNumberFormat="0" applyAlignment="0" applyProtection="0"/>
    <xf numFmtId="0" fontId="164" fillId="72" borderId="0" applyNumberFormat="0" applyBorder="0" applyAlignment="0" applyProtection="0"/>
    <xf numFmtId="0" fontId="40" fillId="90" borderId="43" applyProtection="0"/>
    <xf numFmtId="0" fontId="164" fillId="52" borderId="0" applyNumberFormat="0" applyBorder="0" applyAlignment="0" applyProtection="0"/>
    <xf numFmtId="0" fontId="40" fillId="90" borderId="28" applyNumberFormat="0" applyAlignment="0" applyProtection="0"/>
    <xf numFmtId="0" fontId="164" fillId="49" borderId="0" applyNumberFormat="0" applyBorder="0" applyAlignment="0" applyProtection="0"/>
    <xf numFmtId="0" fontId="164" fillId="51" borderId="0" applyNumberFormat="0" applyBorder="0" applyAlignment="0" applyProtection="0"/>
    <xf numFmtId="207" fontId="207" fillId="0" borderId="0" applyFont="0" applyFill="0" applyBorder="0" applyAlignment="0" applyProtection="0">
      <alignment horizontal="right" vertical="top"/>
    </xf>
    <xf numFmtId="0" fontId="24" fillId="69" borderId="0" applyNumberFormat="0" applyBorder="0" applyAlignment="0" applyProtection="0"/>
    <xf numFmtId="0" fontId="24" fillId="69" borderId="0" applyNumberFormat="0" applyBorder="0" applyAlignment="0" applyProtection="0"/>
    <xf numFmtId="0" fontId="24" fillId="73" borderId="0"/>
    <xf numFmtId="0" fontId="24" fillId="75" borderId="0"/>
    <xf numFmtId="0" fontId="24" fillId="94" borderId="0" applyNumberFormat="0" applyBorder="0" applyAlignment="0" applyProtection="0"/>
    <xf numFmtId="0" fontId="24" fillId="73" borderId="0" applyNumberFormat="0" applyBorder="0" applyAlignment="0" applyProtection="0"/>
    <xf numFmtId="0" fontId="41" fillId="0" borderId="32" applyNumberFormat="0" applyFill="0" applyAlignment="0" applyProtection="0"/>
    <xf numFmtId="0" fontId="24" fillId="78" borderId="0"/>
    <xf numFmtId="0" fontId="24" fillId="78" borderId="0" applyNumberFormat="0" applyBorder="0" applyAlignment="0" applyProtection="0"/>
    <xf numFmtId="0" fontId="24" fillId="67" borderId="0"/>
    <xf numFmtId="0" fontId="24" fillId="63" borderId="0" applyNumberFormat="0" applyBorder="0" applyAlignment="0" applyProtection="0"/>
    <xf numFmtId="0" fontId="24" fillId="67" borderId="0" applyNumberFormat="0" applyBorder="0" applyAlignment="0" applyProtection="0"/>
    <xf numFmtId="0" fontId="24" fillId="102" borderId="0"/>
    <xf numFmtId="0" fontId="40" fillId="51" borderId="28" applyNumberFormat="0" applyAlignment="0" applyProtection="0"/>
    <xf numFmtId="0" fontId="24" fillId="102" borderId="0" applyNumberFormat="0" applyBorder="0" applyAlignment="0" applyProtection="0"/>
    <xf numFmtId="0" fontId="40" fillId="51" borderId="28" applyNumberFormat="0" applyAlignment="0" applyProtection="0"/>
    <xf numFmtId="0" fontId="24" fillId="55" borderId="0" applyNumberFormat="0" applyBorder="0" applyAlignment="0" applyProtection="0"/>
    <xf numFmtId="0" fontId="40" fillId="51" borderId="28" applyNumberFormat="0" applyAlignment="0" applyProtection="0"/>
    <xf numFmtId="0" fontId="24" fillId="83" borderId="0" applyNumberFormat="0" applyBorder="0" applyAlignment="0" applyProtection="0"/>
    <xf numFmtId="0" fontId="24" fillId="11" borderId="0"/>
    <xf numFmtId="0" fontId="129" fillId="0" borderId="0" applyBorder="0" applyProtection="0"/>
    <xf numFmtId="0" fontId="129" fillId="0" borderId="0" applyBorder="0" applyProtection="0"/>
    <xf numFmtId="0" fontId="24" fillId="11" borderId="0" applyNumberFormat="0" applyBorder="0" applyAlignment="0" applyProtection="0"/>
    <xf numFmtId="0" fontId="24" fillId="8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83" borderId="0" applyNumberFormat="0" applyBorder="0" applyAlignment="0" applyProtection="0"/>
    <xf numFmtId="0" fontId="27" fillId="9" borderId="29" applyNumberFormat="0" applyAlignment="0" applyProtection="0"/>
    <xf numFmtId="0" fontId="24" fillId="84" borderId="0"/>
    <xf numFmtId="0" fontId="20" fillId="0" borderId="0"/>
    <xf numFmtId="0" fontId="24" fillId="84" borderId="0" applyNumberFormat="0" applyBorder="0" applyAlignment="0" applyProtection="0"/>
    <xf numFmtId="0" fontId="24" fillId="91" borderId="0" applyNumberFormat="0" applyBorder="0" applyAlignment="0" applyProtection="0"/>
    <xf numFmtId="0" fontId="24" fillId="83" borderId="0" applyNumberFormat="0" applyBorder="0" applyAlignment="0" applyProtection="0"/>
    <xf numFmtId="0" fontId="24" fillId="75" borderId="0" applyNumberFormat="0" applyBorder="0" applyAlignment="0" applyProtection="0"/>
    <xf numFmtId="0" fontId="24" fillId="64"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80" fontId="23" fillId="86" borderId="0" applyNumberFormat="0" applyBorder="0" applyAlignment="0" applyProtection="0"/>
    <xf numFmtId="0" fontId="185" fillId="79" borderId="0">
      <alignment horizontal="right" vertical="top"/>
    </xf>
    <xf numFmtId="0" fontId="185" fillId="79" borderId="0">
      <alignment horizontal="left"/>
    </xf>
    <xf numFmtId="0" fontId="24" fillId="75" borderId="0" applyNumberFormat="0" applyBorder="0" applyAlignment="0" applyProtection="0"/>
    <xf numFmtId="0" fontId="24" fillId="75" borderId="0" applyNumberFormat="0" applyBorder="0" applyAlignment="0" applyProtection="0"/>
    <xf numFmtId="180" fontId="24" fillId="64" borderId="0" applyNumberFormat="0" applyBorder="0" applyAlignment="0" applyProtection="0"/>
    <xf numFmtId="0" fontId="24" fillId="75" borderId="0" applyNumberFormat="0" applyBorder="0" applyAlignment="0" applyProtection="0"/>
    <xf numFmtId="0" fontId="24" fillId="75" borderId="0" applyNumberFormat="0" applyBorder="0" applyAlignment="0" applyProtection="0"/>
    <xf numFmtId="0" fontId="24" fillId="75" borderId="0" applyNumberFormat="0" applyBorder="0" applyAlignment="0" applyProtection="0"/>
    <xf numFmtId="0" fontId="149" fillId="0" borderId="0"/>
    <xf numFmtId="0" fontId="24" fillId="62" borderId="0" applyNumberFormat="0" applyBorder="0" applyAlignment="0" applyProtection="0"/>
    <xf numFmtId="0" fontId="24" fillId="78" borderId="0" applyNumberFormat="0" applyBorder="0" applyAlignment="0" applyProtection="0"/>
    <xf numFmtId="0" fontId="129" fillId="0" borderId="0"/>
    <xf numFmtId="0" fontId="24" fillId="62" borderId="0" applyNumberFormat="0" applyBorder="0" applyAlignment="0" applyProtection="0"/>
    <xf numFmtId="0" fontId="24" fillId="78" borderId="0" applyNumberFormat="0" applyBorder="0" applyAlignment="0" applyProtection="0"/>
    <xf numFmtId="0" fontId="24" fillId="108" borderId="0" applyBorder="0" applyProtection="0"/>
    <xf numFmtId="0" fontId="149" fillId="0" borderId="0"/>
    <xf numFmtId="0" fontId="24" fillId="62" borderId="0" applyNumberFormat="0" applyBorder="0" applyAlignment="0" applyProtection="0"/>
    <xf numFmtId="0" fontId="142" fillId="0" borderId="0"/>
    <xf numFmtId="0" fontId="24" fillId="62" borderId="0" applyNumberFormat="0" applyBorder="0" applyAlignment="0" applyProtection="0"/>
    <xf numFmtId="0" fontId="24" fillId="78" borderId="0" applyNumberFormat="0" applyBorder="0" applyAlignment="0" applyProtection="0"/>
    <xf numFmtId="0" fontId="24" fillId="62" borderId="0" applyNumberFormat="0" applyBorder="0" applyAlignment="0" applyProtection="0"/>
    <xf numFmtId="0" fontId="24" fillId="78" borderId="0" applyNumberFormat="0" applyBorder="0" applyAlignment="0" applyProtection="0"/>
    <xf numFmtId="0" fontId="24" fillId="62" borderId="0" applyNumberFormat="0" applyBorder="0" applyAlignment="0" applyProtection="0"/>
    <xf numFmtId="0" fontId="129" fillId="0" borderId="0" applyBorder="0" applyProtection="0"/>
    <xf numFmtId="0" fontId="129" fillId="0" borderId="0" applyBorder="0" applyProtection="0"/>
    <xf numFmtId="0" fontId="24" fillId="62" borderId="0" applyNumberFormat="0" applyBorder="0" applyAlignment="0" applyProtection="0"/>
    <xf numFmtId="176" fontId="45" fillId="0" borderId="0" applyFont="0" applyFill="0" applyBorder="0" applyAlignment="0" applyProtection="0"/>
    <xf numFmtId="176" fontId="45" fillId="0" borderId="0" applyFont="0" applyFill="0" applyBorder="0" applyAlignment="0" applyProtection="0"/>
    <xf numFmtId="0" fontId="24" fillId="78" borderId="0" applyNumberFormat="0" applyBorder="0" applyAlignment="0" applyProtection="0"/>
    <xf numFmtId="0" fontId="129" fillId="0" borderId="0" applyBorder="0" applyProtection="0"/>
    <xf numFmtId="0" fontId="129" fillId="0" borderId="0" applyBorder="0" applyProtection="0"/>
    <xf numFmtId="0" fontId="24" fillId="62" borderId="0" applyNumberFormat="0" applyBorder="0" applyAlignment="0" applyProtection="0"/>
    <xf numFmtId="0" fontId="24" fillId="64" borderId="0" applyNumberFormat="0" applyBorder="0" applyAlignment="0" applyProtection="0"/>
    <xf numFmtId="0" fontId="24" fillId="78" borderId="0" applyNumberFormat="0" applyBorder="0" applyAlignment="0" applyProtection="0"/>
    <xf numFmtId="0" fontId="148" fillId="17" borderId="0" applyBorder="0" applyProtection="0"/>
    <xf numFmtId="0" fontId="24" fillId="48" borderId="0" applyNumberFormat="0" applyBorder="0" applyAlignment="0" applyProtection="0"/>
    <xf numFmtId="0" fontId="33" fillId="0" borderId="0" applyNumberFormat="0" applyFill="0" applyBorder="0" applyAlignment="0" applyProtection="0"/>
    <xf numFmtId="0" fontId="39" fillId="57" borderId="0" applyNumberFormat="0" applyBorder="0" applyAlignment="0" applyProtection="0"/>
    <xf numFmtId="0" fontId="24" fillId="60" borderId="0" applyNumberFormat="0" applyBorder="0" applyAlignment="0" applyProtection="0"/>
    <xf numFmtId="0" fontId="24" fillId="67" borderId="0" applyNumberFormat="0" applyBorder="0" applyAlignment="0" applyProtection="0"/>
    <xf numFmtId="0" fontId="39" fillId="57" borderId="0" applyNumberFormat="0" applyBorder="0" applyAlignment="0" applyProtection="0"/>
    <xf numFmtId="0" fontId="24" fillId="82" borderId="0" applyBorder="0" applyProtection="0"/>
    <xf numFmtId="0" fontId="24" fillId="48" borderId="0" applyNumberFormat="0" applyBorder="0" applyAlignment="0" applyProtection="0"/>
    <xf numFmtId="0" fontId="24" fillId="67" borderId="0" applyNumberFormat="0" applyBorder="0" applyAlignment="0" applyProtection="0"/>
    <xf numFmtId="0" fontId="24" fillId="55" borderId="0" applyNumberFormat="0" applyBorder="0" applyAlignment="0" applyProtection="0"/>
    <xf numFmtId="0" fontId="24" fillId="64" borderId="0" applyNumberFormat="0" applyBorder="0" applyAlignment="0" applyProtection="0"/>
    <xf numFmtId="0" fontId="24" fillId="48" borderId="0" applyNumberFormat="0" applyBorder="0" applyAlignment="0" applyProtection="0"/>
    <xf numFmtId="0" fontId="33" fillId="0" borderId="0"/>
    <xf numFmtId="0" fontId="24" fillId="64" borderId="0" applyNumberFormat="0" applyBorder="0" applyAlignment="0" applyProtection="0"/>
    <xf numFmtId="0" fontId="24" fillId="64"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4" fillId="48" borderId="0" applyNumberFormat="0" applyBorder="0" applyAlignment="0" applyProtection="0"/>
    <xf numFmtId="0" fontId="157" fillId="0" borderId="0"/>
    <xf numFmtId="0" fontId="24" fillId="67" borderId="0" applyNumberFormat="0" applyBorder="0" applyAlignment="0" applyProtection="0"/>
    <xf numFmtId="0" fontId="24" fillId="103" borderId="0" applyNumberFormat="0" applyBorder="0" applyAlignment="0" applyProtection="0"/>
    <xf numFmtId="0" fontId="24" fillId="55" borderId="0" applyNumberFormat="0" applyBorder="0" applyAlignment="0" applyProtection="0"/>
    <xf numFmtId="0" fontId="20" fillId="0" borderId="0" applyNumberFormat="0" applyFill="0" applyBorder="0" applyAlignment="0" applyProtection="0"/>
    <xf numFmtId="0" fontId="24" fillId="55" borderId="0" applyNumberFormat="0" applyBorder="0" applyAlignment="0" applyProtection="0"/>
    <xf numFmtId="0" fontId="24" fillId="71" borderId="0" applyBorder="0" applyProtection="0"/>
    <xf numFmtId="0" fontId="24" fillId="55" borderId="0" applyNumberFormat="0" applyBorder="0" applyAlignment="0" applyProtection="0"/>
    <xf numFmtId="0" fontId="157" fillId="0" borderId="0"/>
    <xf numFmtId="0" fontId="24" fillId="71" borderId="0" applyNumberFormat="0" applyBorder="0" applyAlignment="0" applyProtection="0"/>
    <xf numFmtId="218" fontId="160" fillId="0" borderId="0" applyFill="0" applyBorder="0" applyProtection="0">
      <alignment horizontal="left" vertical="top" wrapText="1"/>
    </xf>
    <xf numFmtId="165" fontId="23" fillId="0" borderId="0" applyFont="0" applyFill="0" applyBorder="0" applyAlignment="0" applyProtection="0"/>
    <xf numFmtId="0" fontId="37" fillId="53" borderId="28" applyNumberFormat="0" applyAlignment="0" applyProtection="0"/>
    <xf numFmtId="0" fontId="24" fillId="64"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02" fillId="0" borderId="0"/>
    <xf numFmtId="0" fontId="24" fillId="11" borderId="0" applyNumberFormat="0" applyBorder="0" applyAlignment="0" applyProtection="0"/>
    <xf numFmtId="0" fontId="55" fillId="0" borderId="16" applyNumberFormat="0" applyFill="0" applyAlignment="0" applyProtection="0"/>
    <xf numFmtId="0" fontId="40" fillId="51" borderId="28" applyNumberFormat="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91" borderId="0" applyNumberFormat="0" applyBorder="0" applyAlignment="0" applyProtection="0"/>
    <xf numFmtId="0" fontId="24" fillId="84" borderId="0" applyNumberFormat="0" applyBorder="0" applyAlignment="0" applyProtection="0"/>
    <xf numFmtId="0" fontId="55" fillId="0" borderId="16" applyNumberFormat="0" applyFill="0" applyAlignment="0" applyProtection="0"/>
    <xf numFmtId="0" fontId="24" fillId="91" borderId="0" applyNumberFormat="0" applyBorder="0" applyAlignment="0" applyProtection="0"/>
    <xf numFmtId="0" fontId="136" fillId="83" borderId="0" applyNumberFormat="0" applyBorder="0" applyAlignment="0" applyProtection="0"/>
    <xf numFmtId="0" fontId="24" fillId="91" borderId="0" applyNumberFormat="0" applyBorder="0" applyAlignment="0" applyProtection="0"/>
    <xf numFmtId="0" fontId="24" fillId="84" borderId="0" applyNumberFormat="0" applyBorder="0" applyAlignment="0" applyProtection="0"/>
    <xf numFmtId="0" fontId="24" fillId="91" borderId="0" applyNumberFormat="0" applyBorder="0" applyAlignment="0" applyProtection="0"/>
    <xf numFmtId="0" fontId="34" fillId="0" borderId="0" applyBorder="0" applyProtection="0"/>
    <xf numFmtId="0" fontId="24" fillId="84" borderId="0" applyNumberFormat="0" applyBorder="0" applyAlignment="0" applyProtection="0"/>
    <xf numFmtId="0" fontId="34" fillId="0" borderId="0" applyNumberFormat="0" applyFill="0" applyBorder="0" applyAlignment="0" applyProtection="0"/>
    <xf numFmtId="9" fontId="45" fillId="0" borderId="0" applyFont="0" applyFill="0" applyBorder="0" applyAlignment="0" applyProtection="0"/>
    <xf numFmtId="0" fontId="24" fillId="10" borderId="0" applyNumberFormat="0" applyBorder="0" applyAlignment="0" applyProtection="0"/>
    <xf numFmtId="0" fontId="24" fillId="112" borderId="0" applyNumberFormat="0" applyBorder="0" applyAlignment="0" applyProtection="0"/>
    <xf numFmtId="0" fontId="24" fillId="11" borderId="0" applyNumberFormat="0" applyBorder="0" applyAlignment="0" applyProtection="0"/>
    <xf numFmtId="0" fontId="24" fillId="114" borderId="0" applyNumberFormat="0" applyBorder="0" applyAlignment="0" applyProtection="0"/>
    <xf numFmtId="0" fontId="142" fillId="0" borderId="0"/>
    <xf numFmtId="180" fontId="23" fillId="86" borderId="0" applyNumberFormat="0" applyBorder="0" applyAlignment="0" applyProtection="0"/>
    <xf numFmtId="0" fontId="24" fillId="63" borderId="0" applyNumberFormat="0" applyBorder="0" applyAlignment="0" applyProtection="0"/>
    <xf numFmtId="0" fontId="129" fillId="0" borderId="0" applyBorder="0" applyProtection="0"/>
    <xf numFmtId="0" fontId="129" fillId="0" borderId="0" applyBorder="0" applyProtection="0"/>
    <xf numFmtId="0" fontId="24" fillId="115" borderId="0" applyNumberFormat="0" applyBorder="0" applyAlignment="0" applyProtection="0"/>
    <xf numFmtId="0" fontId="129" fillId="0" borderId="0" applyBorder="0" applyProtection="0"/>
    <xf numFmtId="0" fontId="129" fillId="0" borderId="0" applyBorder="0" applyProtection="0"/>
    <xf numFmtId="180" fontId="24" fillId="115"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16" borderId="0" applyNumberFormat="0" applyBorder="0" applyAlignment="0" applyProtection="0"/>
    <xf numFmtId="0" fontId="24" fillId="74" borderId="0" applyNumberFormat="0" applyBorder="0" applyAlignment="0" applyProtection="0"/>
    <xf numFmtId="0" fontId="25" fillId="61" borderId="0" applyNumberFormat="0" applyBorder="0" applyAlignment="0" applyProtection="0"/>
    <xf numFmtId="0" fontId="157" fillId="89" borderId="31" applyNumberFormat="0" applyFont="0" applyAlignment="0" applyProtection="0"/>
    <xf numFmtId="0" fontId="24" fillId="50"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37" fillId="9" borderId="28" applyNumberFormat="0" applyAlignment="0" applyProtection="0"/>
    <xf numFmtId="0" fontId="25" fillId="61" borderId="0" applyNumberFormat="0" applyBorder="0" applyAlignment="0" applyProtection="0"/>
    <xf numFmtId="0" fontId="157" fillId="89" borderId="31" applyNumberFormat="0" applyFont="0" applyAlignment="0" applyProtection="0"/>
    <xf numFmtId="0" fontId="24" fillId="93" borderId="0" applyBorder="0" applyProtection="0"/>
    <xf numFmtId="167" fontId="23" fillId="0" borderId="0" applyFont="0" applyFill="0" applyBorder="0" applyAlignment="0" applyProtection="0"/>
    <xf numFmtId="0" fontId="24" fillId="69" borderId="0" applyNumberFormat="0" applyBorder="0" applyAlignment="0" applyProtection="0"/>
    <xf numFmtId="0" fontId="1" fillId="0" borderId="0"/>
    <xf numFmtId="0" fontId="24" fillId="74" borderId="0" applyNumberFormat="0" applyBorder="0" applyAlignment="0" applyProtection="0"/>
    <xf numFmtId="3" fontId="197" fillId="0" borderId="0" applyNumberFormat="0" applyFont="0" applyFill="0" applyBorder="0" applyAlignment="0" applyProtection="0"/>
    <xf numFmtId="0" fontId="24" fillId="74" borderId="0" applyNumberFormat="0" applyBorder="0" applyAlignment="0" applyProtection="0"/>
    <xf numFmtId="1" fontId="209" fillId="0" borderId="0" applyFill="0" applyBorder="0" applyAlignment="0" applyProtection="0">
      <alignment horizontal="center"/>
    </xf>
    <xf numFmtId="0" fontId="24" fillId="16" borderId="0" applyNumberFormat="0" applyBorder="0" applyAlignment="0" applyProtection="0"/>
    <xf numFmtId="0" fontId="24" fillId="16" borderId="0" applyNumberFormat="0" applyBorder="0" applyAlignment="0" applyProtection="0"/>
    <xf numFmtId="3" fontId="20" fillId="0" borderId="0" applyFill="0" applyBorder="0" applyAlignment="0" applyProtection="0"/>
    <xf numFmtId="0" fontId="24" fillId="74"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144" fillId="79" borderId="0">
      <alignment horizontal="left" vertical="top"/>
    </xf>
    <xf numFmtId="0" fontId="24" fillId="16" borderId="0" applyNumberFormat="0" applyBorder="0" applyAlignment="0" applyProtection="0"/>
    <xf numFmtId="0" fontId="24" fillId="16" borderId="0" applyNumberFormat="0" applyBorder="0" applyAlignment="0" applyProtection="0"/>
    <xf numFmtId="0" fontId="152" fillId="0" borderId="0" applyNumberFormat="0" applyFill="0" applyBorder="0" applyAlignment="0" applyProtection="0"/>
    <xf numFmtId="0" fontId="23" fillId="0" borderId="0" applyBorder="0" applyProtection="0"/>
    <xf numFmtId="3" fontId="197" fillId="0" borderId="0" applyNumberFormat="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80" fontId="23" fillId="109" borderId="0" applyNumberFormat="0" applyBorder="0" applyAlignment="0" applyProtection="0"/>
    <xf numFmtId="0" fontId="20" fillId="0" borderId="0" applyNumberFormat="0" applyFill="0" applyBorder="0" applyAlignment="0" applyProtection="0"/>
    <xf numFmtId="0" fontId="135" fillId="0" borderId="0" applyBorder="0" applyProtection="0"/>
    <xf numFmtId="0" fontId="129" fillId="0" borderId="0" applyBorder="0" applyProtection="0"/>
    <xf numFmtId="0" fontId="23" fillId="5" borderId="0" applyBorder="0" applyProtection="0"/>
    <xf numFmtId="0" fontId="135" fillId="0" borderId="0" applyBorder="0" applyProtection="0"/>
    <xf numFmtId="0" fontId="129" fillId="0" borderId="0" applyBorder="0" applyProtection="0"/>
    <xf numFmtId="0" fontId="185" fillId="79" borderId="0">
      <alignment horizontal="right" vertical="top"/>
    </xf>
    <xf numFmtId="0" fontId="188" fillId="79" borderId="0">
      <alignment horizontal="left" vertical="center"/>
    </xf>
    <xf numFmtId="0" fontId="23" fillId="9" borderId="0" applyBorder="0" applyProtection="0"/>
    <xf numFmtId="189" fontId="45" fillId="0" borderId="0" applyFont="0" applyFill="0" applyBorder="0" applyAlignment="0" applyProtection="0"/>
    <xf numFmtId="0" fontId="129" fillId="0" borderId="0" applyBorder="0" applyProtection="0"/>
    <xf numFmtId="0" fontId="20" fillId="0" borderId="0" applyNumberFormat="0" applyFill="0" applyBorder="0" applyAlignment="0" applyProtection="0"/>
    <xf numFmtId="0" fontId="24" fillId="14" borderId="0" applyBorder="0" applyProtection="0"/>
    <xf numFmtId="0" fontId="24" fillId="63" borderId="0" applyNumberFormat="0" applyBorder="0" applyAlignment="0" applyProtection="0"/>
    <xf numFmtId="0" fontId="24" fillId="117" borderId="0" applyNumberFormat="0" applyBorder="0" applyAlignment="0" applyProtection="0"/>
    <xf numFmtId="0" fontId="24" fillId="50" borderId="0" applyNumberFormat="0" applyBorder="0" applyAlignment="0" applyProtection="0"/>
    <xf numFmtId="0" fontId="24" fillId="63" borderId="0" applyNumberFormat="0" applyBorder="0" applyAlignment="0" applyProtection="0"/>
    <xf numFmtId="0" fontId="24" fillId="50" borderId="0" applyNumberFormat="0" applyBorder="0" applyAlignment="0" applyProtection="0"/>
    <xf numFmtId="0" fontId="149" fillId="0" borderId="0" applyFont="0" applyFill="0" applyBorder="0" applyAlignment="0" applyProtection="0"/>
    <xf numFmtId="0" fontId="24" fillId="63" borderId="0" applyNumberFormat="0" applyBorder="0" applyAlignment="0" applyProtection="0"/>
    <xf numFmtId="197" fontId="166" fillId="0" borderId="0"/>
    <xf numFmtId="0" fontId="133" fillId="0" borderId="0" applyNumberFormat="0" applyFill="0" applyBorder="0" applyAlignment="0" applyProtection="0"/>
    <xf numFmtId="0" fontId="24" fillId="63" borderId="0" applyNumberFormat="0" applyBorder="0" applyAlignment="0" applyProtection="0"/>
    <xf numFmtId="183" fontId="203" fillId="0" borderId="0"/>
    <xf numFmtId="0" fontId="25" fillId="7" borderId="0" applyNumberFormat="0" applyBorder="0" applyAlignment="0" applyProtection="0"/>
    <xf numFmtId="0" fontId="23" fillId="76" borderId="0" applyNumberFormat="0" applyBorder="0" applyAlignment="0" applyProtection="0"/>
    <xf numFmtId="186" fontId="129" fillId="0" borderId="0" applyFont="0" applyFill="0" applyBorder="0" applyAlignment="0" applyProtection="0"/>
    <xf numFmtId="180" fontId="23" fillId="76" borderId="0" applyNumberFormat="0" applyBorder="0" applyAlignment="0" applyProtection="0"/>
    <xf numFmtId="4" fontId="196" fillId="0" borderId="0">
      <alignment horizontal="left" vertical="top"/>
      <protection locked="0"/>
    </xf>
    <xf numFmtId="0" fontId="24" fillId="5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3" fillId="7" borderId="0" applyBorder="0" applyProtection="0"/>
    <xf numFmtId="180" fontId="23" fillId="99" borderId="0" applyNumberFormat="0" applyBorder="0" applyAlignment="0" applyProtection="0"/>
    <xf numFmtId="0" fontId="141" fillId="0" borderId="0" applyBorder="0" applyProtection="0"/>
    <xf numFmtId="0" fontId="24" fillId="70" borderId="0" applyBorder="0" applyProtection="0"/>
    <xf numFmtId="180" fontId="24" fillId="109"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181" fontId="160" fillId="0" borderId="0" applyFill="0" applyBorder="0" applyProtection="0">
      <alignment horizontal="left" vertical="top" wrapText="1"/>
    </xf>
    <xf numFmtId="0" fontId="24" fillId="64" borderId="0" applyNumberFormat="0" applyBorder="0" applyAlignment="0" applyProtection="0"/>
    <xf numFmtId="0" fontId="24" fillId="95" borderId="0" applyNumberFormat="0" applyBorder="0" applyAlignment="0" applyProtection="0"/>
    <xf numFmtId="0" fontId="24" fillId="60" borderId="0" applyNumberFormat="0" applyBorder="0" applyAlignment="0" applyProtection="0"/>
    <xf numFmtId="0" fontId="24" fillId="95" borderId="0" applyNumberFormat="0" applyBorder="0" applyAlignment="0" applyProtection="0"/>
    <xf numFmtId="0" fontId="24" fillId="12" borderId="0" applyBorder="0" applyProtection="0"/>
    <xf numFmtId="0" fontId="24" fillId="64" borderId="0" applyNumberFormat="0" applyBorder="0" applyAlignment="0" applyProtection="0"/>
    <xf numFmtId="0" fontId="24" fillId="64" borderId="0" applyNumberFormat="0" applyBorder="0" applyAlignment="0" applyProtection="0"/>
    <xf numFmtId="0" fontId="24" fillId="60" borderId="0" applyNumberFormat="0" applyBorder="0" applyAlignment="0" applyProtection="0"/>
    <xf numFmtId="0" fontId="24" fillId="60" borderId="0" applyNumberFormat="0" applyBorder="0" applyAlignment="0" applyProtection="0"/>
    <xf numFmtId="0" fontId="24" fillId="95" borderId="0" applyNumberFormat="0" applyBorder="0" applyAlignment="0" applyProtection="0"/>
    <xf numFmtId="0" fontId="148" fillId="17" borderId="0" applyNumberFormat="0" applyBorder="0" applyAlignment="0" applyProtection="0"/>
    <xf numFmtId="0" fontId="24" fillId="95" borderId="0" applyNumberFormat="0" applyBorder="0" applyAlignment="0" applyProtection="0"/>
    <xf numFmtId="0" fontId="24" fillId="95" borderId="0" applyNumberFormat="0" applyBorder="0" applyAlignment="0" applyProtection="0"/>
    <xf numFmtId="205" fontId="20" fillId="0" borderId="0" applyFill="0" applyBorder="0" applyAlignment="0" applyProtection="0"/>
    <xf numFmtId="0" fontId="24" fillId="95" borderId="0" applyNumberFormat="0" applyBorder="0" applyAlignment="0" applyProtection="0"/>
    <xf numFmtId="205" fontId="20" fillId="0" borderId="0" applyFill="0" applyBorder="0" applyAlignment="0" applyProtection="0"/>
    <xf numFmtId="0" fontId="148" fillId="17" borderId="0" applyNumberFormat="0" applyBorder="0" applyAlignment="0" applyProtection="0"/>
    <xf numFmtId="0" fontId="148" fillId="17" borderId="0" applyNumberFormat="0" applyBorder="0" applyAlignment="0" applyProtection="0"/>
    <xf numFmtId="0" fontId="24" fillId="95"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216" fontId="20" fillId="0" borderId="0" applyFont="0" applyFill="0" applyBorder="0" applyAlignment="0" applyProtection="0"/>
    <xf numFmtId="0" fontId="37" fillId="9" borderId="28" applyNumberFormat="0" applyAlignment="0" applyProtection="0"/>
    <xf numFmtId="0" fontId="24" fillId="64"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3" fillId="6" borderId="0" applyBorder="0" applyProtection="0"/>
    <xf numFmtId="0" fontId="131" fillId="0" borderId="0">
      <alignment horizontal="left"/>
    </xf>
    <xf numFmtId="0" fontId="23" fillId="96" borderId="0" applyBorder="0" applyProtection="0"/>
    <xf numFmtId="180" fontId="23" fillId="86" borderId="0" applyNumberFormat="0" applyBorder="0" applyAlignment="0" applyProtection="0"/>
    <xf numFmtId="0" fontId="23" fillId="9" borderId="0" applyBorder="0" applyProtection="0"/>
    <xf numFmtId="0" fontId="129" fillId="0" borderId="0" applyBorder="0" applyProtection="0"/>
    <xf numFmtId="0" fontId="23" fillId="70" borderId="0" applyBorder="0" applyProtection="0"/>
    <xf numFmtId="0" fontId="23" fillId="0" borderId="0" applyBorder="0" applyProtection="0"/>
    <xf numFmtId="0" fontId="24" fillId="9" borderId="0" applyBorder="0" applyProtection="0"/>
    <xf numFmtId="197" fontId="166" fillId="0" borderId="0"/>
    <xf numFmtId="0" fontId="24" fillId="109" borderId="0" applyNumberFormat="0" applyBorder="0" applyAlignment="0" applyProtection="0"/>
    <xf numFmtId="0" fontId="129" fillId="0" borderId="0" applyBorder="0" applyProtection="0"/>
    <xf numFmtId="0" fontId="141" fillId="0" borderId="0" applyBorder="0" applyProtection="0"/>
    <xf numFmtId="0" fontId="141" fillId="0" borderId="0" applyBorder="0" applyProtection="0"/>
    <xf numFmtId="0" fontId="24" fillId="70" borderId="0" applyBorder="0" applyProtection="0"/>
    <xf numFmtId="197" fontId="162" fillId="0" borderId="0"/>
    <xf numFmtId="197" fontId="166" fillId="0" borderId="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180" fontId="24" fillId="10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119" borderId="0" applyNumberFormat="0" applyBorder="0" applyAlignment="0" applyProtection="0"/>
    <xf numFmtId="193" fontId="128" fillId="0" borderId="0" applyBorder="0" applyProtection="0"/>
    <xf numFmtId="0" fontId="24" fillId="69" borderId="0" applyNumberFormat="0" applyBorder="0" applyAlignment="0" applyProtection="0"/>
    <xf numFmtId="0" fontId="24" fillId="55" borderId="0" applyNumberFormat="0" applyBorder="0" applyAlignment="0" applyProtection="0"/>
    <xf numFmtId="196" fontId="20" fillId="0" borderId="0" applyFill="0" applyBorder="0" applyAlignment="0" applyProtection="0"/>
    <xf numFmtId="0" fontId="45" fillId="0" borderId="0"/>
    <xf numFmtId="0" fontId="24" fillId="69" borderId="0" applyNumberFormat="0" applyBorder="0" applyAlignment="0" applyProtection="0"/>
    <xf numFmtId="207" fontId="20" fillId="0" borderId="0" applyFont="0" applyFill="0" applyBorder="0" applyAlignment="0" applyProtection="0"/>
    <xf numFmtId="0" fontId="24" fillId="69" borderId="0" applyNumberFormat="0" applyBorder="0" applyAlignment="0" applyProtection="0"/>
    <xf numFmtId="0" fontId="24" fillId="71" borderId="0" applyNumberFormat="0" applyBorder="0" applyAlignment="0" applyProtection="0"/>
    <xf numFmtId="0" fontId="24" fillId="55" borderId="0" applyNumberFormat="0" applyBorder="0" applyAlignment="0" applyProtection="0"/>
    <xf numFmtId="0" fontId="24" fillId="71" borderId="0" applyBorder="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55" borderId="0" applyNumberFormat="0" applyBorder="0" applyAlignment="0" applyProtection="0"/>
    <xf numFmtId="0" fontId="20" fillId="0" borderId="0"/>
    <xf numFmtId="0" fontId="191" fillId="0" borderId="0"/>
    <xf numFmtId="0" fontId="24" fillId="71"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24" fillId="55" borderId="0" applyNumberFormat="0" applyBorder="0" applyAlignment="0" applyProtection="0"/>
    <xf numFmtId="0" fontId="24" fillId="71"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189" fontId="45" fillId="0" borderId="0" applyFont="0" applyFill="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3" fillId="77" borderId="0" applyNumberFormat="0" applyBorder="0" applyAlignment="0" applyProtection="0"/>
    <xf numFmtId="0" fontId="23" fillId="59" borderId="0" applyBorder="0" applyProtection="0"/>
    <xf numFmtId="180" fontId="23" fillId="77" borderId="0" applyNumberFormat="0" applyBorder="0" applyAlignment="0" applyProtection="0"/>
    <xf numFmtId="0" fontId="23" fillId="6" borderId="0" applyBorder="0" applyProtection="0"/>
    <xf numFmtId="0" fontId="24" fillId="8" borderId="0" applyBorder="0" applyProtection="0"/>
    <xf numFmtId="0" fontId="24" fillId="115" borderId="0" applyNumberFormat="0" applyBorder="0" applyAlignment="0" applyProtection="0"/>
    <xf numFmtId="180" fontId="24" fillId="115"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2" fontId="149" fillId="0" borderId="0" applyFont="0" applyFill="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11" borderId="0" applyBorder="0" applyProtection="0"/>
    <xf numFmtId="0" fontId="24" fillId="83"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197" fontId="166" fillId="0" borderId="0"/>
    <xf numFmtId="0" fontId="24" fillId="11" borderId="0" applyNumberFormat="0" applyBorder="0" applyAlignment="0" applyProtection="0"/>
    <xf numFmtId="0" fontId="141" fillId="0" borderId="0" applyBorder="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197" fontId="166" fillId="0" borderId="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11" borderId="0" applyNumberFormat="0" applyBorder="0" applyAlignment="0" applyProtection="0"/>
    <xf numFmtId="0" fontId="157" fillId="0" borderId="0"/>
    <xf numFmtId="0" fontId="133" fillId="0" borderId="0" applyNumberFormat="0" applyFill="0" applyBorder="0" applyAlignment="0" applyProtection="0"/>
    <xf numFmtId="0" fontId="24" fillId="83"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3" fillId="5" borderId="0" applyBorder="0" applyProtection="0"/>
    <xf numFmtId="0" fontId="25" fillId="7" borderId="0" applyNumberFormat="0" applyBorder="0" applyAlignment="0" applyProtection="0"/>
    <xf numFmtId="0" fontId="184" fillId="0" borderId="0">
      <alignment horizontal="right"/>
    </xf>
    <xf numFmtId="0" fontId="23" fillId="3"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56" fillId="0" borderId="0" applyNumberFormat="0" applyFill="0" applyBorder="0" applyAlignment="0" applyProtection="0"/>
    <xf numFmtId="0" fontId="186" fillId="0" borderId="0">
      <alignment horizontal="right"/>
    </xf>
    <xf numFmtId="167" fontId="45" fillId="0" borderId="0" applyFont="0" applyFill="0" applyBorder="0" applyAlignment="0" applyProtection="0"/>
    <xf numFmtId="0" fontId="23" fillId="107"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6" fillId="0" borderId="0" applyNumberFormat="0" applyFill="0" applyBorder="0" applyAlignment="0" applyProtection="0"/>
    <xf numFmtId="166" fontId="20" fillId="0" borderId="0" applyFont="0" applyFill="0" applyBorder="0" applyAlignment="0" applyProtection="0"/>
    <xf numFmtId="0" fontId="20" fillId="0" borderId="0"/>
    <xf numFmtId="0" fontId="23" fillId="90" borderId="0" applyBorder="0" applyProtection="0"/>
    <xf numFmtId="211" fontId="20" fillId="0" borderId="0" applyFont="0" applyFill="0" applyBorder="0" applyAlignment="0" applyProtection="0"/>
    <xf numFmtId="0" fontId="20" fillId="0" borderId="0"/>
    <xf numFmtId="180" fontId="23" fillId="107" borderId="0" applyNumberFormat="0" applyBorder="0" applyAlignment="0" applyProtection="0"/>
    <xf numFmtId="0" fontId="36" fillId="14" borderId="8" applyNumberFormat="0" applyAlignment="0" applyProtection="0"/>
    <xf numFmtId="0" fontId="1" fillId="0" borderId="0"/>
    <xf numFmtId="0" fontId="20" fillId="0" borderId="0" applyNumberFormat="0" applyFill="0" applyBorder="0" applyAlignment="0" applyProtection="0"/>
    <xf numFmtId="0" fontId="24" fillId="3" borderId="0" applyBorder="0" applyProtection="0"/>
    <xf numFmtId="0" fontId="34" fillId="0" borderId="0" applyNumberFormat="0" applyFill="0" applyBorder="0" applyAlignment="0" applyProtection="0"/>
    <xf numFmtId="0" fontId="24" fillId="107" borderId="0" applyNumberFormat="0" applyBorder="0" applyAlignment="0" applyProtection="0"/>
    <xf numFmtId="0" fontId="34" fillId="0" borderId="0" applyNumberFormat="0" applyFill="0" applyBorder="0" applyAlignment="0" applyProtection="0"/>
    <xf numFmtId="0" fontId="24" fillId="90" borderId="0" applyBorder="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180" fontId="24" fillId="107"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4" fontId="45" fillId="0" borderId="0" applyNumberFormat="0"/>
    <xf numFmtId="0" fontId="24" fillId="68" borderId="0" applyNumberFormat="0" applyBorder="0" applyAlignment="0" applyProtection="0"/>
    <xf numFmtId="0" fontId="20" fillId="0" borderId="45">
      <alignment horizontal="left" vertical="top" wrapText="1"/>
    </xf>
    <xf numFmtId="0" fontId="24" fillId="68" borderId="0" applyNumberFormat="0" applyBorder="0" applyAlignment="0" applyProtection="0"/>
    <xf numFmtId="0" fontId="20" fillId="0" borderId="50">
      <alignment horizontal="left" vertical="top" wrapText="1"/>
    </xf>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0" fillId="0" borderId="0" applyNumberFormat="0" applyFill="0" applyBorder="0" applyAlignment="0" applyProtection="0"/>
    <xf numFmtId="0" fontId="24" fillId="103" borderId="0" applyNumberFormat="0" applyBorder="0" applyAlignment="0" applyProtection="0"/>
    <xf numFmtId="0" fontId="24" fillId="13" borderId="0" applyNumberFormat="0" applyBorder="0" applyAlignment="0" applyProtection="0"/>
    <xf numFmtId="0" fontId="20" fillId="0" borderId="0" applyNumberFormat="0" applyFill="0" applyBorder="0" applyAlignment="0" applyProtection="0"/>
    <xf numFmtId="0" fontId="24" fillId="103" borderId="0" applyNumberFormat="0" applyBorder="0" applyAlignment="0" applyProtection="0"/>
    <xf numFmtId="0" fontId="188" fillId="79" borderId="0">
      <alignment horizontal="right" vertical="center"/>
    </xf>
    <xf numFmtId="0" fontId="24" fillId="13" borderId="0" applyNumberFormat="0" applyBorder="0" applyAlignment="0" applyProtection="0"/>
    <xf numFmtId="178" fontId="20" fillId="0" borderId="0" applyFont="0" applyFill="0" applyBorder="0" applyAlignment="0" applyProtection="0"/>
    <xf numFmtId="0" fontId="24" fillId="68" borderId="0" applyNumberFormat="0" applyBorder="0" applyAlignment="0" applyProtection="0"/>
    <xf numFmtId="0" fontId="24" fillId="68" borderId="0" applyNumberFormat="0" applyBorder="0" applyAlignment="0" applyProtection="0"/>
    <xf numFmtId="0" fontId="129" fillId="0" borderId="0" applyBorder="0" applyProtection="0"/>
    <xf numFmtId="0" fontId="129" fillId="0" borderId="0" applyBorder="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167" fontId="129" fillId="0" borderId="0" applyFont="0" applyFill="0" applyBorder="0" applyAlignment="0" applyProtection="0"/>
    <xf numFmtId="0" fontId="24" fillId="68" borderId="0" applyNumberFormat="0" applyBorder="0" applyAlignment="0" applyProtection="0"/>
    <xf numFmtId="0" fontId="24" fillId="103" borderId="0" applyNumberFormat="0" applyBorder="0" applyAlignment="0" applyProtection="0"/>
    <xf numFmtId="0" fontId="189" fillId="0" borderId="0" applyNumberFormat="0" applyFill="0" applyBorder="0" applyAlignment="0" applyProtection="0"/>
    <xf numFmtId="0" fontId="24" fillId="13" borderId="0" applyNumberFormat="0" applyBorder="0" applyAlignment="0" applyProtection="0"/>
    <xf numFmtId="0" fontId="24" fillId="13" borderId="0" applyNumberFormat="0" applyBorder="0" applyAlignment="0" applyProtection="0"/>
    <xf numFmtId="197" fontId="166" fillId="0" borderId="0"/>
    <xf numFmtId="0" fontId="24" fillId="103" borderId="0" applyNumberFormat="0" applyBorder="0" applyAlignment="0" applyProtection="0"/>
    <xf numFmtId="0" fontId="24" fillId="103" borderId="0" applyNumberFormat="0" applyBorder="0" applyAlignment="0" applyProtection="0"/>
    <xf numFmtId="0" fontId="55" fillId="0" borderId="49" applyProtection="0"/>
    <xf numFmtId="0" fontId="24" fillId="13" borderId="0" applyNumberFormat="0" applyBorder="0" applyAlignment="0" applyProtection="0"/>
    <xf numFmtId="0" fontId="24" fillId="13" borderId="0" applyNumberFormat="0" applyBorder="0" applyAlignment="0" applyProtection="0"/>
    <xf numFmtId="0" fontId="24" fillId="103" borderId="0" applyNumberFormat="0" applyBorder="0" applyAlignment="0" applyProtection="0"/>
    <xf numFmtId="0" fontId="32" fillId="10" borderId="0" applyBorder="0" applyProtection="0"/>
    <xf numFmtId="0" fontId="24" fillId="13" borderId="0" applyNumberFormat="0" applyBorder="0" applyAlignment="0" applyProtection="0"/>
    <xf numFmtId="0" fontId="24" fillId="103" borderId="0" applyNumberFormat="0" applyBorder="0" applyAlignment="0" applyProtection="0"/>
    <xf numFmtId="0" fontId="24" fillId="13"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9" fillId="111" borderId="0" applyBorder="0" applyProtection="0"/>
    <xf numFmtId="192" fontId="151" fillId="0" borderId="0" applyFill="0" applyBorder="0" applyAlignment="0" applyProtection="0"/>
    <xf numFmtId="0" fontId="148" fillId="17"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9" fillId="57" borderId="0" applyNumberFormat="0" applyBorder="0" applyAlignment="0" applyProtection="0"/>
    <xf numFmtId="0" fontId="148" fillId="17" borderId="0" applyNumberFormat="0" applyBorder="0" applyAlignment="0" applyProtection="0"/>
    <xf numFmtId="0" fontId="37" fillId="9" borderId="43" applyProtection="0"/>
    <xf numFmtId="197" fontId="162" fillId="0" borderId="0"/>
    <xf numFmtId="0" fontId="37" fillId="52" borderId="28" applyNumberFormat="0" applyAlignment="0" applyProtection="0"/>
    <xf numFmtId="0" fontId="37" fillId="52" borderId="28" applyNumberFormat="0" applyAlignment="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9" borderId="28" applyNumberFormat="0" applyAlignment="0" applyProtection="0"/>
    <xf numFmtId="0" fontId="152" fillId="0" borderId="0" applyNumberFormat="0" applyFill="0" applyBorder="0" applyAlignment="0" applyProtection="0"/>
    <xf numFmtId="0" fontId="129" fillId="0" borderId="0" applyBorder="0" applyProtection="0"/>
    <xf numFmtId="0" fontId="129" fillId="0" borderId="0" applyBorder="0" applyProtection="0"/>
    <xf numFmtId="0" fontId="37" fillId="52" borderId="28" applyNumberFormat="0" applyAlignment="0" applyProtection="0"/>
    <xf numFmtId="0" fontId="37" fillId="52" borderId="28" applyNumberFormat="0" applyAlignment="0" applyProtection="0"/>
    <xf numFmtId="0" fontId="37" fillId="9" borderId="28" applyNumberFormat="0" applyAlignment="0" applyProtection="0"/>
    <xf numFmtId="0" fontId="37" fillId="52" borderId="28" applyNumberFormat="0" applyAlignment="0" applyProtection="0"/>
    <xf numFmtId="0" fontId="213" fillId="118" borderId="28" applyNumberFormat="0" applyAlignment="0" applyProtection="0"/>
    <xf numFmtId="0" fontId="36" fillId="14" borderId="8" applyNumberFormat="0" applyAlignment="0" applyProtection="0"/>
    <xf numFmtId="0" fontId="36" fillId="14" borderId="8"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129" fillId="0" borderId="0" applyBorder="0" applyProtection="0"/>
    <xf numFmtId="0" fontId="36" fillId="14" borderId="8" applyNumberFormat="0" applyAlignment="0" applyProtection="0"/>
    <xf numFmtId="0" fontId="36" fillId="88" borderId="8" applyNumberFormat="0" applyAlignment="0" applyProtection="0"/>
    <xf numFmtId="0" fontId="36" fillId="88" borderId="8" applyNumberFormat="0" applyAlignment="0" applyProtection="0"/>
    <xf numFmtId="0" fontId="36" fillId="88" borderId="8" applyNumberFormat="0" applyAlignment="0" applyProtection="0"/>
    <xf numFmtId="0" fontId="24" fillId="11" borderId="0" applyNumberFormat="0" applyBorder="0" applyAlignment="0" applyProtection="0"/>
    <xf numFmtId="0" fontId="24" fillId="11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136" fillId="92" borderId="0" applyNumberFormat="0" applyBorder="0" applyAlignment="0" applyProtection="0"/>
    <xf numFmtId="0" fontId="20" fillId="0" borderId="48"/>
    <xf numFmtId="0" fontId="20" fillId="0" borderId="51"/>
    <xf numFmtId="0" fontId="20" fillId="0" borderId="21"/>
    <xf numFmtId="0" fontId="20" fillId="0" borderId="42"/>
    <xf numFmtId="0" fontId="20" fillId="0" borderId="0" applyNumberFormat="0" applyFill="0" applyBorder="0" applyAlignment="0" applyProtection="0"/>
    <xf numFmtId="38" fontId="198" fillId="0" borderId="0" applyFont="0" applyFill="0" applyBorder="0" applyAlignment="0" applyProtection="0"/>
    <xf numFmtId="38" fontId="20" fillId="0" borderId="0" applyFill="0" applyBorder="0" applyAlignment="0" applyProtection="0"/>
    <xf numFmtId="0" fontId="32" fillId="10" borderId="0" applyNumberFormat="0" applyBorder="0" applyAlignment="0" applyProtection="0"/>
    <xf numFmtId="176" fontId="45" fillId="0" borderId="0" applyFont="0" applyFill="0" applyBorder="0" applyAlignment="0" applyProtection="0"/>
    <xf numFmtId="43" fontId="20" fillId="0" borderId="0" applyFont="0" applyFill="0" applyBorder="0" applyAlignment="0" applyProtection="0"/>
    <xf numFmtId="204" fontId="203" fillId="0" borderId="0" applyFill="0" applyBorder="0" applyAlignment="0" applyProtection="0"/>
    <xf numFmtId="0" fontId="32" fillId="10" borderId="0" applyNumberFormat="0" applyBorder="0" applyAlignment="0" applyProtection="0"/>
    <xf numFmtId="43" fontId="20" fillId="0" borderId="0" applyFont="0" applyFill="0" applyBorder="0" applyAlignment="0" applyProtection="0"/>
    <xf numFmtId="176" fontId="45" fillId="0" borderId="0" applyFont="0" applyFill="0" applyBorder="0" applyAlignment="0" applyProtection="0"/>
    <xf numFmtId="0" fontId="129" fillId="0" borderId="0" applyBorder="0" applyProtection="0"/>
    <xf numFmtId="0" fontId="129" fillId="0" borderId="0" applyBorder="0" applyProtection="0"/>
    <xf numFmtId="43" fontId="20" fillId="0" borderId="0" applyFont="0" applyFill="0" applyBorder="0" applyAlignment="0" applyProtection="0"/>
    <xf numFmtId="3" fontId="149" fillId="0" borderId="0" applyFont="0" applyFill="0" applyBorder="0" applyAlignment="0" applyProtection="0"/>
    <xf numFmtId="0" fontId="179" fillId="88" borderId="8" applyNumberFormat="0" applyAlignment="0" applyProtection="0"/>
    <xf numFmtId="0" fontId="185" fillId="79" borderId="0">
      <alignment horizontal="left" vertical="top"/>
    </xf>
    <xf numFmtId="189" fontId="20" fillId="0" borderId="0" applyFont="0" applyFill="0" applyBorder="0" applyAlignment="0" applyProtection="0"/>
    <xf numFmtId="0" fontId="137" fillId="0" borderId="0" applyNumberFormat="0" applyFill="0" applyBorder="0" applyAlignment="0" applyProtection="0">
      <alignment vertical="top"/>
      <protection locked="0"/>
    </xf>
    <xf numFmtId="0" fontId="195" fillId="0" borderId="0">
      <alignment horizontal="left" vertical="top"/>
    </xf>
    <xf numFmtId="0" fontId="20" fillId="0" borderId="0" applyNumberFormat="0" applyFill="0" applyBorder="0" applyAlignment="0" applyProtection="0"/>
    <xf numFmtId="0" fontId="20" fillId="0" borderId="0" applyNumberFormat="0" applyFill="0" applyBorder="0" applyAlignment="0" applyProtection="0"/>
    <xf numFmtId="178" fontId="20" fillId="0" borderId="0" applyFont="0" applyFill="0" applyBorder="0" applyAlignment="0" applyProtection="0"/>
    <xf numFmtId="0" fontId="56" fillId="0" borderId="0" applyNumberFormat="0" applyFill="0" applyBorder="0" applyAlignment="0" applyProtection="0"/>
    <xf numFmtId="0" fontId="133" fillId="0" borderId="0" applyNumberFormat="0" applyFill="0" applyBorder="0" applyAlignment="0" applyProtection="0"/>
    <xf numFmtId="0" fontId="145" fillId="79" borderId="0">
      <alignment horizontal="left" vertical="top"/>
    </xf>
    <xf numFmtId="178" fontId="20" fillId="0" borderId="0" applyFont="0" applyFill="0" applyBorder="0" applyAlignment="0" applyProtection="0"/>
    <xf numFmtId="0" fontId="188" fillId="79" borderId="0">
      <alignment horizontal="right" vertical="center"/>
    </xf>
    <xf numFmtId="178" fontId="20" fillId="0" borderId="0" applyFont="0" applyFill="0" applyBorder="0" applyAlignment="0" applyProtection="0"/>
    <xf numFmtId="0" fontId="185" fillId="79" borderId="0">
      <alignment horizontal="left" vertical="top"/>
    </xf>
    <xf numFmtId="0" fontId="188" fillId="79" borderId="0">
      <alignment horizontal="left" vertical="center"/>
    </xf>
    <xf numFmtId="178" fontId="20" fillId="0" borderId="0" applyFont="0" applyFill="0" applyBorder="0" applyAlignment="0" applyProtection="0"/>
    <xf numFmtId="201" fontId="149" fillId="0" borderId="0" applyFont="0" applyFill="0" applyBorder="0" applyAlignment="0" applyProtection="0"/>
    <xf numFmtId="184" fontId="20" fillId="0" borderId="0" applyFill="0" applyBorder="0" applyAlignment="0" applyProtection="0"/>
    <xf numFmtId="201" fontId="135" fillId="0" borderId="0" applyFont="0" applyFill="0" applyBorder="0" applyAlignment="0" applyProtection="0"/>
    <xf numFmtId="194" fontId="20" fillId="0" borderId="0" applyFill="0" applyBorder="0" applyAlignment="0" applyProtection="0"/>
    <xf numFmtId="0" fontId="152" fillId="0" borderId="0" applyNumberFormat="0" applyFill="0" applyBorder="0" applyAlignment="0" applyProtection="0"/>
    <xf numFmtId="197" fontId="166" fillId="0" borderId="0"/>
    <xf numFmtId="3" fontId="197" fillId="0" borderId="0" applyNumberFormat="0" applyFont="0" applyFill="0" applyBorder="0" applyAlignment="0" applyProtection="0"/>
    <xf numFmtId="0" fontId="56" fillId="0" borderId="0" applyNumberFormat="0" applyFill="0" applyBorder="0" applyAlignment="0" applyProtection="0"/>
    <xf numFmtId="205" fontId="45" fillId="0" borderId="0" applyFill="0" applyBorder="0" applyAlignment="0" applyProtection="0"/>
    <xf numFmtId="219" fontId="129" fillId="0" borderId="0" applyFont="0" applyFill="0" applyBorder="0" applyAlignment="0" applyProtection="0"/>
    <xf numFmtId="0" fontId="25" fillId="7" borderId="0"/>
    <xf numFmtId="0" fontId="32" fillId="72" borderId="0" applyNumberFormat="0" applyBorder="0" applyAlignment="0" applyProtection="0"/>
    <xf numFmtId="197" fontId="162" fillId="0" borderId="0"/>
    <xf numFmtId="180" fontId="201" fillId="0" borderId="0"/>
    <xf numFmtId="0" fontId="45" fillId="0" borderId="0"/>
    <xf numFmtId="0" fontId="1" fillId="0" borderId="0"/>
    <xf numFmtId="0" fontId="25" fillId="61" borderId="0" applyNumberFormat="0" applyBorder="0" applyAlignment="0" applyProtection="0"/>
    <xf numFmtId="0" fontId="165" fillId="0" borderId="38" applyAlignment="0"/>
    <xf numFmtId="0" fontId="32" fillId="72" borderId="0" applyNumberFormat="0" applyBorder="0" applyAlignment="0" applyProtection="0"/>
    <xf numFmtId="0" fontId="165" fillId="0" borderId="38" applyAlignment="0"/>
    <xf numFmtId="0" fontId="150" fillId="0" borderId="0" applyNumberFormat="0" applyFill="0" applyBorder="0" applyAlignment="0" applyProtection="0"/>
    <xf numFmtId="0" fontId="32" fillId="72" borderId="0" applyNumberFormat="0" applyBorder="0" applyAlignment="0" applyProtection="0"/>
    <xf numFmtId="0" fontId="165" fillId="0" borderId="40" applyAlignment="0"/>
    <xf numFmtId="0" fontId="32" fillId="10" borderId="0" applyNumberFormat="0" applyBorder="0" applyAlignment="0" applyProtection="0"/>
    <xf numFmtId="0" fontId="165" fillId="0" borderId="40" applyAlignment="0"/>
    <xf numFmtId="0" fontId="204" fillId="0" borderId="38" applyAlignment="0"/>
    <xf numFmtId="0" fontId="20" fillId="0" borderId="0"/>
    <xf numFmtId="0" fontId="165" fillId="0" borderId="40" applyAlignment="0"/>
    <xf numFmtId="0" fontId="20" fillId="5" borderId="31" applyNumberFormat="0" applyAlignment="0" applyProtection="0"/>
    <xf numFmtId="0" fontId="165" fillId="0" borderId="40" applyAlignment="0"/>
    <xf numFmtId="0" fontId="20" fillId="0" borderId="0"/>
    <xf numFmtId="0" fontId="41" fillId="121" borderId="0" applyNumberFormat="0" applyBorder="0" applyAlignment="0" applyProtection="0"/>
    <xf numFmtId="180" fontId="41" fillId="121" borderId="0" applyNumberFormat="0" applyBorder="0" applyAlignment="0" applyProtection="0"/>
    <xf numFmtId="0" fontId="41" fillId="122" borderId="0" applyBorder="0" applyProtection="0"/>
    <xf numFmtId="0" fontId="142" fillId="0" borderId="0"/>
    <xf numFmtId="0" fontId="41" fillId="123" borderId="0" applyNumberFormat="0" applyBorder="0" applyAlignment="0" applyProtection="0"/>
    <xf numFmtId="0" fontId="142" fillId="0" borderId="0"/>
    <xf numFmtId="0" fontId="41" fillId="120" borderId="0" applyBorder="0" applyProtection="0"/>
    <xf numFmtId="0" fontId="142" fillId="0" borderId="0"/>
    <xf numFmtId="180" fontId="41" fillId="123" borderId="0" applyNumberFormat="0" applyBorder="0" applyAlignment="0" applyProtection="0"/>
    <xf numFmtId="0" fontId="41" fillId="2" borderId="0" applyBorder="0" applyProtection="0"/>
    <xf numFmtId="0" fontId="41" fillId="101" borderId="0" applyNumberFormat="0" applyBorder="0" applyAlignment="0" applyProtection="0"/>
    <xf numFmtId="0" fontId="41" fillId="124" borderId="0" applyBorder="0" applyProtection="0"/>
    <xf numFmtId="0" fontId="20" fillId="0" borderId="0"/>
    <xf numFmtId="180" fontId="41" fillId="101" borderId="0" applyNumberFormat="0" applyBorder="0" applyAlignment="0" applyProtection="0"/>
    <xf numFmtId="207" fontId="207" fillId="0" borderId="0" applyFont="0" applyFill="0" applyBorder="0" applyAlignment="0" applyProtection="0">
      <alignment horizontal="right" vertical="top"/>
    </xf>
    <xf numFmtId="0" fontId="141" fillId="0" borderId="0" applyBorder="0" applyProtection="0"/>
    <xf numFmtId="0" fontId="141" fillId="0" borderId="0" applyBorder="0" applyProtection="0"/>
    <xf numFmtId="0" fontId="24" fillId="102" borderId="0" applyNumberFormat="0" applyBorder="0" applyAlignment="0" applyProtection="0"/>
    <xf numFmtId="193" fontId="128" fillId="0" borderId="0" applyBorder="0" applyProtection="0"/>
    <xf numFmtId="0" fontId="161" fillId="0" borderId="0" applyFill="0" applyBorder="0" applyAlignment="0" applyProtection="0"/>
    <xf numFmtId="217" fontId="20" fillId="0" borderId="0" applyFill="0" applyBorder="0" applyAlignment="0" applyProtection="0"/>
    <xf numFmtId="0" fontId="27" fillId="52" borderId="29" applyNumberFormat="0" applyAlignment="0" applyProtection="0"/>
    <xf numFmtId="195" fontId="20" fillId="0" borderId="0" applyFont="0" applyFill="0" applyBorder="0" applyAlignment="0" applyProtection="0"/>
    <xf numFmtId="0" fontId="27" fillId="52" borderId="29" applyNumberFormat="0" applyAlignment="0" applyProtection="0"/>
    <xf numFmtId="210" fontId="45" fillId="0" borderId="0" applyFill="0" applyBorder="0" applyAlignment="0" applyProtection="0"/>
    <xf numFmtId="0" fontId="41" fillId="0" borderId="32" applyNumberFormat="0" applyFill="0" applyAlignment="0" applyProtection="0"/>
    <xf numFmtId="203" fontId="20" fillId="0" borderId="0" applyFont="0" applyFill="0" applyBorder="0" applyAlignment="0" applyProtection="0"/>
    <xf numFmtId="207" fontId="45" fillId="0" borderId="0" applyFont="0" applyFill="0" applyBorder="0" applyAlignment="0" applyProtection="0"/>
    <xf numFmtId="196" fontId="161" fillId="0" borderId="0" applyFill="0" applyBorder="0" applyAlignment="0" applyProtection="0"/>
    <xf numFmtId="0" fontId="23" fillId="0" borderId="0"/>
    <xf numFmtId="0" fontId="129" fillId="0" borderId="0" applyBorder="0" applyProtection="0"/>
    <xf numFmtId="0" fontId="129" fillId="0" borderId="0" applyBorder="0" applyProtection="0"/>
    <xf numFmtId="0" fontId="34" fillId="0" borderId="0" applyNumberFormat="0" applyFill="0" applyBorder="0" applyAlignment="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0" fontId="20" fillId="0" borderId="0" applyFont="0" applyFill="0" applyBorder="0" applyAlignment="0" applyProtection="0"/>
    <xf numFmtId="0" fontId="34" fillId="0" borderId="0" applyNumberFormat="0" applyFill="0" applyBorder="0" applyAlignment="0" applyProtection="0"/>
    <xf numFmtId="0" fontId="129" fillId="0" borderId="0" applyBorder="0" applyProtection="0"/>
    <xf numFmtId="0" fontId="129" fillId="0" borderId="0" applyBorder="0" applyProtection="0"/>
    <xf numFmtId="0" fontId="34" fillId="0" borderId="0" applyNumberFormat="0" applyFill="0" applyBorder="0" applyAlignment="0" applyProtection="0"/>
    <xf numFmtId="2" fontId="20" fillId="0" borderId="0" applyFill="0" applyBorder="0" applyAlignment="0" applyProtection="0"/>
    <xf numFmtId="3" fontId="197" fillId="0" borderId="0" applyNumberFormat="0" applyFont="0" applyFill="0" applyBorder="0" applyAlignment="0" applyProtection="0"/>
    <xf numFmtId="4" fontId="20" fillId="0" borderId="0" applyNumberFormat="0"/>
    <xf numFmtId="0" fontId="25" fillId="7" borderId="0" applyBorder="0" applyProtection="0"/>
    <xf numFmtId="0" fontId="25" fillId="61" borderId="0" applyNumberFormat="0" applyBorder="0" applyAlignment="0" applyProtection="0"/>
    <xf numFmtId="0" fontId="25" fillId="61" borderId="0" applyNumberFormat="0" applyBorder="0" applyAlignment="0" applyProtection="0"/>
    <xf numFmtId="0" fontId="25" fillId="7" borderId="0" applyNumberFormat="0" applyBorder="0" applyAlignment="0" applyProtection="0"/>
    <xf numFmtId="0" fontId="25" fillId="61" borderId="0" applyNumberFormat="0" applyBorder="0" applyAlignment="0" applyProtection="0"/>
    <xf numFmtId="0" fontId="20" fillId="0" borderId="0"/>
    <xf numFmtId="0" fontId="1" fillId="0" borderId="0"/>
    <xf numFmtId="0" fontId="25" fillId="7" borderId="0" applyNumberFormat="0" applyBorder="0" applyAlignment="0" applyProtection="0"/>
    <xf numFmtId="0" fontId="25" fillId="61" borderId="0" applyNumberFormat="0" applyBorder="0" applyAlignment="0" applyProtection="0"/>
    <xf numFmtId="0" fontId="205" fillId="0" borderId="0"/>
    <xf numFmtId="0" fontId="191" fillId="0" borderId="0"/>
    <xf numFmtId="0" fontId="25" fillId="61" borderId="0" applyNumberFormat="0" applyBorder="0" applyAlignment="0" applyProtection="0"/>
    <xf numFmtId="0" fontId="25" fillId="7" borderId="0" applyNumberFormat="0" applyBorder="0" applyAlignment="0" applyProtection="0"/>
    <xf numFmtId="180" fontId="208" fillId="0" borderId="0">
      <alignment horizontal="center"/>
    </xf>
    <xf numFmtId="0" fontId="53" fillId="0" borderId="15" applyNumberFormat="0" applyFill="0" applyAlignment="0" applyProtection="0"/>
    <xf numFmtId="0" fontId="152" fillId="0" borderId="0" applyNumberFormat="0" applyFill="0" applyBorder="0" applyAlignment="0" applyProtection="0"/>
    <xf numFmtId="0" fontId="23" fillId="0" borderId="0" applyBorder="0" applyProtection="0"/>
    <xf numFmtId="0" fontId="50" fillId="0" borderId="52" applyNumberFormat="0" applyFill="0" applyAlignment="0" applyProtection="0"/>
    <xf numFmtId="0" fontId="53" fillId="0" borderId="33" applyProtection="0"/>
    <xf numFmtId="0" fontId="53" fillId="0" borderId="15" applyNumberFormat="0" applyFill="0" applyAlignment="0" applyProtection="0"/>
    <xf numFmtId="0" fontId="20" fillId="0" borderId="0"/>
    <xf numFmtId="0" fontId="53" fillId="0" borderId="15" applyNumberFormat="0" applyFill="0" applyAlignment="0" applyProtection="0"/>
    <xf numFmtId="0" fontId="133" fillId="0" borderId="0" applyNumberFormat="0" applyFill="0" applyBorder="0" applyAlignment="0" applyProtection="0"/>
    <xf numFmtId="0" fontId="53" fillId="0" borderId="15" applyNumberFormat="0" applyFill="0" applyAlignment="0" applyProtection="0"/>
    <xf numFmtId="0" fontId="20" fillId="0" borderId="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197" fontId="166" fillId="0" borderId="0"/>
    <xf numFmtId="0" fontId="141" fillId="0" borderId="0" applyBorder="0" applyProtection="0"/>
    <xf numFmtId="0" fontId="141" fillId="0" borderId="0" applyBorder="0" applyProtection="0"/>
    <xf numFmtId="0" fontId="152" fillId="0" borderId="0" applyNumberFormat="0" applyFill="0" applyBorder="0" applyAlignment="0" applyProtection="0"/>
    <xf numFmtId="0" fontId="141" fillId="0" borderId="0" applyBorder="0" applyProtection="0"/>
    <xf numFmtId="0" fontId="141" fillId="0" borderId="0" applyBorder="0" applyProtection="0"/>
    <xf numFmtId="0" fontId="152"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51" fillId="0" borderId="16" applyNumberFormat="0" applyFill="0" applyAlignment="0" applyProtection="0"/>
    <xf numFmtId="0" fontId="143" fillId="0" borderId="0" applyNumberFormat="0" applyFill="0" applyBorder="0" applyAlignment="0" applyProtection="0"/>
    <xf numFmtId="0" fontId="55" fillId="0" borderId="16" applyNumberFormat="0" applyFill="0" applyAlignment="0" applyProtection="0"/>
    <xf numFmtId="0" fontId="133" fillId="0" borderId="0" applyNumberFormat="0" applyFill="0" applyBorder="0" applyAlignment="0" applyProtection="0"/>
    <xf numFmtId="188" fontId="20" fillId="0" borderId="0" applyFill="0" applyBorder="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40" fillId="114" borderId="28" applyNumberFormat="0" applyAlignment="0" applyProtection="0"/>
    <xf numFmtId="0" fontId="176" fillId="0" borderId="0">
      <alignment horizontal="left" vertical="top"/>
    </xf>
    <xf numFmtId="0" fontId="56" fillId="0" borderId="17" applyNumberFormat="0" applyFill="0" applyAlignment="0" applyProtection="0"/>
    <xf numFmtId="0" fontId="133" fillId="0" borderId="0" applyNumberFormat="0" applyFill="0" applyBorder="0" applyAlignment="0" applyProtection="0"/>
    <xf numFmtId="0" fontId="56" fillId="0" borderId="17" applyNumberFormat="0" applyFill="0" applyAlignment="0" applyProtection="0"/>
    <xf numFmtId="0" fontId="56" fillId="0" borderId="17" applyNumberFormat="0" applyFill="0" applyAlignment="0" applyProtection="0"/>
    <xf numFmtId="0" fontId="56" fillId="0" borderId="17" applyNumberFormat="0" applyFill="0" applyAlignment="0" applyProtection="0"/>
    <xf numFmtId="0" fontId="20" fillId="0" borderId="0"/>
    <xf numFmtId="0" fontId="52" fillId="0" borderId="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180" fontId="208" fillId="0" borderId="0">
      <alignment horizontal="center" textRotation="90"/>
    </xf>
    <xf numFmtId="220" fontId="214" fillId="0" borderId="0">
      <protection locked="0"/>
    </xf>
    <xf numFmtId="0" fontId="194"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0" fillId="0" borderId="0"/>
    <xf numFmtId="0" fontId="133" fillId="0" borderId="0" applyNumberFormat="0" applyFill="0" applyBorder="0" applyAlignment="0" applyProtection="0"/>
    <xf numFmtId="0" fontId="142" fillId="0" borderId="0"/>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0" fontId="157" fillId="89" borderId="31" applyNumberFormat="0" applyFont="0" applyAlignment="0" applyProtection="0"/>
    <xf numFmtId="0" fontId="137" fillId="0" borderId="0" applyNumberFormat="0" applyFill="0" applyBorder="0" applyAlignment="0" applyProtection="0">
      <alignment vertical="top"/>
      <protection locked="0"/>
    </xf>
    <xf numFmtId="0" fontId="20" fillId="5" borderId="31" applyNumberFormat="0" applyAlignment="0" applyProtection="0"/>
    <xf numFmtId="0" fontId="129" fillId="0" borderId="0" applyBorder="0" applyProtection="0"/>
    <xf numFmtId="0" fontId="129" fillId="0" borderId="0" applyBorder="0" applyProtection="0"/>
    <xf numFmtId="0" fontId="133" fillId="0" borderId="0" applyNumberFormat="0" applyFill="0" applyBorder="0" applyAlignment="0" applyProtection="0"/>
    <xf numFmtId="0" fontId="157" fillId="89" borderId="31" applyNumberFormat="0" applyFont="0" applyAlignment="0" applyProtection="0"/>
    <xf numFmtId="0" fontId="137" fillId="0" borderId="0" applyNumberFormat="0" applyFill="0" applyBorder="0" applyAlignment="0" applyProtection="0">
      <alignment vertical="top"/>
      <protection locked="0"/>
    </xf>
    <xf numFmtId="0" fontId="20" fillId="0" borderId="0" applyFont="0" applyFill="0" applyBorder="0" applyAlignment="0" applyProtection="0"/>
    <xf numFmtId="0" fontId="137"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200" fillId="79" borderId="0">
      <alignment horizontal="left" vertical="top"/>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0" fontId="133" fillId="0" borderId="0" applyNumberFormat="0" applyFill="0" applyBorder="0" applyAlignment="0" applyProtection="0">
      <alignment vertical="top"/>
      <protection locked="0"/>
    </xf>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3" fillId="0" borderId="0" applyBorder="0" applyProtection="0"/>
    <xf numFmtId="0" fontId="133" fillId="0" borderId="0" applyNumberFormat="0" applyFill="0" applyBorder="0" applyAlignment="0" applyProtection="0">
      <alignment vertical="top"/>
      <protection locked="0"/>
    </xf>
    <xf numFmtId="0" fontId="20" fillId="0" borderId="0"/>
    <xf numFmtId="0" fontId="40" fillId="3" borderId="43" applyProtection="0"/>
    <xf numFmtId="0" fontId="40" fillId="3" borderId="28" applyNumberFormat="0" applyAlignment="0" applyProtection="0"/>
    <xf numFmtId="49" fontId="158" fillId="9" borderId="47">
      <alignment horizontal="center" vertical="top" wrapText="1"/>
    </xf>
    <xf numFmtId="0" fontId="40" fillId="3" borderId="28" applyNumberFormat="0" applyAlignment="0" applyProtection="0"/>
    <xf numFmtId="0" fontId="40" fillId="3" borderId="28" applyNumberFormat="0" applyAlignment="0" applyProtection="0"/>
    <xf numFmtId="0" fontId="40" fillId="3" borderId="28" applyNumberFormat="0" applyAlignment="0" applyProtection="0"/>
    <xf numFmtId="0" fontId="40" fillId="3" borderId="28" applyNumberFormat="0" applyAlignment="0" applyProtection="0"/>
    <xf numFmtId="0" fontId="40" fillId="51" borderId="28" applyNumberFormat="0" applyAlignment="0" applyProtection="0"/>
    <xf numFmtId="0" fontId="40" fillId="3" borderId="28" applyNumberFormat="0" applyAlignment="0" applyProtection="0"/>
    <xf numFmtId="0" fontId="53" fillId="0" borderId="15" applyNumberFormat="0" applyFill="0" applyAlignment="0" applyProtection="0"/>
    <xf numFmtId="0" fontId="40" fillId="3" borderId="28" applyNumberFormat="0" applyAlignment="0" applyProtection="0"/>
    <xf numFmtId="0" fontId="40" fillId="3" borderId="28" applyNumberFormat="0" applyAlignment="0" applyProtection="0"/>
    <xf numFmtId="0" fontId="27" fillId="52" borderId="29"/>
    <xf numFmtId="0" fontId="142" fillId="0" borderId="0"/>
    <xf numFmtId="0" fontId="27" fillId="53" borderId="29" applyNumberFormat="0" applyAlignment="0" applyProtection="0"/>
    <xf numFmtId="39" fontId="20" fillId="0" borderId="44">
      <alignment horizontal="right" vertical="top" wrapText="1"/>
    </xf>
    <xf numFmtId="39" fontId="20" fillId="0" borderId="44">
      <alignment horizontal="right" vertical="top" wrapText="1"/>
    </xf>
    <xf numFmtId="39" fontId="20" fillId="0" borderId="44">
      <alignment horizontal="right" vertical="top" wrapText="1"/>
    </xf>
    <xf numFmtId="3" fontId="92" fillId="0" borderId="0"/>
    <xf numFmtId="191" fontId="160" fillId="0" borderId="0" applyFill="0" applyBorder="0" applyProtection="0">
      <alignment horizontal="left" vertical="top" wrapText="1"/>
    </xf>
    <xf numFmtId="0" fontId="23" fillId="0" borderId="0" applyBorder="0" applyProtection="0"/>
    <xf numFmtId="0" fontId="1" fillId="0" borderId="0"/>
    <xf numFmtId="0" fontId="35" fillId="0" borderId="7" applyProtection="0"/>
    <xf numFmtId="0" fontId="35" fillId="0" borderId="7" applyNumberFormat="0" applyFill="0" applyAlignment="0" applyProtection="0"/>
    <xf numFmtId="0" fontId="35" fillId="0" borderId="7" applyNumberFormat="0" applyFill="0" applyAlignment="0" applyProtection="0"/>
    <xf numFmtId="0" fontId="23" fillId="0" borderId="0" applyBorder="0" applyProtection="0"/>
    <xf numFmtId="0" fontId="20" fillId="0" borderId="0"/>
    <xf numFmtId="0" fontId="35" fillId="0" borderId="7" applyNumberFormat="0" applyFill="0" applyAlignment="0" applyProtection="0"/>
    <xf numFmtId="0" fontId="23" fillId="0" borderId="0" applyBorder="0" applyProtection="0"/>
    <xf numFmtId="0" fontId="20" fillId="0" borderId="0"/>
    <xf numFmtId="0" fontId="35" fillId="0" borderId="7" applyNumberFormat="0" applyFill="0" applyAlignment="0" applyProtection="0"/>
    <xf numFmtId="0" fontId="135" fillId="0" borderId="0" applyBorder="0" applyProtection="0"/>
    <xf numFmtId="0" fontId="35" fillId="0" borderId="7" applyNumberFormat="0" applyFill="0" applyAlignment="0" applyProtection="0"/>
    <xf numFmtId="0" fontId="35" fillId="0" borderId="7" applyNumberFormat="0" applyFill="0" applyAlignment="0" applyProtection="0"/>
    <xf numFmtId="0" fontId="135" fillId="0" borderId="0" applyBorder="0" applyProtection="0"/>
    <xf numFmtId="0" fontId="135" fillId="0" borderId="0" applyBorder="0" applyProtection="0"/>
    <xf numFmtId="0" fontId="35" fillId="0" borderId="7" applyNumberFormat="0" applyFill="0" applyAlignment="0" applyProtection="0"/>
    <xf numFmtId="0" fontId="35" fillId="0" borderId="7" applyNumberFormat="0" applyFill="0" applyAlignment="0" applyProtection="0"/>
    <xf numFmtId="0" fontId="20" fillId="0" borderId="0"/>
    <xf numFmtId="0" fontId="46" fillId="0" borderId="0"/>
    <xf numFmtId="0" fontId="215" fillId="0" borderId="7" applyNumberFormat="0" applyFill="0" applyAlignment="0" applyProtection="0"/>
    <xf numFmtId="0" fontId="184" fillId="0" borderId="0">
      <alignment horizontal="right"/>
    </xf>
    <xf numFmtId="0" fontId="27" fillId="52" borderId="29" applyNumberFormat="0" applyAlignment="0" applyProtection="0"/>
    <xf numFmtId="0" fontId="186" fillId="0" borderId="0">
      <alignment horizontal="right"/>
    </xf>
    <xf numFmtId="182" fontId="160" fillId="0" borderId="0" applyFill="0" applyBorder="0" applyProtection="0">
      <alignment horizontal="left" vertical="top" wrapText="1"/>
    </xf>
    <xf numFmtId="0" fontId="139" fillId="0" borderId="0">
      <alignment vertical="top"/>
    </xf>
    <xf numFmtId="49" fontId="216" fillId="52" borderId="37">
      <alignment horizontal="center" vertical="top" wrapText="1"/>
    </xf>
    <xf numFmtId="0" fontId="139" fillId="0" borderId="0">
      <alignment vertical="top"/>
    </xf>
    <xf numFmtId="0" fontId="53" fillId="0" borderId="15" applyNumberFormat="0" applyFill="0" applyAlignment="0" applyProtection="0"/>
    <xf numFmtId="4" fontId="210" fillId="0" borderId="0" applyAlignment="0">
      <alignment horizontal="left"/>
    </xf>
    <xf numFmtId="0" fontId="202" fillId="0" borderId="0"/>
    <xf numFmtId="0" fontId="202" fillId="0" borderId="0"/>
    <xf numFmtId="0" fontId="55" fillId="0" borderId="16" applyNumberFormat="0" applyFill="0" applyAlignment="0" applyProtection="0"/>
    <xf numFmtId="0" fontId="192" fillId="0" borderId="0"/>
    <xf numFmtId="0" fontId="202" fillId="0" borderId="0"/>
    <xf numFmtId="0" fontId="55" fillId="0" borderId="16" applyNumberFormat="0" applyFill="0" applyAlignment="0" applyProtection="0"/>
    <xf numFmtId="0" fontId="52" fillId="0" borderId="46" applyNumberFormat="0" applyFill="0" applyAlignment="0" applyProtection="0"/>
    <xf numFmtId="0" fontId="32" fillId="72" borderId="0" applyNumberFormat="0" applyBorder="0" applyAlignment="0" applyProtection="0"/>
    <xf numFmtId="0" fontId="32" fillId="10" borderId="0" applyNumberFormat="0" applyBorder="0" applyAlignment="0" applyProtection="0"/>
    <xf numFmtId="0" fontId="52" fillId="0" borderId="0" applyNumberFormat="0" applyFill="0" applyBorder="0" applyAlignment="0" applyProtection="0"/>
    <xf numFmtId="0" fontId="32" fillId="72" borderId="0" applyNumberFormat="0" applyBorder="0" applyAlignment="0" applyProtection="0"/>
    <xf numFmtId="197" fontId="166" fillId="0" borderId="0"/>
    <xf numFmtId="0" fontId="150" fillId="0" borderId="0"/>
    <xf numFmtId="0" fontId="150" fillId="0" borderId="0"/>
    <xf numFmtId="0" fontId="32" fillId="72" borderId="0" applyNumberFormat="0" applyBorder="0" applyAlignment="0" applyProtection="0"/>
    <xf numFmtId="4" fontId="196" fillId="0" borderId="0">
      <alignment horizontal="left" vertical="top"/>
      <protection locked="0"/>
    </xf>
    <xf numFmtId="0" fontId="1" fillId="0" borderId="0">
      <alignment vertical="top"/>
    </xf>
    <xf numFmtId="0" fontId="154" fillId="0" borderId="0"/>
    <xf numFmtId="0" fontId="20" fillId="0" borderId="0"/>
    <xf numFmtId="0" fontId="20" fillId="0" borderId="0"/>
    <xf numFmtId="0" fontId="129" fillId="0" borderId="0" applyBorder="0" applyProtection="0"/>
    <xf numFmtId="0" fontId="129"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46" fillId="0" borderId="0"/>
    <xf numFmtId="0" fontId="129" fillId="0" borderId="0" applyBorder="0" applyProtection="0"/>
    <xf numFmtId="0" fontId="129" fillId="0" borderId="0" applyBorder="0" applyProtection="0"/>
    <xf numFmtId="0" fontId="154" fillId="0" borderId="0"/>
    <xf numFmtId="0" fontId="154" fillId="0" borderId="0">
      <alignment vertical="top"/>
    </xf>
    <xf numFmtId="164" fontId="45" fillId="0" borderId="0"/>
    <xf numFmtId="0" fontId="23" fillId="0" borderId="0"/>
    <xf numFmtId="0" fontId="20" fillId="0" borderId="0" applyNumberFormat="0" applyFont="0" applyFill="0" applyBorder="0" applyAlignment="0" applyProtection="0"/>
    <xf numFmtId="0" fontId="23" fillId="0" borderId="0" applyBorder="0" applyProtection="0"/>
    <xf numFmtId="0" fontId="173" fillId="0" borderId="0"/>
    <xf numFmtId="0" fontId="23"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23"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23" fillId="0" borderId="0" applyBorder="0" applyProtection="0"/>
    <xf numFmtId="0" fontId="20" fillId="0" borderId="0"/>
    <xf numFmtId="0" fontId="20" fillId="0" borderId="0"/>
    <xf numFmtId="0" fontId="45" fillId="0" borderId="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41" fillId="0" borderId="0" applyBorder="0" applyProtection="0"/>
    <xf numFmtId="0" fontId="135" fillId="0" borderId="0" applyBorder="0" applyProtection="0"/>
    <xf numFmtId="0" fontId="141" fillId="0" borderId="0" applyBorder="0" applyProtection="0"/>
    <xf numFmtId="0" fontId="135" fillId="0" borderId="0" applyBorder="0" applyProtection="0"/>
    <xf numFmtId="0" fontId="141" fillId="0" borderId="0" applyBorder="0" applyProtection="0"/>
    <xf numFmtId="0" fontId="147" fillId="0" borderId="0"/>
    <xf numFmtId="0" fontId="190" fillId="0" borderId="0"/>
    <xf numFmtId="0" fontId="129" fillId="0" borderId="0" applyBorder="0" applyProtection="0"/>
    <xf numFmtId="0" fontId="23" fillId="0" borderId="0" applyBorder="0" applyProtection="0"/>
    <xf numFmtId="0" fontId="47" fillId="0" borderId="0"/>
    <xf numFmtId="0" fontId="45" fillId="0" borderId="0"/>
    <xf numFmtId="0" fontId="205" fillId="0" borderId="0"/>
    <xf numFmtId="0" fontId="20" fillId="0" borderId="0"/>
    <xf numFmtId="0" fontId="20" fillId="0" borderId="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0" fillId="0" borderId="0"/>
    <xf numFmtId="0" fontId="191" fillId="0" borderId="0"/>
    <xf numFmtId="0" fontId="23" fillId="0" borderId="0" applyBorder="0" applyProtection="0"/>
    <xf numFmtId="0" fontId="23" fillId="0" borderId="0" applyBorder="0" applyProtection="0"/>
    <xf numFmtId="0" fontId="23" fillId="0" borderId="0" applyBorder="0" applyProtection="0"/>
    <xf numFmtId="0" fontId="129" fillId="0" borderId="0" applyBorder="0" applyProtection="0"/>
    <xf numFmtId="0" fontId="23" fillId="0" borderId="0" applyBorder="0" applyProtection="0"/>
    <xf numFmtId="0" fontId="129" fillId="0" borderId="0" applyBorder="0" applyProtection="0"/>
    <xf numFmtId="0" fontId="129" fillId="0" borderId="0"/>
    <xf numFmtId="0" fontId="23" fillId="0" borderId="0"/>
    <xf numFmtId="0" fontId="129" fillId="0" borderId="0" applyBorder="0" applyProtection="0"/>
    <xf numFmtId="0" fontId="135" fillId="0" borderId="0" applyBorder="0" applyProtection="0"/>
    <xf numFmtId="0" fontId="129" fillId="0" borderId="0"/>
    <xf numFmtId="0" fontId="130" fillId="0" borderId="0"/>
    <xf numFmtId="0" fontId="129" fillId="0" borderId="0" applyBorder="0" applyProtection="0"/>
    <xf numFmtId="0" fontId="135"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3" fillId="0" borderId="0" applyBorder="0" applyProtection="0"/>
    <xf numFmtId="0" fontId="45" fillId="0" borderId="0"/>
    <xf numFmtId="0" fontId="129" fillId="0" borderId="0" applyBorder="0" applyProtection="0"/>
    <xf numFmtId="0" fontId="129" fillId="0" borderId="0" applyBorder="0" applyProtection="0"/>
    <xf numFmtId="0" fontId="129" fillId="0" borderId="0" applyBorder="0" applyProtection="0"/>
    <xf numFmtId="0" fontId="154" fillId="0" borderId="0"/>
    <xf numFmtId="0" fontId="129" fillId="0" borderId="0" applyBorder="0" applyProtection="0"/>
    <xf numFmtId="0" fontId="135" fillId="0" borderId="0" applyBorder="0" applyProtection="0"/>
    <xf numFmtId="0" fontId="129" fillId="0" borderId="0" applyBorder="0" applyProtection="0"/>
    <xf numFmtId="0" fontId="129" fillId="0" borderId="0" applyBorder="0" applyProtection="0"/>
    <xf numFmtId="0" fontId="129" fillId="0" borderId="0" applyBorder="0" applyProtection="0"/>
    <xf numFmtId="164" fontId="45" fillId="0" borderId="0"/>
    <xf numFmtId="0" fontId="129" fillId="0" borderId="0" applyBorder="0" applyProtection="0"/>
    <xf numFmtId="0" fontId="129" fillId="0" borderId="0" applyBorder="0" applyProtection="0"/>
    <xf numFmtId="0" fontId="129" fillId="0" borderId="0" applyBorder="0" applyProtection="0"/>
    <xf numFmtId="0" fontId="20" fillId="0" borderId="0">
      <alignment vertical="top"/>
    </xf>
    <xf numFmtId="0" fontId="129" fillId="0" borderId="0" applyBorder="0" applyProtection="0"/>
    <xf numFmtId="0" fontId="23" fillId="0" borderId="0" applyBorder="0" applyProtection="0"/>
    <xf numFmtId="0" fontId="129" fillId="0" borderId="0" applyBorder="0" applyProtection="0"/>
    <xf numFmtId="0" fontId="23" fillId="0" borderId="0" applyBorder="0" applyProtection="0"/>
    <xf numFmtId="0" fontId="41" fillId="0" borderId="54" applyNumberFormat="0" applyFill="0" applyAlignment="0" applyProtection="0"/>
    <xf numFmtId="0" fontId="45" fillId="0" borderId="0"/>
    <xf numFmtId="0" fontId="1" fillId="0" borderId="0"/>
    <xf numFmtId="0" fontId="23" fillId="0" borderId="0" applyBorder="0" applyProtection="0"/>
    <xf numFmtId="0" fontId="23" fillId="0" borderId="0" applyBorder="0" applyProtection="0"/>
    <xf numFmtId="0" fontId="135" fillId="0" borderId="0" applyBorder="0" applyProtection="0"/>
    <xf numFmtId="0" fontId="154" fillId="0" borderId="0"/>
    <xf numFmtId="0" fontId="135" fillId="0" borderId="0" applyBorder="0" applyProtection="0"/>
    <xf numFmtId="0" fontId="129" fillId="0" borderId="0" applyBorder="0" applyProtection="0"/>
    <xf numFmtId="0" fontId="186" fillId="0" borderId="0">
      <alignment horizontal="left" vertical="top"/>
    </xf>
    <xf numFmtId="0" fontId="135" fillId="0" borderId="0" applyBorder="0" applyProtection="0"/>
    <xf numFmtId="0" fontId="129" fillId="0" borderId="0" applyBorder="0" applyProtection="0"/>
    <xf numFmtId="0" fontId="20" fillId="0" borderId="0"/>
    <xf numFmtId="0" fontId="129" fillId="0" borderId="0" applyBorder="0" applyProtection="0"/>
    <xf numFmtId="0" fontId="129" fillId="0" borderId="0" applyBorder="0" applyProtection="0"/>
    <xf numFmtId="0" fontId="20" fillId="0" borderId="0"/>
    <xf numFmtId="0" fontId="129" fillId="0" borderId="0" applyBorder="0" applyProtection="0"/>
    <xf numFmtId="0" fontId="129" fillId="0" borderId="0" applyBorder="0" applyProtection="0"/>
    <xf numFmtId="0" fontId="45" fillId="0" borderId="0"/>
    <xf numFmtId="0" fontId="32" fillId="72" borderId="0" applyNumberFormat="0" applyBorder="0" applyAlignment="0" applyProtection="0"/>
    <xf numFmtId="0" fontId="32" fillId="10"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41" fillId="0" borderId="55" applyNumberFormat="0" applyFill="0" applyAlignment="0" applyProtection="0"/>
    <xf numFmtId="0" fontId="32" fillId="125" borderId="0" applyNumberFormat="0" applyBorder="0" applyAlignment="0" applyProtection="0"/>
    <xf numFmtId="0" fontId="32" fillId="10" borderId="0" applyNumberFormat="0" applyBorder="0" applyAlignment="0" applyProtection="0"/>
    <xf numFmtId="0" fontId="180" fillId="72" borderId="0" applyNumberFormat="0" applyBorder="0" applyAlignment="0" applyProtection="0"/>
    <xf numFmtId="189" fontId="20" fillId="0" borderId="0" applyFont="0" applyFill="0" applyBorder="0" applyAlignment="0" applyProtection="0"/>
    <xf numFmtId="0" fontId="142" fillId="0" borderId="0"/>
    <xf numFmtId="0" fontId="212" fillId="57" borderId="0" applyNumberFormat="0" applyBorder="0" applyAlignment="0" applyProtection="0"/>
    <xf numFmtId="0" fontId="20" fillId="0" borderId="0" applyNumberFormat="0" applyFill="0" applyBorder="0" applyAlignment="0" applyProtection="0"/>
    <xf numFmtId="0" fontId="129" fillId="0" borderId="0" applyBorder="0" applyProtection="0"/>
    <xf numFmtId="0" fontId="20" fillId="0" borderId="0"/>
    <xf numFmtId="0" fontId="129" fillId="0" borderId="0" applyBorder="0" applyProtection="0"/>
    <xf numFmtId="0" fontId="20" fillId="0" borderId="0"/>
    <xf numFmtId="0" fontId="142" fillId="0" borderId="0"/>
    <xf numFmtId="197" fontId="166" fillId="0" borderId="0"/>
    <xf numFmtId="197" fontId="162" fillId="0" borderId="0"/>
    <xf numFmtId="0" fontId="129" fillId="0" borderId="0" applyBorder="0" applyProtection="0"/>
    <xf numFmtId="0" fontId="142" fillId="0" borderId="0"/>
    <xf numFmtId="0" fontId="157" fillId="0" borderId="0"/>
    <xf numFmtId="0" fontId="157" fillId="0" borderId="0"/>
    <xf numFmtId="0" fontId="142" fillId="0" borderId="0"/>
    <xf numFmtId="0" fontId="157" fillId="0" borderId="0"/>
    <xf numFmtId="0" fontId="149" fillId="0" borderId="0"/>
    <xf numFmtId="0" fontId="20" fillId="0" borderId="0" applyNumberFormat="0" applyFill="0" applyBorder="0" applyAlignment="0" applyProtection="0"/>
    <xf numFmtId="0" fontId="149" fillId="0" borderId="0"/>
    <xf numFmtId="0" fontId="149" fillId="0" borderId="0"/>
    <xf numFmtId="197" fontId="166" fillId="0" borderId="0"/>
    <xf numFmtId="197" fontId="166" fillId="0" borderId="0"/>
    <xf numFmtId="197" fontId="166" fillId="0" borderId="0"/>
    <xf numFmtId="0" fontId="20" fillId="0" borderId="0" applyNumberFormat="0" applyFill="0" applyBorder="0" applyAlignment="0" applyProtection="0"/>
    <xf numFmtId="0" fontId="20" fillId="0" borderId="0" applyNumberFormat="0" applyFill="0" applyBorder="0" applyAlignment="0" applyProtection="0"/>
    <xf numFmtId="0" fontId="129" fillId="0" borderId="0" applyBorder="0" applyProtection="0"/>
    <xf numFmtId="202" fontId="217" fillId="0" borderId="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20" fillId="0" borderId="35" applyNumberFormat="0" applyFill="0" applyAlignment="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20" fillId="0" borderId="0"/>
    <xf numFmtId="0" fontId="20" fillId="0" borderId="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197" fontId="166" fillId="0" borderId="0"/>
    <xf numFmtId="0" fontId="129" fillId="0" borderId="0" applyBorder="0" applyProtection="0"/>
    <xf numFmtId="0" fontId="129" fillId="0" borderId="0" applyBorder="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xf numFmtId="0" fontId="129" fillId="0" borderId="0" applyBorder="0" applyProtection="0"/>
    <xf numFmtId="0" fontId="20"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57" fillId="0" borderId="0"/>
    <xf numFmtId="0" fontId="142" fillId="0" borderId="0"/>
    <xf numFmtId="197"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45" fillId="0" borderId="0"/>
    <xf numFmtId="0" fontId="45" fillId="0" borderId="0"/>
    <xf numFmtId="197"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197" fontId="166"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142" fillId="0" borderId="0"/>
    <xf numFmtId="0" fontId="129" fillId="0" borderId="0" applyBorder="0" applyProtection="0"/>
    <xf numFmtId="0" fontId="129" fillId="0" borderId="0" applyBorder="0" applyProtection="0"/>
    <xf numFmtId="0" fontId="129" fillId="0" borderId="0" applyBorder="0" applyProtection="0"/>
    <xf numFmtId="0" fontId="129" fillId="0" borderId="0" applyBorder="0" applyProtection="0"/>
    <xf numFmtId="0" fontId="20" fillId="0" borderId="0">
      <alignment vertical="top"/>
    </xf>
    <xf numFmtId="0" fontId="20" fillId="0" borderId="0">
      <alignment vertical="top"/>
    </xf>
    <xf numFmtId="0" fontId="142" fillId="0" borderId="0"/>
    <xf numFmtId="0" fontId="135" fillId="0" borderId="0" applyBorder="0" applyProtection="0"/>
    <xf numFmtId="0" fontId="20" fillId="0" borderId="0" applyNumberFormat="0" applyFill="0" applyBorder="0" applyAlignment="0" applyProtection="0"/>
    <xf numFmtId="0" fontId="20" fillId="0" borderId="0" applyNumberFormat="0" applyFill="0" applyBorder="0" applyAlignment="0" applyProtection="0"/>
    <xf numFmtId="0" fontId="157" fillId="0" borderId="0"/>
    <xf numFmtId="0" fontId="157" fillId="0" borderId="0"/>
    <xf numFmtId="0" fontId="157" fillId="0" borderId="0"/>
    <xf numFmtId="0" fontId="157" fillId="0" borderId="0"/>
    <xf numFmtId="0" fontId="157" fillId="0" borderId="0"/>
    <xf numFmtId="0" fontId="157" fillId="0" borderId="0"/>
    <xf numFmtId="205" fontId="129" fillId="0" borderId="0" applyFill="0" applyBorder="0" applyAlignment="0" applyProtection="0"/>
    <xf numFmtId="0" fontId="142" fillId="0" borderId="0"/>
    <xf numFmtId="0" fontId="20" fillId="0" borderId="0" applyNumberFormat="0" applyFill="0" applyBorder="0" applyAlignment="0" applyProtection="0"/>
    <xf numFmtId="0" fontId="20" fillId="0" borderId="0"/>
    <xf numFmtId="0" fontId="142" fillId="0" borderId="0"/>
    <xf numFmtId="0" fontId="45" fillId="0" borderId="0"/>
    <xf numFmtId="0" fontId="142" fillId="0" borderId="0"/>
    <xf numFmtId="0" fontId="142" fillId="0" borderId="0"/>
    <xf numFmtId="0" fontId="142" fillId="0" borderId="0"/>
    <xf numFmtId="0" fontId="14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42"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157" fillId="0" borderId="0"/>
    <xf numFmtId="0" fontId="20" fillId="0" borderId="0"/>
    <xf numFmtId="0" fontId="20" fillId="0" borderId="0"/>
    <xf numFmtId="197" fontId="166"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20" fillId="0" borderId="0"/>
    <xf numFmtId="197" fontId="166" fillId="0" borderId="0"/>
    <xf numFmtId="0" fontId="129" fillId="0" borderId="0" applyBorder="0" applyProtection="0"/>
    <xf numFmtId="0" fontId="20" fillId="0" borderId="0"/>
    <xf numFmtId="197" fontId="166" fillId="0" borderId="0"/>
    <xf numFmtId="0" fontId="129" fillId="0" borderId="0" applyBorder="0" applyProtection="0"/>
    <xf numFmtId="197" fontId="166" fillId="0" borderId="0"/>
    <xf numFmtId="197" fontId="162" fillId="0" borderId="0"/>
    <xf numFmtId="0" fontId="129" fillId="0" borderId="0" applyBorder="0" applyProtection="0"/>
    <xf numFmtId="197" fontId="166" fillId="0" borderId="0"/>
    <xf numFmtId="0" fontId="129" fillId="0" borderId="0" applyBorder="0" applyProtection="0"/>
    <xf numFmtId="197" fontId="166" fillId="0" borderId="0"/>
    <xf numFmtId="0" fontId="129" fillId="0" borderId="0" applyBorder="0" applyProtection="0"/>
    <xf numFmtId="197" fontId="166" fillId="0" borderId="0"/>
    <xf numFmtId="197" fontId="166" fillId="0" borderId="0"/>
    <xf numFmtId="197" fontId="166" fillId="0" borderId="0"/>
    <xf numFmtId="0" fontId="20" fillId="0" borderId="0">
      <alignment vertical="top"/>
    </xf>
    <xf numFmtId="183" fontId="203" fillId="0" borderId="0"/>
    <xf numFmtId="0" fontId="45" fillId="0" borderId="0"/>
    <xf numFmtId="0" fontId="190" fillId="0" borderId="0"/>
    <xf numFmtId="0" fontId="157" fillId="0" borderId="0"/>
    <xf numFmtId="0" fontId="177" fillId="0" borderId="0"/>
    <xf numFmtId="2" fontId="20" fillId="0" borderId="0">
      <alignment horizontal="right"/>
    </xf>
    <xf numFmtId="0" fontId="1" fillId="0" borderId="0"/>
    <xf numFmtId="0" fontId="20" fillId="0" borderId="0"/>
    <xf numFmtId="0" fontId="20" fillId="0" borderId="0"/>
    <xf numFmtId="0" fontId="218" fillId="0" borderId="0"/>
    <xf numFmtId="0" fontId="27" fillId="53" borderId="29" applyNumberFormat="0" applyAlignment="0" applyProtection="0"/>
    <xf numFmtId="0" fontId="20" fillId="0" borderId="0"/>
    <xf numFmtId="0" fontId="142" fillId="0" borderId="0"/>
    <xf numFmtId="0" fontId="20" fillId="0" borderId="0"/>
    <xf numFmtId="0" fontId="129" fillId="0" borderId="0" applyBorder="0" applyProtection="0"/>
    <xf numFmtId="0" fontId="20" fillId="0" borderId="0"/>
    <xf numFmtId="0" fontId="129" fillId="0" borderId="0" applyBorder="0" applyProtection="0"/>
    <xf numFmtId="0" fontId="20" fillId="0" borderId="0"/>
    <xf numFmtId="0" fontId="129" fillId="0" borderId="0" applyBorder="0" applyProtection="0"/>
    <xf numFmtId="0" fontId="129" fillId="0" borderId="0" applyBorder="0" applyProtection="0"/>
    <xf numFmtId="0" fontId="157" fillId="0" borderId="0"/>
    <xf numFmtId="0" fontId="20" fillId="0" borderId="0"/>
    <xf numFmtId="0" fontId="20" fillId="0" borderId="0"/>
    <xf numFmtId="0" fontId="142" fillId="0" borderId="0"/>
    <xf numFmtId="0" fontId="129" fillId="0" borderId="0"/>
    <xf numFmtId="0" fontId="142" fillId="0" borderId="0"/>
    <xf numFmtId="0" fontId="157" fillId="0" borderId="0"/>
    <xf numFmtId="0" fontId="23" fillId="0" borderId="0"/>
    <xf numFmtId="0" fontId="20" fillId="0" borderId="0"/>
    <xf numFmtId="0" fontId="20" fillId="5" borderId="31" applyNumberFormat="0" applyAlignment="0" applyProtection="0"/>
    <xf numFmtId="0" fontId="128" fillId="5" borderId="39"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157" fillId="89" borderId="31" applyNumberFormat="0" applyFont="0" applyAlignment="0" applyProtection="0"/>
    <xf numFmtId="0" fontId="157" fillId="89" borderId="31" applyNumberFormat="0" applyFont="0" applyAlignment="0" applyProtection="0"/>
    <xf numFmtId="0" fontId="20" fillId="5" borderId="31" applyNumberFormat="0" applyAlignment="0" applyProtection="0"/>
    <xf numFmtId="0" fontId="157" fillId="89" borderId="31" applyNumberFormat="0" applyFont="0" applyAlignment="0" applyProtection="0"/>
    <xf numFmtId="0" fontId="157" fillId="89" borderId="31" applyNumberFormat="0" applyFont="0" applyAlignment="0" applyProtection="0"/>
    <xf numFmtId="0" fontId="20" fillId="5" borderId="31" applyNumberFormat="0" applyAlignment="0" applyProtection="0"/>
    <xf numFmtId="0" fontId="20" fillId="76" borderId="31" applyNumberFormat="0" applyFont="0" applyAlignment="0" applyProtection="0"/>
    <xf numFmtId="0" fontId="20" fillId="89" borderId="31" applyNumberFormat="0" applyFont="0" applyAlignment="0" applyProtection="0"/>
    <xf numFmtId="177" fontId="20" fillId="0" borderId="0"/>
    <xf numFmtId="0" fontId="184" fillId="0" borderId="0">
      <alignment vertical="top" wrapText="1"/>
    </xf>
    <xf numFmtId="9" fontId="20" fillId="0" borderId="0" applyFill="0" applyBorder="0" applyAlignment="0" applyProtection="0"/>
    <xf numFmtId="9" fontId="155" fillId="0" borderId="0" applyFont="0" applyFill="0" applyBorder="0" applyAlignment="0" applyProtection="0"/>
    <xf numFmtId="9" fontId="20" fillId="0" borderId="0" applyFont="0" applyFill="0" applyBorder="0" applyAlignment="0" applyProtection="0"/>
    <xf numFmtId="9" fontId="20" fillId="0" borderId="0" applyFill="0" applyBorder="0" applyAlignment="0" applyProtection="0"/>
    <xf numFmtId="0" fontId="186" fillId="0" borderId="0">
      <alignment vertical="top" wrapText="1"/>
    </xf>
    <xf numFmtId="0" fontId="129" fillId="5" borderId="31" applyNumberFormat="0" applyAlignment="0" applyProtection="0"/>
    <xf numFmtId="0" fontId="45" fillId="89" borderId="31" applyNumberFormat="0" applyFont="0" applyAlignment="0" applyProtection="0"/>
    <xf numFmtId="0" fontId="167" fillId="0" borderId="0" applyNumberFormat="0" applyFill="0" applyBorder="0" applyAlignment="0" applyProtection="0"/>
    <xf numFmtId="0" fontId="219" fillId="0" borderId="0" applyNumberFormat="0" applyFill="0" applyBorder="0" applyAlignment="0" applyProtection="0"/>
    <xf numFmtId="0" fontId="27" fillId="9" borderId="36"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9" borderId="29" applyNumberFormat="0" applyAlignment="0" applyProtection="0"/>
    <xf numFmtId="0" fontId="27" fillId="70" borderId="36" applyProtection="0"/>
    <xf numFmtId="0" fontId="27" fillId="52" borderId="29" applyNumberFormat="0" applyAlignment="0" applyProtection="0"/>
    <xf numFmtId="0" fontId="27" fillId="9" borderId="29" applyNumberFormat="0" applyAlignment="0" applyProtection="0"/>
    <xf numFmtId="0" fontId="27" fillId="9" borderId="29" applyNumberFormat="0" applyAlignment="0" applyProtection="0"/>
    <xf numFmtId="0" fontId="27" fillId="52" borderId="29" applyNumberFormat="0" applyAlignment="0"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52" borderId="29" applyNumberFormat="0" applyAlignment="0" applyProtection="0"/>
    <xf numFmtId="0" fontId="27" fillId="9" borderId="29" applyNumberFormat="0" applyAlignment="0" applyProtection="0"/>
    <xf numFmtId="0" fontId="27" fillId="52" borderId="29" applyNumberFormat="0" applyAlignment="0" applyProtection="0"/>
    <xf numFmtId="0" fontId="27" fillId="9" borderId="29" applyNumberFormat="0" applyAlignment="0" applyProtection="0"/>
    <xf numFmtId="0" fontId="27" fillId="4" borderId="29" applyNumberFormat="0" applyAlignment="0" applyProtection="0"/>
    <xf numFmtId="0" fontId="27" fillId="118" borderId="29" applyNumberFormat="0" applyAlignment="0" applyProtection="0"/>
    <xf numFmtId="9" fontId="20" fillId="0" borderId="0" applyFont="0" applyFill="0" applyBorder="0" applyAlignment="0" applyProtection="0"/>
    <xf numFmtId="9" fontId="20" fillId="0" borderId="0" applyFill="0" applyBorder="0" applyAlignment="0" applyProtection="0"/>
    <xf numFmtId="9" fontId="45" fillId="0" borderId="0" applyFont="0" applyFill="0" applyBorder="0" applyAlignment="0" applyProtection="0"/>
    <xf numFmtId="0" fontId="121" fillId="0" borderId="0" applyBorder="0" applyProtection="0">
      <alignment vertical="top" wrapText="1"/>
    </xf>
    <xf numFmtId="0" fontId="209" fillId="0" borderId="0" applyFill="0">
      <alignment vertical="justify"/>
    </xf>
    <xf numFmtId="0" fontId="24" fillId="16" borderId="0" applyNumberFormat="0" applyBorder="0" applyAlignment="0" applyProtection="0"/>
    <xf numFmtId="0" fontId="24" fillId="74" borderId="0" applyNumberFormat="0" applyBorder="0" applyAlignment="0" applyProtection="0"/>
    <xf numFmtId="0" fontId="24" fillId="106" borderId="0" applyNumberFormat="0" applyBorder="0" applyAlignment="0" applyProtection="0"/>
    <xf numFmtId="0" fontId="24" fillId="117" borderId="0" applyNumberFormat="0" applyBorder="0" applyAlignment="0" applyProtection="0"/>
    <xf numFmtId="0" fontId="24" fillId="116" borderId="0" applyNumberFormat="0" applyBorder="0" applyAlignment="0" applyProtection="0"/>
    <xf numFmtId="0" fontId="24" fillId="50" borderId="0" applyNumberFormat="0" applyBorder="0" applyAlignment="0" applyProtection="0"/>
    <xf numFmtId="0" fontId="24" fillId="106" borderId="0" applyNumberFormat="0" applyBorder="0" applyAlignment="0" applyProtection="0"/>
    <xf numFmtId="0" fontId="24" fillId="12" borderId="0" applyNumberFormat="0" applyBorder="0" applyAlignment="0" applyProtection="0"/>
    <xf numFmtId="0" fontId="24" fillId="60" borderId="0" applyNumberFormat="0" applyBorder="0" applyAlignment="0" applyProtection="0"/>
    <xf numFmtId="0" fontId="24" fillId="11" borderId="0" applyNumberFormat="0" applyBorder="0" applyAlignment="0" applyProtection="0"/>
    <xf numFmtId="0" fontId="24" fillId="83" borderId="0" applyNumberFormat="0" applyBorder="0" applyAlignment="0" applyProtection="0"/>
    <xf numFmtId="0" fontId="24" fillId="13" borderId="0" applyNumberFormat="0" applyBorder="0" applyAlignment="0" applyProtection="0"/>
    <xf numFmtId="0" fontId="24" fillId="103" borderId="0" applyNumberFormat="0" applyBorder="0" applyAlignment="0" applyProtection="0"/>
    <xf numFmtId="167" fontId="45" fillId="0" borderId="0" applyFont="0" applyFill="0" applyBorder="0" applyAlignment="0" applyProtection="0"/>
    <xf numFmtId="190" fontId="23" fillId="0" borderId="0" applyFill="0" applyBorder="0" applyAlignment="0" applyProtection="0"/>
    <xf numFmtId="0" fontId="36" fillId="88" borderId="8" applyNumberFormat="0" applyAlignment="0" applyProtection="0"/>
    <xf numFmtId="49" fontId="158" fillId="52" borderId="37">
      <alignment horizontal="center" vertical="top" wrapText="1"/>
    </xf>
    <xf numFmtId="49" fontId="216" fillId="52" borderId="37">
      <alignment horizontal="center" vertical="top" wrapText="1"/>
    </xf>
    <xf numFmtId="49" fontId="158" fillId="9" borderId="47">
      <alignment horizontal="center" vertical="top" wrapText="1"/>
    </xf>
    <xf numFmtId="49" fontId="158" fillId="52" borderId="37">
      <alignment horizontal="center" vertical="top" wrapText="1"/>
    </xf>
    <xf numFmtId="49" fontId="158" fillId="52" borderId="37">
      <alignment horizontal="center" vertical="top" wrapText="1"/>
    </xf>
    <xf numFmtId="49" fontId="158" fillId="52" borderId="37">
      <alignment horizontal="center" vertical="top" wrapText="1"/>
    </xf>
    <xf numFmtId="49" fontId="158" fillId="9" borderId="47">
      <alignment horizontal="center" vertical="top" wrapText="1"/>
    </xf>
    <xf numFmtId="165" fontId="45" fillId="0" borderId="0" applyFont="0" applyFill="0" applyBorder="0" applyAlignment="0" applyProtection="0"/>
    <xf numFmtId="0" fontId="37" fillId="4" borderId="28" applyNumberFormat="0" applyAlignment="0" applyProtection="0"/>
    <xf numFmtId="187" fontId="23" fillId="0" borderId="0"/>
    <xf numFmtId="0" fontId="37" fillId="52" borderId="28" applyNumberFormat="0" applyAlignment="0" applyProtection="0"/>
    <xf numFmtId="4" fontId="196" fillId="0" borderId="0" applyProtection="0">
      <alignment horizontal="left"/>
      <protection locked="0"/>
    </xf>
    <xf numFmtId="180" fontId="175" fillId="0" borderId="0"/>
    <xf numFmtId="0" fontId="145" fillId="79" borderId="0">
      <alignment horizontal="left" vertical="top"/>
    </xf>
    <xf numFmtId="0" fontId="131" fillId="0" borderId="0">
      <alignment horizontal="left"/>
    </xf>
    <xf numFmtId="0" fontId="220" fillId="52" borderId="0">
      <alignment horizontal="left" vertical="center"/>
    </xf>
    <xf numFmtId="0" fontId="195" fillId="0" borderId="0">
      <alignment horizontal="right" vertical="top"/>
    </xf>
    <xf numFmtId="0" fontId="195" fillId="0" borderId="0">
      <alignment horizontal="right" vertical="top"/>
    </xf>
    <xf numFmtId="0" fontId="185" fillId="79" borderId="0">
      <alignment horizontal="left" vertical="center"/>
    </xf>
    <xf numFmtId="0" fontId="188" fillId="79" borderId="0">
      <alignment horizontal="left" vertical="center"/>
    </xf>
    <xf numFmtId="0" fontId="195" fillId="0" borderId="0">
      <alignment horizontal="left" vertical="top"/>
    </xf>
    <xf numFmtId="0" fontId="221" fillId="0" borderId="0">
      <alignment horizontal="right" vertical="top"/>
    </xf>
    <xf numFmtId="0" fontId="222" fillId="79" borderId="0">
      <alignment horizontal="left"/>
    </xf>
    <xf numFmtId="0" fontId="223" fillId="0" borderId="0">
      <alignment horizontal="left" vertical="top"/>
    </xf>
    <xf numFmtId="0" fontId="185" fillId="79" borderId="0">
      <alignment horizontal="left" vertical="center"/>
    </xf>
    <xf numFmtId="0" fontId="183" fillId="79" borderId="0">
      <alignment horizontal="left" vertical="top"/>
    </xf>
    <xf numFmtId="0" fontId="170" fillId="79" borderId="0">
      <alignment horizontal="left"/>
    </xf>
    <xf numFmtId="0" fontId="221" fillId="0" borderId="0">
      <alignment horizontal="left" vertical="top"/>
    </xf>
    <xf numFmtId="0" fontId="183" fillId="79" borderId="0">
      <alignment horizontal="left" vertical="center"/>
    </xf>
    <xf numFmtId="0" fontId="185" fillId="79" borderId="0">
      <alignment horizontal="right" vertical="center"/>
    </xf>
    <xf numFmtId="0" fontId="183" fillId="79" borderId="0">
      <alignment horizontal="right" vertical="center"/>
    </xf>
    <xf numFmtId="0" fontId="170" fillId="79" borderId="0">
      <alignment horizontal="left" vertical="center"/>
    </xf>
    <xf numFmtId="0" fontId="185" fillId="79" borderId="0">
      <alignment horizontal="left" vertical="top"/>
    </xf>
    <xf numFmtId="0" fontId="170" fillId="79" borderId="0">
      <alignment horizontal="right" vertical="center"/>
    </xf>
    <xf numFmtId="0" fontId="185" fillId="79" borderId="0">
      <alignment horizontal="left" vertical="top"/>
    </xf>
    <xf numFmtId="0" fontId="185" fillId="79" borderId="0">
      <alignment horizontal="left" vertical="top"/>
    </xf>
    <xf numFmtId="0" fontId="170" fillId="79" borderId="0">
      <alignment horizontal="left"/>
    </xf>
    <xf numFmtId="0" fontId="185" fillId="79" borderId="0">
      <alignment horizontal="left"/>
    </xf>
    <xf numFmtId="0" fontId="224" fillId="79" borderId="0">
      <alignment horizontal="left" vertical="top"/>
    </xf>
    <xf numFmtId="0" fontId="225" fillId="79" borderId="0">
      <alignment horizontal="left" vertical="top"/>
    </xf>
    <xf numFmtId="0" fontId="183" fillId="79" borderId="0">
      <alignment horizontal="right" vertical="top"/>
    </xf>
    <xf numFmtId="0" fontId="176" fillId="0" borderId="0">
      <alignment horizontal="left" vertical="top"/>
    </xf>
    <xf numFmtId="0" fontId="185" fillId="79" borderId="0">
      <alignment horizontal="left" vertical="top"/>
    </xf>
    <xf numFmtId="0" fontId="176" fillId="0" borderId="0">
      <alignment horizontal="right" vertical="top"/>
    </xf>
    <xf numFmtId="0" fontId="132" fillId="0" borderId="0" applyBorder="0" applyProtection="0"/>
    <xf numFmtId="0" fontId="132" fillId="0" borderId="0" applyNumberFormat="0" applyFill="0" applyBorder="0" applyAlignment="0" applyProtection="0"/>
    <xf numFmtId="180" fontId="132" fillId="0" borderId="0" applyNumberFormat="0" applyFill="0" applyBorder="0" applyAlignment="0" applyProtection="0"/>
    <xf numFmtId="49" fontId="134" fillId="0" borderId="0" applyNumberFormat="0" applyProtection="0">
      <alignment horizontal="right" vertical="top"/>
      <protection locked="0"/>
    </xf>
    <xf numFmtId="0" fontId="134" fillId="0" borderId="0" applyNumberFormat="0" applyProtection="0">
      <alignment horizontal="right" vertical="top"/>
    </xf>
    <xf numFmtId="49" fontId="134" fillId="0" borderId="0" applyNumberFormat="0" applyProtection="0">
      <alignment horizontal="right" vertical="top"/>
      <protection locked="0"/>
    </xf>
    <xf numFmtId="0" fontId="134" fillId="0" borderId="0" applyNumberFormat="0" applyProtection="0">
      <alignment horizontal="right" vertical="top"/>
    </xf>
    <xf numFmtId="49" fontId="206" fillId="0" borderId="0" applyNumberFormat="0" applyProtection="0">
      <alignment horizontal="right" vertical="top"/>
      <protection locked="0"/>
    </xf>
    <xf numFmtId="0" fontId="134" fillId="0" borderId="0" applyNumberFormat="0" applyProtection="0">
      <alignment horizontal="right" vertical="top"/>
    </xf>
    <xf numFmtId="0" fontId="134" fillId="0" borderId="0" applyNumberFormat="0" applyProtection="0">
      <alignment horizontal="right" vertical="top"/>
    </xf>
    <xf numFmtId="49" fontId="206" fillId="0" borderId="0" applyNumberFormat="0" applyProtection="0">
      <alignment horizontal="right" vertical="top"/>
      <protection locked="0"/>
    </xf>
    <xf numFmtId="0" fontId="148" fillId="17" borderId="0" applyNumberFormat="0" applyBorder="0" applyAlignment="0" applyProtection="0"/>
    <xf numFmtId="0" fontId="39" fillId="57" borderId="0" applyNumberFormat="0" applyBorder="0" applyAlignment="0" applyProtection="0"/>
    <xf numFmtId="0" fontId="138" fillId="61" borderId="0" applyAlignment="0">
      <alignment horizontal="justify" vertical="top" wrapText="1"/>
    </xf>
    <xf numFmtId="39" fontId="226" fillId="0" borderId="0"/>
    <xf numFmtId="4" fontId="169" fillId="54" borderId="0">
      <alignment horizontal="right" vertical="top"/>
      <protection locked="0"/>
    </xf>
    <xf numFmtId="0" fontId="226" fillId="0" borderId="0"/>
    <xf numFmtId="0" fontId="147" fillId="0" borderId="0"/>
    <xf numFmtId="0" fontId="20" fillId="0" borderId="45">
      <alignment horizontal="left" vertical="top" wrapText="1"/>
    </xf>
    <xf numFmtId="0" fontId="33" fillId="0" borderId="0" applyNumberFormat="0" applyFill="0" applyBorder="0" applyAlignment="0" applyProtection="0"/>
    <xf numFmtId="205" fontId="20" fillId="0" borderId="0" applyFill="0" applyBorder="0" applyAlignment="0" applyProtection="0"/>
    <xf numFmtId="0" fontId="132" fillId="0" borderId="0" applyNumberFormat="0" applyFill="0" applyBorder="0" applyAlignment="0" applyProtection="0"/>
    <xf numFmtId="0" fontId="50" fillId="0" borderId="3" applyNumberFormat="0" applyFill="0" applyAlignment="0" applyProtection="0"/>
    <xf numFmtId="199" fontId="129" fillId="0" borderId="0" applyFill="0" applyBorder="0" applyAlignment="0" applyProtection="0"/>
    <xf numFmtId="0" fontId="51" fillId="0" borderId="16" applyNumberFormat="0" applyFill="0" applyAlignment="0" applyProtection="0"/>
    <xf numFmtId="0" fontId="52" fillId="0" borderId="0" applyNumberFormat="0" applyFill="0" applyBorder="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41" fillId="0" borderId="53"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41" fillId="0" borderId="32" applyNumberForma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149" fillId="0" borderId="34" applyNumberFormat="0" applyFont="0" applyFill="0" applyAlignment="0" applyProtection="0"/>
    <xf numFmtId="0" fontId="20" fillId="0" borderId="35" applyNumberFormat="0" applyFill="0" applyAlignment="0" applyProtection="0"/>
    <xf numFmtId="0" fontId="227" fillId="61" borderId="0" applyNumberFormat="0" applyBorder="0" applyAlignment="0" applyProtection="0"/>
    <xf numFmtId="0" fontId="39" fillId="17" borderId="0" applyNumberFormat="0" applyBorder="0" applyAlignment="0" applyProtection="0"/>
    <xf numFmtId="0" fontId="25" fillId="7" borderId="0" applyNumberFormat="0" applyBorder="0" applyAlignment="0" applyProtection="0"/>
    <xf numFmtId="221" fontId="154" fillId="0" borderId="0" applyFont="0" applyFill="0" applyBorder="0" applyAlignment="0" applyProtection="0"/>
    <xf numFmtId="165" fontId="129" fillId="0" borderId="0" applyFont="0" applyFill="0" applyBorder="0" applyAlignment="0" applyProtection="0"/>
    <xf numFmtId="198" fontId="20" fillId="0" borderId="0" applyFill="0" applyBorder="0" applyAlignment="0" applyProtection="0"/>
    <xf numFmtId="41" fontId="20" fillId="0" borderId="0" applyFont="0" applyFill="0" applyBorder="0" applyAlignment="0" applyProtection="0"/>
    <xf numFmtId="198" fontId="20"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199" fontId="129" fillId="0" borderId="0" applyFill="0" applyBorder="0" applyAlignment="0" applyProtection="0"/>
    <xf numFmtId="188" fontId="20"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188" fontId="20"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176" fontId="45" fillId="0" borderId="0" applyFont="0" applyFill="0" applyBorder="0" applyAlignment="0" applyProtection="0"/>
    <xf numFmtId="167" fontId="45" fillId="0" borderId="0" applyFont="0" applyFill="0" applyBorder="0" applyAlignment="0" applyProtection="0"/>
    <xf numFmtId="199" fontId="129" fillId="0" borderId="0" applyFill="0" applyBorder="0" applyAlignment="0" applyProtection="0"/>
    <xf numFmtId="176" fontId="46" fillId="0" borderId="0" applyFont="0" applyFill="0" applyBorder="0" applyAlignment="0" applyProtection="0"/>
    <xf numFmtId="176" fontId="45" fillId="0" borderId="0" applyFont="0" applyFill="0" applyBorder="0" applyAlignment="0" applyProtection="0"/>
    <xf numFmtId="176" fontId="46" fillId="0" borderId="0" applyFont="0" applyFill="0" applyBorder="0" applyAlignment="0" applyProtection="0"/>
    <xf numFmtId="176" fontId="46" fillId="0" borderId="0" applyFont="0" applyFill="0" applyBorder="0" applyAlignment="0" applyProtection="0"/>
    <xf numFmtId="176" fontId="45" fillId="0" borderId="0" applyFont="0" applyFill="0" applyBorder="0" applyAlignment="0" applyProtection="0"/>
    <xf numFmtId="167" fontId="45" fillId="0" borderId="0" applyFont="0" applyFill="0" applyBorder="0" applyAlignment="0" applyProtection="0"/>
    <xf numFmtId="176" fontId="20" fillId="0" borderId="0" applyFont="0" applyFill="0" applyBorder="0" applyAlignment="0" applyProtection="0"/>
    <xf numFmtId="205" fontId="20" fillId="0" borderId="0" applyFill="0" applyBorder="0" applyAlignment="0" applyProtection="0"/>
    <xf numFmtId="222" fontId="129" fillId="0" borderId="0" applyFill="0" applyBorder="0" applyAlignment="0" applyProtection="0"/>
    <xf numFmtId="176" fontId="45" fillId="0" borderId="0" applyFont="0" applyFill="0" applyBorder="0" applyAlignment="0" applyProtection="0"/>
    <xf numFmtId="167" fontId="1" fillId="0" borderId="0" applyFont="0" applyFill="0" applyBorder="0" applyAlignment="0" applyProtection="0"/>
    <xf numFmtId="223" fontId="129" fillId="0" borderId="0" applyFill="0" applyBorder="0" applyAlignment="0" applyProtection="0"/>
    <xf numFmtId="205" fontId="129" fillId="0" borderId="0" applyFill="0" applyBorder="0" applyAlignment="0" applyProtection="0"/>
    <xf numFmtId="176" fontId="20" fillId="0" borderId="0" applyFont="0" applyFill="0" applyBorder="0" applyAlignment="0" applyProtection="0"/>
    <xf numFmtId="167" fontId="23" fillId="0" borderId="0" applyFont="0" applyFill="0" applyBorder="0" applyAlignment="0" applyProtection="0"/>
    <xf numFmtId="222" fontId="129" fillId="0" borderId="0" applyFill="0" applyBorder="0" applyAlignment="0" applyProtection="0"/>
    <xf numFmtId="205" fontId="20" fillId="0" borderId="0" applyFill="0" applyBorder="0" applyAlignment="0" applyProtection="0"/>
    <xf numFmtId="176" fontId="20" fillId="0" borderId="0" applyFont="0" applyFill="0" applyBorder="0" applyAlignment="0" applyProtection="0"/>
    <xf numFmtId="205" fontId="129" fillId="0" borderId="0" applyFill="0" applyBorder="0" applyAlignment="0" applyProtection="0"/>
    <xf numFmtId="205" fontId="20" fillId="0" borderId="0" applyFill="0" applyBorder="0" applyAlignment="0" applyProtection="0"/>
    <xf numFmtId="176" fontId="20" fillId="0" borderId="0" applyFont="0" applyFill="0" applyBorder="0" applyAlignment="0" applyProtection="0"/>
    <xf numFmtId="205" fontId="129" fillId="0" borderId="0" applyFill="0" applyBorder="0" applyAlignment="0" applyProtection="0"/>
    <xf numFmtId="188" fontId="20"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188" fontId="20" fillId="0" borderId="0" applyFill="0" applyBorder="0" applyAlignment="0" applyProtection="0"/>
    <xf numFmtId="167" fontId="23" fillId="0" borderId="0" applyFont="0" applyFill="0" applyBorder="0" applyAlignment="0" applyProtection="0"/>
    <xf numFmtId="188" fontId="20"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167" fontId="23" fillId="0" borderId="0" applyFont="0" applyFill="0" applyBorder="0" applyAlignment="0" applyProtection="0"/>
    <xf numFmtId="199" fontId="129" fillId="0" borderId="0" applyFill="0" applyBorder="0" applyAlignment="0" applyProtection="0"/>
    <xf numFmtId="0" fontId="40" fillId="3" borderId="28" applyNumberFormat="0" applyAlignment="0" applyProtection="0"/>
    <xf numFmtId="0" fontId="40" fillId="90" borderId="28" applyNumberFormat="0" applyAlignment="0" applyProtection="0"/>
    <xf numFmtId="0" fontId="40" fillId="51" borderId="28" applyNumberFormat="0" applyAlignment="0" applyProtection="0"/>
    <xf numFmtId="0" fontId="41" fillId="0" borderId="55" applyNumberFormat="0" applyFill="0" applyAlignment="0" applyProtection="0"/>
    <xf numFmtId="0" fontId="33" fillId="0" borderId="0" applyNumberFormat="0" applyFill="0" applyBorder="0" applyAlignment="0" applyProtection="0"/>
    <xf numFmtId="0" fontId="167"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0" fontId="44" fillId="0" borderId="0"/>
    <xf numFmtId="0" fontId="1" fillId="0" borderId="0" applyNumberFormat="0" applyFill="0" applyBorder="0" applyAlignment="0" applyProtection="0"/>
    <xf numFmtId="0" fontId="1" fillId="0" borderId="0"/>
  </cellStyleXfs>
  <cellXfs count="945">
    <xf numFmtId="0" fontId="0" fillId="0" borderId="0" xfId="0"/>
    <xf numFmtId="0" fontId="6" fillId="0" borderId="0" xfId="0" applyFont="1"/>
    <xf numFmtId="2" fontId="0" fillId="0" borderId="0" xfId="0" applyNumberFormat="1"/>
    <xf numFmtId="0" fontId="6" fillId="0" borderId="0" xfId="0" applyFont="1" applyAlignment="1">
      <alignment vertical="top"/>
    </xf>
    <xf numFmtId="0" fontId="6" fillId="0" borderId="0" xfId="0" applyFont="1" applyAlignment="1">
      <alignment horizontal="left" vertical="top"/>
    </xf>
    <xf numFmtId="0" fontId="8" fillId="0" borderId="0" xfId="0" applyFont="1"/>
    <xf numFmtId="0" fontId="4" fillId="0" borderId="0" xfId="0" applyFont="1"/>
    <xf numFmtId="0" fontId="5" fillId="0" borderId="0" xfId="0" applyFont="1"/>
    <xf numFmtId="0" fontId="9" fillId="0" borderId="1" xfId="0" applyFont="1" applyBorder="1"/>
    <xf numFmtId="0" fontId="4" fillId="0" borderId="0" xfId="0" applyFont="1" applyAlignment="1">
      <alignment horizontal="left" vertical="top"/>
    </xf>
    <xf numFmtId="168" fontId="4" fillId="0" borderId="0" xfId="0" applyNumberFormat="1" applyFont="1"/>
    <xf numFmtId="0" fontId="4" fillId="0" borderId="0" xfId="0" applyFont="1" applyAlignment="1">
      <alignment vertical="top"/>
    </xf>
    <xf numFmtId="168" fontId="7" fillId="0" borderId="0" xfId="0" applyNumberFormat="1" applyFont="1"/>
    <xf numFmtId="0" fontId="7" fillId="0" borderId="0" xfId="0" applyFont="1" applyAlignment="1">
      <alignment vertical="top"/>
    </xf>
    <xf numFmtId="0" fontId="7" fillId="0" borderId="0" xfId="0" applyFont="1"/>
    <xf numFmtId="14" fontId="6" fillId="0" borderId="0" xfId="0" applyNumberFormat="1" applyFont="1" applyAlignment="1">
      <alignment horizontal="left" vertical="top"/>
    </xf>
    <xf numFmtId="0" fontId="10" fillId="0" borderId="1" xfId="0" applyFont="1" applyBorder="1"/>
    <xf numFmtId="0" fontId="10" fillId="0" borderId="1" xfId="0" applyFont="1" applyBorder="1" applyAlignment="1">
      <alignment horizontal="left" vertical="top"/>
    </xf>
    <xf numFmtId="168" fontId="10" fillId="0" borderId="1" xfId="0" applyNumberFormat="1" applyFont="1" applyBorder="1"/>
    <xf numFmtId="0" fontId="11" fillId="0" borderId="0" xfId="0" applyFont="1"/>
    <xf numFmtId="168" fontId="14" fillId="0" borderId="0" xfId="0" applyNumberFormat="1" applyFont="1"/>
    <xf numFmtId="0" fontId="14" fillId="0" borderId="0" xfId="0" applyFont="1"/>
    <xf numFmtId="0" fontId="14" fillId="0" borderId="0" xfId="0" applyFont="1" applyAlignment="1">
      <alignment horizontal="left" vertical="top"/>
    </xf>
    <xf numFmtId="0" fontId="16" fillId="0" borderId="0" xfId="0" applyFont="1" applyAlignment="1">
      <alignment vertical="top"/>
    </xf>
    <xf numFmtId="0" fontId="14" fillId="0" borderId="0" xfId="0" applyFont="1" applyAlignment="1">
      <alignment vertical="top"/>
    </xf>
    <xf numFmtId="0" fontId="16" fillId="0" borderId="0" xfId="0" applyFont="1"/>
    <xf numFmtId="0" fontId="14" fillId="0" borderId="0" xfId="0" applyFont="1" applyAlignment="1">
      <alignment vertical="top" wrapText="1"/>
    </xf>
    <xf numFmtId="2" fontId="14" fillId="0" borderId="0" xfId="0" applyNumberFormat="1" applyFont="1" applyAlignment="1">
      <alignment horizontal="right"/>
    </xf>
    <xf numFmtId="0" fontId="17" fillId="0" borderId="0" xfId="0" applyFont="1" applyAlignment="1">
      <alignment horizontal="left" vertical="top" wrapText="1"/>
    </xf>
    <xf numFmtId="0" fontId="16" fillId="0" borderId="0" xfId="0" applyFont="1" applyAlignment="1">
      <alignment horizontal="left"/>
    </xf>
    <xf numFmtId="2" fontId="21" fillId="0" borderId="0" xfId="0" applyNumberFormat="1" applyFont="1" applyAlignment="1">
      <alignment horizontal="right"/>
    </xf>
    <xf numFmtId="0" fontId="62" fillId="0" borderId="0" xfId="0" applyFont="1" applyAlignment="1">
      <alignment vertical="center" wrapText="1"/>
    </xf>
    <xf numFmtId="4" fontId="61" fillId="0" borderId="0" xfId="0" applyNumberFormat="1" applyFont="1" applyAlignment="1">
      <alignment horizontal="justify" vertical="top" wrapText="1"/>
    </xf>
    <xf numFmtId="0" fontId="14" fillId="0" borderId="0" xfId="0" applyFont="1" applyAlignment="1">
      <alignment horizontal="center" vertical="top"/>
    </xf>
    <xf numFmtId="0" fontId="14" fillId="0" borderId="0" xfId="0" applyFont="1" applyAlignment="1">
      <alignment horizontal="left" vertical="top" wrapText="1"/>
    </xf>
    <xf numFmtId="0" fontId="62" fillId="0" borderId="0" xfId="0" applyFont="1" applyAlignment="1">
      <alignment horizontal="left"/>
    </xf>
    <xf numFmtId="0" fontId="62" fillId="0" borderId="0" xfId="0" applyFont="1"/>
    <xf numFmtId="2" fontId="62" fillId="0" borderId="0" xfId="0" applyNumberFormat="1" applyFont="1"/>
    <xf numFmtId="0" fontId="18" fillId="0" borderId="0" xfId="0" applyFont="1" applyAlignment="1">
      <alignment vertical="center"/>
    </xf>
    <xf numFmtId="0" fontId="62" fillId="0" borderId="0" xfId="0" applyFont="1" applyAlignment="1">
      <alignment vertical="center"/>
    </xf>
    <xf numFmtId="0" fontId="17" fillId="0" borderId="0" xfId="0" applyFont="1" applyAlignment="1">
      <alignment vertical="center"/>
    </xf>
    <xf numFmtId="0" fontId="61" fillId="0" borderId="0" xfId="0" applyFont="1" applyAlignment="1">
      <alignment vertical="center"/>
    </xf>
    <xf numFmtId="0" fontId="14" fillId="0" borderId="0" xfId="0" applyFont="1" applyAlignment="1">
      <alignment vertical="center"/>
    </xf>
    <xf numFmtId="0" fontId="12" fillId="0" borderId="1" xfId="0" applyFont="1" applyBorder="1" applyAlignment="1">
      <alignment vertical="top"/>
    </xf>
    <xf numFmtId="0" fontId="9" fillId="0" borderId="1" xfId="0" applyFont="1" applyBorder="1" applyAlignment="1">
      <alignment vertical="top"/>
    </xf>
    <xf numFmtId="0" fontId="17" fillId="0" borderId="0" xfId="0" applyFont="1" applyAlignment="1">
      <alignment vertical="top" wrapText="1"/>
    </xf>
    <xf numFmtId="2" fontId="17" fillId="0" borderId="0" xfId="0" applyNumberFormat="1" applyFont="1" applyAlignment="1">
      <alignment horizontal="right"/>
    </xf>
    <xf numFmtId="2" fontId="4" fillId="0" borderId="0" xfId="0" applyNumberFormat="1" applyFont="1" applyAlignment="1">
      <alignment horizontal="right"/>
    </xf>
    <xf numFmtId="0" fontId="13" fillId="0" borderId="0" xfId="0" applyFont="1"/>
    <xf numFmtId="0" fontId="14" fillId="0" borderId="1" xfId="0" applyFont="1" applyBorder="1"/>
    <xf numFmtId="0" fontId="14" fillId="0" borderId="1" xfId="0" applyFont="1" applyBorder="1" applyAlignment="1">
      <alignment horizontal="left" vertical="top"/>
    </xf>
    <xf numFmtId="0" fontId="16" fillId="0" borderId="1" xfId="0" applyFont="1" applyBorder="1" applyAlignment="1">
      <alignment vertical="top" wrapText="1"/>
    </xf>
    <xf numFmtId="0" fontId="14" fillId="0" borderId="1" xfId="0" applyFont="1" applyBorder="1" applyAlignment="1">
      <alignment vertical="top"/>
    </xf>
    <xf numFmtId="0" fontId="16" fillId="0" borderId="1" xfId="0" applyFont="1" applyBorder="1"/>
    <xf numFmtId="2" fontId="14" fillId="0" borderId="1" xfId="0" applyNumberFormat="1" applyFont="1" applyBorder="1" applyAlignment="1">
      <alignment horizontal="right"/>
    </xf>
    <xf numFmtId="0" fontId="16" fillId="0" borderId="0" xfId="0" applyFont="1" applyAlignment="1">
      <alignment vertical="top" wrapText="1"/>
    </xf>
    <xf numFmtId="0" fontId="14" fillId="0" borderId="0" xfId="0" applyFont="1" applyAlignment="1">
      <alignment horizontal="left"/>
    </xf>
    <xf numFmtId="49" fontId="14" fillId="0" borderId="0" xfId="0" applyNumberFormat="1" applyFont="1" applyAlignment="1">
      <alignment horizontal="right"/>
    </xf>
    <xf numFmtId="0" fontId="18" fillId="0" borderId="0" xfId="52" applyFont="1" applyAlignment="1">
      <alignment vertical="center"/>
    </xf>
    <xf numFmtId="0" fontId="17" fillId="0" borderId="0" xfId="52" applyFont="1" applyAlignment="1">
      <alignment vertical="center"/>
    </xf>
    <xf numFmtId="0" fontId="17" fillId="0" borderId="0" xfId="52" applyFont="1" applyAlignment="1">
      <alignment horizontal="left"/>
    </xf>
    <xf numFmtId="0" fontId="17" fillId="0" borderId="0" xfId="52" applyFont="1"/>
    <xf numFmtId="2" fontId="17" fillId="0" borderId="0" xfId="52" applyNumberFormat="1" applyFont="1"/>
    <xf numFmtId="0" fontId="17" fillId="0" borderId="0" xfId="0" applyFont="1" applyAlignment="1">
      <alignment horizontal="left" vertical="top"/>
    </xf>
    <xf numFmtId="49" fontId="17" fillId="0" borderId="0" xfId="52" applyNumberFormat="1" applyFont="1" applyAlignment="1">
      <alignment horizontal="right"/>
    </xf>
    <xf numFmtId="0" fontId="13" fillId="43" borderId="0" xfId="0" applyFont="1" applyFill="1"/>
    <xf numFmtId="0" fontId="13" fillId="43" borderId="0" xfId="0" applyFont="1" applyFill="1" applyAlignment="1">
      <alignment horizontal="left" vertical="top"/>
    </xf>
    <xf numFmtId="0" fontId="13" fillId="43" borderId="0" xfId="0" applyFont="1" applyFill="1" applyAlignment="1">
      <alignment vertical="top"/>
    </xf>
    <xf numFmtId="0" fontId="15" fillId="43" borderId="0" xfId="0" applyFont="1" applyFill="1"/>
    <xf numFmtId="0" fontId="15" fillId="43" borderId="0" xfId="0" applyFont="1" applyFill="1" applyAlignment="1">
      <alignment horizontal="left" vertical="top"/>
    </xf>
    <xf numFmtId="0" fontId="15" fillId="43" borderId="0" xfId="0" applyFont="1" applyFill="1" applyAlignment="1">
      <alignment vertical="top"/>
    </xf>
    <xf numFmtId="0" fontId="14" fillId="43" borderId="0" xfId="0" applyFont="1" applyFill="1"/>
    <xf numFmtId="0" fontId="14" fillId="43" borderId="0" xfId="0" applyFont="1" applyFill="1" applyAlignment="1">
      <alignment horizontal="left" vertical="top"/>
    </xf>
    <xf numFmtId="0" fontId="14" fillId="43" borderId="0" xfId="0" applyFont="1" applyFill="1" applyAlignment="1">
      <alignment vertical="top"/>
    </xf>
    <xf numFmtId="0" fontId="13" fillId="43" borderId="0" xfId="0" applyFont="1" applyFill="1" applyAlignment="1">
      <alignment horizontal="left"/>
    </xf>
    <xf numFmtId="0" fontId="17" fillId="43" borderId="0" xfId="0" applyFont="1" applyFill="1" applyAlignment="1">
      <alignment vertical="top"/>
    </xf>
    <xf numFmtId="0" fontId="12" fillId="0" borderId="0" xfId="0" applyFont="1" applyAlignment="1">
      <alignment vertical="top"/>
    </xf>
    <xf numFmtId="0" fontId="17" fillId="0" borderId="0" xfId="0" applyFont="1" applyAlignment="1">
      <alignment horizontal="left" wrapText="1"/>
    </xf>
    <xf numFmtId="0" fontId="0" fillId="0" borderId="0" xfId="0" applyAlignment="1">
      <alignment wrapText="1"/>
    </xf>
    <xf numFmtId="0" fontId="11" fillId="0" borderId="0" xfId="0" applyFont="1" applyAlignment="1">
      <alignment wrapText="1"/>
    </xf>
    <xf numFmtId="168" fontId="13" fillId="43" borderId="0" xfId="0" applyNumberFormat="1" applyFont="1" applyFill="1"/>
    <xf numFmtId="0" fontId="0" fillId="44" borderId="0" xfId="0" applyFill="1"/>
    <xf numFmtId="0" fontId="13" fillId="44" borderId="0" xfId="0" applyFont="1" applyFill="1"/>
    <xf numFmtId="0" fontId="13" fillId="0" borderId="0" xfId="0" applyFont="1" applyAlignment="1">
      <alignment horizontal="left" vertical="top"/>
    </xf>
    <xf numFmtId="0" fontId="13" fillId="0" borderId="0" xfId="0" applyFont="1" applyAlignment="1">
      <alignment vertical="top"/>
    </xf>
    <xf numFmtId="0" fontId="21" fillId="0" borderId="0" xfId="0" applyFont="1" applyAlignment="1">
      <alignment vertical="top"/>
    </xf>
    <xf numFmtId="0" fontId="17" fillId="0" borderId="0" xfId="0" applyFont="1" applyAlignment="1">
      <alignment vertical="top"/>
    </xf>
    <xf numFmtId="0" fontId="17" fillId="0" borderId="0" xfId="0" applyFont="1"/>
    <xf numFmtId="0" fontId="18" fillId="0" borderId="0" xfId="0" applyFont="1"/>
    <xf numFmtId="0" fontId="21" fillId="0" borderId="0" xfId="0" applyFont="1"/>
    <xf numFmtId="0" fontId="21" fillId="0" borderId="0" xfId="0" applyFont="1" applyAlignment="1">
      <alignment horizontal="left" vertical="top"/>
    </xf>
    <xf numFmtId="0" fontId="21" fillId="0" borderId="0" xfId="0" applyFont="1" applyAlignment="1">
      <alignment vertical="center"/>
    </xf>
    <xf numFmtId="2" fontId="14" fillId="0" borderId="0" xfId="0" applyNumberFormat="1" applyFont="1" applyAlignment="1">
      <alignment horizontal="right" wrapText="1"/>
    </xf>
    <xf numFmtId="0" fontId="14" fillId="0" borderId="0" xfId="0" applyFont="1" applyAlignment="1">
      <alignment wrapText="1"/>
    </xf>
    <xf numFmtId="0" fontId="14" fillId="0" borderId="0" xfId="0" applyFont="1" applyAlignment="1">
      <alignment horizontal="center" vertical="top" wrapText="1"/>
    </xf>
    <xf numFmtId="0" fontId="6" fillId="0" borderId="0" xfId="0" applyFont="1" applyAlignment="1">
      <alignment wrapText="1"/>
    </xf>
    <xf numFmtId="2" fontId="0" fillId="0" borderId="0" xfId="0" applyNumberFormat="1" applyAlignment="1">
      <alignment wrapText="1"/>
    </xf>
    <xf numFmtId="0" fontId="14" fillId="0" borderId="0" xfId="0" applyFont="1" applyAlignment="1">
      <alignment horizontal="left" wrapText="1"/>
    </xf>
    <xf numFmtId="0" fontId="0" fillId="0" borderId="0" xfId="0" applyAlignment="1">
      <alignment horizontal="left" wrapText="1"/>
    </xf>
    <xf numFmtId="0" fontId="11" fillId="0" borderId="0" xfId="0" applyFont="1" applyAlignment="1">
      <alignment horizontal="left" wrapText="1"/>
    </xf>
    <xf numFmtId="0" fontId="6" fillId="0" borderId="0" xfId="0" applyFont="1" applyAlignment="1">
      <alignment horizontal="left" wrapText="1"/>
    </xf>
    <xf numFmtId="2" fontId="0" fillId="0" borderId="0" xfId="0" applyNumberFormat="1" applyAlignment="1">
      <alignment horizontal="left" wrapText="1"/>
    </xf>
    <xf numFmtId="0" fontId="17" fillId="0" borderId="0" xfId="52" applyFont="1" applyAlignment="1">
      <alignment vertical="center" wrapText="1"/>
    </xf>
    <xf numFmtId="0" fontId="18" fillId="0" borderId="0" xfId="52" applyFont="1" applyAlignment="1">
      <alignment horizontal="left" wrapText="1"/>
    </xf>
    <xf numFmtId="0" fontId="68" fillId="0" borderId="0" xfId="0" applyFont="1" applyAlignment="1">
      <alignment vertical="center"/>
    </xf>
    <xf numFmtId="0" fontId="1" fillId="0" borderId="0" xfId="0" applyFont="1" applyAlignment="1">
      <alignment horizontal="left" vertical="top"/>
    </xf>
    <xf numFmtId="0" fontId="16" fillId="43" borderId="0" xfId="0" applyFont="1" applyFill="1"/>
    <xf numFmtId="0" fontId="1" fillId="0" borderId="0" xfId="0" applyFont="1"/>
    <xf numFmtId="2" fontId="14" fillId="0" borderId="0" xfId="0" applyNumberFormat="1" applyFont="1"/>
    <xf numFmtId="0" fontId="16" fillId="0" borderId="0" xfId="0" applyFont="1" applyAlignment="1">
      <alignment wrapText="1"/>
    </xf>
    <xf numFmtId="0" fontId="62" fillId="0" borderId="0" xfId="0" applyFont="1" applyAlignment="1">
      <alignment wrapText="1"/>
    </xf>
    <xf numFmtId="0" fontId="65" fillId="0" borderId="0" xfId="0" applyFont="1"/>
    <xf numFmtId="9" fontId="16" fillId="0" borderId="0" xfId="988" applyFont="1" applyAlignment="1"/>
    <xf numFmtId="2" fontId="14" fillId="43" borderId="0" xfId="0" applyNumberFormat="1" applyFont="1" applyFill="1" applyAlignment="1">
      <alignment horizontal="right"/>
    </xf>
    <xf numFmtId="168" fontId="14" fillId="43" borderId="0" xfId="0" applyNumberFormat="1" applyFont="1" applyFill="1"/>
    <xf numFmtId="0" fontId="16" fillId="43" borderId="0" xfId="0" applyFont="1" applyFill="1" applyAlignment="1">
      <alignment vertical="top" wrapText="1"/>
    </xf>
    <xf numFmtId="168" fontId="16" fillId="43" borderId="0" xfId="0" applyNumberFormat="1" applyFont="1" applyFill="1"/>
    <xf numFmtId="168" fontId="16" fillId="0" borderId="1" xfId="0" applyNumberFormat="1" applyFont="1" applyBorder="1" applyAlignment="1">
      <alignment vertical="top" wrapText="1"/>
    </xf>
    <xf numFmtId="168" fontId="13" fillId="44" borderId="0" xfId="0" applyNumberFormat="1" applyFont="1" applyFill="1"/>
    <xf numFmtId="2" fontId="21" fillId="0" borderId="1" xfId="0" applyNumberFormat="1" applyFont="1" applyBorder="1" applyAlignment="1">
      <alignment horizontal="right"/>
    </xf>
    <xf numFmtId="2" fontId="69" fillId="0" borderId="0" xfId="0" applyNumberFormat="1" applyFont="1" applyAlignment="1">
      <alignment horizontal="right"/>
    </xf>
    <xf numFmtId="2" fontId="21" fillId="0" borderId="0" xfId="0" applyNumberFormat="1" applyFont="1" applyAlignment="1">
      <alignment horizontal="right" wrapText="1"/>
    </xf>
    <xf numFmtId="0" fontId="21" fillId="0" borderId="0" xfId="0" applyFont="1" applyAlignment="1">
      <alignment horizontal="left" vertical="top" wrapText="1"/>
    </xf>
    <xf numFmtId="0" fontId="65" fillId="0" borderId="0" xfId="0" applyFont="1" applyAlignment="1">
      <alignment horizontal="left"/>
    </xf>
    <xf numFmtId="0" fontId="14" fillId="0" borderId="0" xfId="52" applyFont="1" applyAlignment="1">
      <alignment vertical="center" wrapText="1"/>
    </xf>
    <xf numFmtId="0" fontId="21" fillId="43" borderId="0" xfId="0" applyFont="1" applyFill="1" applyAlignment="1">
      <alignment horizontal="center" vertical="top"/>
    </xf>
    <xf numFmtId="0" fontId="17" fillId="43" borderId="0" xfId="0" applyFont="1" applyFill="1"/>
    <xf numFmtId="0" fontId="17" fillId="43" borderId="20" xfId="0" applyFont="1" applyFill="1" applyBorder="1" applyAlignment="1">
      <alignment horizontal="left" vertical="top" wrapText="1"/>
    </xf>
    <xf numFmtId="0" fontId="14" fillId="43" borderId="20" xfId="0" applyFont="1" applyFill="1" applyBorder="1" applyAlignment="1">
      <alignment horizontal="left" vertical="top"/>
    </xf>
    <xf numFmtId="0" fontId="14" fillId="0" borderId="1" xfId="0" applyFont="1" applyBorder="1" applyAlignment="1">
      <alignment vertical="top" wrapText="1"/>
    </xf>
    <xf numFmtId="0" fontId="14" fillId="0" borderId="1" xfId="0" applyFont="1" applyBorder="1" applyAlignment="1">
      <alignment horizontal="left" vertical="top" wrapText="1"/>
    </xf>
    <xf numFmtId="0" fontId="17" fillId="0" borderId="1" xfId="0" applyFont="1" applyBorder="1"/>
    <xf numFmtId="0" fontId="21" fillId="0" borderId="1" xfId="0" applyFont="1" applyBorder="1" applyAlignment="1">
      <alignment horizontal="left" vertical="top"/>
    </xf>
    <xf numFmtId="0" fontId="73" fillId="43" borderId="0" xfId="0" applyFont="1" applyFill="1" applyAlignment="1">
      <alignment vertical="top"/>
    </xf>
    <xf numFmtId="0" fontId="72" fillId="0" borderId="0" xfId="0" applyFont="1"/>
    <xf numFmtId="0" fontId="16" fillId="0" borderId="0" xfId="0" applyFont="1" applyAlignment="1">
      <alignment horizontal="left" vertical="top" wrapText="1"/>
    </xf>
    <xf numFmtId="0" fontId="14" fillId="0" borderId="0" xfId="52" applyFont="1" applyAlignment="1">
      <alignment vertical="top" wrapText="1"/>
    </xf>
    <xf numFmtId="2" fontId="17" fillId="0" borderId="0" xfId="0" applyNumberFormat="1" applyFont="1" applyAlignment="1">
      <alignment horizontal="right" wrapText="1"/>
    </xf>
    <xf numFmtId="0" fontId="18" fillId="0" borderId="0" xfId="0" applyFont="1" applyAlignment="1">
      <alignment vertical="top" wrapText="1"/>
    </xf>
    <xf numFmtId="0" fontId="18" fillId="0" borderId="0" xfId="0" applyFont="1" applyAlignment="1">
      <alignment wrapText="1"/>
    </xf>
    <xf numFmtId="0" fontId="7" fillId="0" borderId="0" xfId="0" applyFont="1" applyAlignment="1">
      <alignment horizontal="left" vertical="top"/>
    </xf>
    <xf numFmtId="168" fontId="17" fillId="0" borderId="0" xfId="0" applyNumberFormat="1" applyFont="1" applyAlignment="1">
      <alignment horizontal="right"/>
    </xf>
    <xf numFmtId="0" fontId="75" fillId="0" borderId="0" xfId="1059"/>
    <xf numFmtId="0" fontId="76" fillId="0" borderId="0" xfId="1059" applyFont="1"/>
    <xf numFmtId="168" fontId="76" fillId="0" borderId="0" xfId="1059" applyNumberFormat="1" applyFont="1"/>
    <xf numFmtId="2" fontId="76" fillId="0" borderId="0" xfId="1059" applyNumberFormat="1" applyFont="1" applyAlignment="1">
      <alignment horizontal="right"/>
    </xf>
    <xf numFmtId="0" fontId="76" fillId="0" borderId="0" xfId="1059" applyFont="1" applyAlignment="1">
      <alignment vertical="top"/>
    </xf>
    <xf numFmtId="0" fontId="76" fillId="0" borderId="0" xfId="1059" applyFont="1" applyAlignment="1">
      <alignment horizontal="left" vertical="top"/>
    </xf>
    <xf numFmtId="0" fontId="77" fillId="0" borderId="0" xfId="1059" applyFont="1"/>
    <xf numFmtId="2" fontId="76" fillId="0" borderId="0" xfId="1059" applyNumberFormat="1" applyFont="1"/>
    <xf numFmtId="0" fontId="77" fillId="0" borderId="0" xfId="1059" applyFont="1" applyAlignment="1">
      <alignment vertical="top"/>
    </xf>
    <xf numFmtId="168" fontId="16" fillId="43" borderId="0" xfId="1060" applyNumberFormat="1" applyFont="1" applyFill="1"/>
    <xf numFmtId="0" fontId="14" fillId="43" borderId="0" xfId="1060" applyFont="1" applyFill="1"/>
    <xf numFmtId="2" fontId="14" fillId="43" borderId="0" xfId="1060" applyNumberFormat="1" applyFont="1" applyFill="1" applyAlignment="1">
      <alignment horizontal="right"/>
    </xf>
    <xf numFmtId="0" fontId="16" fillId="43" borderId="0" xfId="1060" applyFont="1" applyFill="1"/>
    <xf numFmtId="0" fontId="14" fillId="43" borderId="0" xfId="1060" applyFont="1" applyFill="1" applyAlignment="1">
      <alignment vertical="top"/>
    </xf>
    <xf numFmtId="0" fontId="16" fillId="43" borderId="0" xfId="1060" applyFont="1" applyFill="1" applyAlignment="1">
      <alignment vertical="top" wrapText="1"/>
    </xf>
    <xf numFmtId="0" fontId="14" fillId="43" borderId="0" xfId="1060" applyFont="1" applyFill="1" applyAlignment="1">
      <alignment horizontal="left" vertical="top"/>
    </xf>
    <xf numFmtId="168" fontId="14" fillId="43" borderId="0" xfId="1060" applyNumberFormat="1" applyFont="1" applyFill="1"/>
    <xf numFmtId="168" fontId="16" fillId="0" borderId="22" xfId="1059" applyNumberFormat="1" applyFont="1" applyBorder="1"/>
    <xf numFmtId="0" fontId="14" fillId="0" borderId="22" xfId="1059" applyFont="1" applyBorder="1"/>
    <xf numFmtId="2" fontId="14" fillId="0" borderId="22" xfId="1059" applyNumberFormat="1" applyFont="1" applyBorder="1" applyAlignment="1">
      <alignment horizontal="right"/>
    </xf>
    <xf numFmtId="0" fontId="16" fillId="0" borderId="22" xfId="1059" applyFont="1" applyBorder="1"/>
    <xf numFmtId="0" fontId="14" fillId="0" borderId="22" xfId="1059" applyFont="1" applyBorder="1" applyAlignment="1">
      <alignment vertical="top"/>
    </xf>
    <xf numFmtId="0" fontId="16" fillId="0" borderId="22" xfId="1059" applyFont="1" applyBorder="1" applyAlignment="1">
      <alignment vertical="top" wrapText="1"/>
    </xf>
    <xf numFmtId="0" fontId="14" fillId="0" borderId="22" xfId="1059" applyFont="1" applyBorder="1" applyAlignment="1">
      <alignment horizontal="left" vertical="top"/>
    </xf>
    <xf numFmtId="168" fontId="14" fillId="0" borderId="0" xfId="1059" applyNumberFormat="1" applyFont="1"/>
    <xf numFmtId="0" fontId="14" fillId="0" borderId="0" xfId="1059" applyFont="1"/>
    <xf numFmtId="2" fontId="14" fillId="0" borderId="0" xfId="1059" applyNumberFormat="1" applyFont="1" applyAlignment="1">
      <alignment horizontal="right"/>
    </xf>
    <xf numFmtId="0" fontId="16" fillId="0" borderId="0" xfId="1059" applyFont="1"/>
    <xf numFmtId="0" fontId="14" fillId="0" borderId="0" xfId="1059" applyFont="1" applyAlignment="1">
      <alignment horizontal="left" vertical="top" wrapText="1"/>
    </xf>
    <xf numFmtId="0" fontId="14" fillId="0" borderId="0" xfId="1059" applyFont="1" applyAlignment="1">
      <alignment horizontal="left" vertical="top"/>
    </xf>
    <xf numFmtId="2" fontId="78" fillId="0" borderId="0" xfId="1059" applyNumberFormat="1" applyFont="1" applyAlignment="1">
      <alignment horizontal="right"/>
    </xf>
    <xf numFmtId="0" fontId="14" fillId="0" borderId="0" xfId="1059" applyFont="1" applyAlignment="1">
      <alignment vertical="top"/>
    </xf>
    <xf numFmtId="0" fontId="17" fillId="0" borderId="0" xfId="1059" applyFont="1" applyAlignment="1">
      <alignment horizontal="left" vertical="top" wrapText="1"/>
    </xf>
    <xf numFmtId="0" fontId="21" fillId="0" borderId="0" xfId="1059" applyFont="1" applyAlignment="1">
      <alignment horizontal="left" vertical="top" wrapText="1"/>
    </xf>
    <xf numFmtId="0" fontId="67" fillId="0" borderId="0" xfId="1059" applyFont="1"/>
    <xf numFmtId="0" fontId="14" fillId="45" borderId="0" xfId="1059" applyFont="1" applyFill="1" applyAlignment="1">
      <alignment vertical="top"/>
    </xf>
    <xf numFmtId="0" fontId="67" fillId="0" borderId="0" xfId="1059" applyFont="1" applyAlignment="1">
      <alignment wrapText="1"/>
    </xf>
    <xf numFmtId="0" fontId="14" fillId="0" borderId="0" xfId="1059" applyFont="1" applyAlignment="1">
      <alignment vertical="center"/>
    </xf>
    <xf numFmtId="0" fontId="14" fillId="0" borderId="0" xfId="1059" applyFont="1" applyAlignment="1">
      <alignment horizontal="center" vertical="top"/>
    </xf>
    <xf numFmtId="0" fontId="16" fillId="0" borderId="0" xfId="1059" applyFont="1" applyAlignment="1">
      <alignment vertical="center"/>
    </xf>
    <xf numFmtId="2" fontId="14" fillId="0" borderId="0" xfId="1059" applyNumberFormat="1" applyFont="1"/>
    <xf numFmtId="0" fontId="14" fillId="0" borderId="0" xfId="1059" applyFont="1" applyAlignment="1">
      <alignment horizontal="left"/>
    </xf>
    <xf numFmtId="0" fontId="13" fillId="45" borderId="0" xfId="1059" applyFont="1" applyFill="1"/>
    <xf numFmtId="0" fontId="13" fillId="45" borderId="0" xfId="1059" applyFont="1" applyFill="1" applyAlignment="1">
      <alignment horizontal="left"/>
    </xf>
    <xf numFmtId="0" fontId="11" fillId="0" borderId="0" xfId="1059" applyFont="1"/>
    <xf numFmtId="0" fontId="13" fillId="0" borderId="0" xfId="1059" applyFont="1"/>
    <xf numFmtId="0" fontId="13" fillId="0" borderId="0" xfId="1059" applyFont="1" applyAlignment="1">
      <alignment horizontal="left" vertical="top"/>
    </xf>
    <xf numFmtId="0" fontId="13" fillId="0" borderId="0" xfId="1059" applyFont="1" applyAlignment="1">
      <alignment vertical="top"/>
    </xf>
    <xf numFmtId="0" fontId="13" fillId="43" borderId="0" xfId="1059" applyFont="1" applyFill="1"/>
    <xf numFmtId="0" fontId="13" fillId="43" borderId="0" xfId="1059" applyFont="1" applyFill="1" applyAlignment="1">
      <alignment vertical="top"/>
    </xf>
    <xf numFmtId="0" fontId="73" fillId="43" borderId="0" xfId="1059" applyFont="1" applyFill="1" applyAlignment="1">
      <alignment vertical="top"/>
    </xf>
    <xf numFmtId="0" fontId="13" fillId="43" borderId="0" xfId="1059" applyFont="1" applyFill="1" applyAlignment="1">
      <alignment horizontal="left" vertical="top"/>
    </xf>
    <xf numFmtId="0" fontId="77" fillId="0" borderId="0" xfId="1059" applyFont="1" applyAlignment="1">
      <alignment horizontal="left" vertical="top"/>
    </xf>
    <xf numFmtId="0" fontId="13" fillId="45" borderId="0" xfId="1059" applyFont="1" applyFill="1" applyAlignment="1">
      <alignment vertical="top"/>
    </xf>
    <xf numFmtId="0" fontId="13" fillId="45" borderId="0" xfId="1059" applyFont="1" applyFill="1" applyAlignment="1">
      <alignment horizontal="left" vertical="top"/>
    </xf>
    <xf numFmtId="14" fontId="77" fillId="0" borderId="0" xfId="1059" applyNumberFormat="1" applyFont="1" applyAlignment="1">
      <alignment horizontal="left" vertical="top"/>
    </xf>
    <xf numFmtId="168" fontId="79" fillId="0" borderId="22" xfId="1059" applyNumberFormat="1" applyFont="1" applyBorder="1"/>
    <xf numFmtId="0" fontId="79" fillId="0" borderId="22" xfId="1059" applyFont="1" applyBorder="1"/>
    <xf numFmtId="0" fontId="80" fillId="0" borderId="22" xfId="1059" applyFont="1" applyBorder="1"/>
    <xf numFmtId="0" fontId="80" fillId="0" borderId="22" xfId="1059" applyFont="1" applyBorder="1" applyAlignment="1">
      <alignment vertical="top"/>
    </xf>
    <xf numFmtId="0" fontId="12" fillId="0" borderId="22" xfId="1059" applyFont="1" applyBorder="1" applyAlignment="1">
      <alignment vertical="top"/>
    </xf>
    <xf numFmtId="0" fontId="79" fillId="0" borderId="22" xfId="1059" applyFont="1" applyBorder="1" applyAlignment="1">
      <alignment horizontal="left" vertical="top"/>
    </xf>
    <xf numFmtId="0" fontId="75" fillId="0" borderId="0" xfId="1061"/>
    <xf numFmtId="0" fontId="77" fillId="0" borderId="0" xfId="1061" applyFont="1"/>
    <xf numFmtId="0" fontId="76" fillId="0" borderId="0" xfId="1061" applyFont="1"/>
    <xf numFmtId="168" fontId="14" fillId="0" borderId="0" xfId="1061" applyNumberFormat="1" applyFont="1"/>
    <xf numFmtId="2" fontId="78" fillId="0" borderId="0" xfId="1061" applyNumberFormat="1" applyFont="1" applyAlignment="1">
      <alignment horizontal="right"/>
    </xf>
    <xf numFmtId="0" fontId="16" fillId="0" borderId="0" xfId="1061" applyFont="1"/>
    <xf numFmtId="0" fontId="14" fillId="0" borderId="0" xfId="1061" applyFont="1" applyAlignment="1">
      <alignment vertical="top"/>
    </xf>
    <xf numFmtId="0" fontId="17" fillId="0" borderId="0" xfId="1061" applyFont="1" applyAlignment="1">
      <alignment horizontal="left" vertical="top" wrapText="1"/>
    </xf>
    <xf numFmtId="0" fontId="14" fillId="0" borderId="0" xfId="1061" applyFont="1" applyAlignment="1">
      <alignment horizontal="left" vertical="top"/>
    </xf>
    <xf numFmtId="0" fontId="76" fillId="0" borderId="0" xfId="1061" applyFont="1" applyAlignment="1">
      <alignment horizontal="left" vertical="top"/>
    </xf>
    <xf numFmtId="0" fontId="14" fillId="45" borderId="0" xfId="1061" applyFont="1" applyFill="1" applyAlignment="1">
      <alignment vertical="top"/>
    </xf>
    <xf numFmtId="168" fontId="76" fillId="0" borderId="0" xfId="1061" applyNumberFormat="1" applyFont="1"/>
    <xf numFmtId="2" fontId="76" fillId="0" borderId="0" xfId="1061" applyNumberFormat="1" applyFont="1" applyAlignment="1">
      <alignment horizontal="right"/>
    </xf>
    <xf numFmtId="0" fontId="76" fillId="0" borderId="0" xfId="1061" applyFont="1" applyAlignment="1">
      <alignment vertical="top"/>
    </xf>
    <xf numFmtId="0" fontId="77" fillId="0" borderId="0" xfId="1061" applyFont="1" applyAlignment="1">
      <alignment vertical="top"/>
    </xf>
    <xf numFmtId="168" fontId="16" fillId="0" borderId="22" xfId="1061" applyNumberFormat="1" applyFont="1" applyBorder="1"/>
    <xf numFmtId="0" fontId="14" fillId="0" borderId="22" xfId="1061" applyFont="1" applyBorder="1"/>
    <xf numFmtId="2" fontId="14" fillId="0" borderId="22" xfId="1061" applyNumberFormat="1" applyFont="1" applyBorder="1" applyAlignment="1">
      <alignment horizontal="right"/>
    </xf>
    <xf numFmtId="0" fontId="16" fillId="0" borderId="22" xfId="1061" applyFont="1" applyBorder="1"/>
    <xf numFmtId="0" fontId="14" fillId="0" borderId="22" xfId="1061" applyFont="1" applyBorder="1" applyAlignment="1">
      <alignment vertical="top"/>
    </xf>
    <xf numFmtId="0" fontId="16" fillId="0" borderId="22" xfId="1061" applyFont="1" applyBorder="1" applyAlignment="1">
      <alignment vertical="top" wrapText="1"/>
    </xf>
    <xf numFmtId="0" fontId="14" fillId="0" borderId="22" xfId="1061" applyFont="1" applyBorder="1" applyAlignment="1">
      <alignment horizontal="left" vertical="top"/>
    </xf>
    <xf numFmtId="0" fontId="14" fillId="0" borderId="0" xfId="1061" applyFont="1"/>
    <xf numFmtId="2" fontId="14" fillId="0" borderId="0" xfId="1061" applyNumberFormat="1" applyFont="1" applyAlignment="1">
      <alignment horizontal="right"/>
    </xf>
    <xf numFmtId="0" fontId="14" fillId="0" borderId="0" xfId="1061" applyFont="1" applyAlignment="1">
      <alignment horizontal="left" vertical="top" wrapText="1"/>
    </xf>
    <xf numFmtId="0" fontId="67" fillId="0" borderId="0" xfId="1062"/>
    <xf numFmtId="0" fontId="77" fillId="0" borderId="0" xfId="1062" applyFont="1"/>
    <xf numFmtId="0" fontId="76" fillId="0" borderId="0" xfId="1062" applyFont="1"/>
    <xf numFmtId="168" fontId="14" fillId="0" borderId="0" xfId="1062" applyNumberFormat="1" applyFont="1"/>
    <xf numFmtId="2" fontId="78" fillId="0" borderId="0" xfId="1062" applyNumberFormat="1" applyFont="1" applyAlignment="1">
      <alignment horizontal="right"/>
    </xf>
    <xf numFmtId="0" fontId="16" fillId="0" borderId="0" xfId="1062" applyFont="1"/>
    <xf numFmtId="0" fontId="14" fillId="0" borderId="0" xfId="1062" applyFont="1" applyAlignment="1">
      <alignment vertical="top"/>
    </xf>
    <xf numFmtId="0" fontId="14" fillId="0" borderId="0" xfId="1062" applyFont="1" applyAlignment="1">
      <alignment horizontal="left" vertical="top" wrapText="1"/>
    </xf>
    <xf numFmtId="0" fontId="14" fillId="0" borderId="0" xfId="1062" applyFont="1" applyAlignment="1">
      <alignment horizontal="left" vertical="top"/>
    </xf>
    <xf numFmtId="0" fontId="14" fillId="0" borderId="0" xfId="1061" applyFont="1" applyAlignment="1">
      <alignment vertical="center"/>
    </xf>
    <xf numFmtId="0" fontId="14" fillId="0" borderId="0" xfId="1061" applyFont="1" applyAlignment="1">
      <alignment horizontal="center" vertical="top"/>
    </xf>
    <xf numFmtId="0" fontId="16" fillId="0" borderId="0" xfId="1061" applyFont="1" applyAlignment="1">
      <alignment vertical="center"/>
    </xf>
    <xf numFmtId="2" fontId="14" fillId="0" borderId="0" xfId="1061" applyNumberFormat="1" applyFont="1"/>
    <xf numFmtId="0" fontId="14" fillId="0" borderId="0" xfId="1061" applyFont="1" applyAlignment="1">
      <alignment horizontal="left"/>
    </xf>
    <xf numFmtId="0" fontId="13" fillId="45" borderId="0" xfId="1061" applyFont="1" applyFill="1"/>
    <xf numFmtId="0" fontId="13" fillId="45" borderId="0" xfId="1061" applyFont="1" applyFill="1" applyAlignment="1">
      <alignment horizontal="left"/>
    </xf>
    <xf numFmtId="0" fontId="13" fillId="0" borderId="0" xfId="1061" applyFont="1"/>
    <xf numFmtId="0" fontId="16" fillId="0" borderId="0" xfId="1061" applyFont="1" applyAlignment="1">
      <alignment horizontal="left" vertical="top" wrapText="1"/>
    </xf>
    <xf numFmtId="0" fontId="13" fillId="0" borderId="0" xfId="1061" applyFont="1" applyAlignment="1">
      <alignment horizontal="left" vertical="top"/>
    </xf>
    <xf numFmtId="0" fontId="13" fillId="0" borderId="0" xfId="1061" applyFont="1" applyAlignment="1">
      <alignment vertical="top"/>
    </xf>
    <xf numFmtId="0" fontId="13" fillId="43" borderId="0" xfId="1061" applyFont="1" applyFill="1"/>
    <xf numFmtId="0" fontId="13" fillId="43" borderId="0" xfId="1061" applyFont="1" applyFill="1" applyAlignment="1">
      <alignment vertical="top"/>
    </xf>
    <xf numFmtId="0" fontId="73" fillId="43" borderId="0" xfId="1061" applyFont="1" applyFill="1" applyAlignment="1">
      <alignment vertical="top"/>
    </xf>
    <xf numFmtId="0" fontId="13" fillId="43" borderId="0" xfId="1061" applyFont="1" applyFill="1" applyAlignment="1">
      <alignment horizontal="left" vertical="top"/>
    </xf>
    <xf numFmtId="0" fontId="77" fillId="0" borderId="0" xfId="1061" applyFont="1" applyAlignment="1">
      <alignment horizontal="left" vertical="top"/>
    </xf>
    <xf numFmtId="0" fontId="13" fillId="45" borderId="0" xfId="1061" applyFont="1" applyFill="1" applyAlignment="1">
      <alignment vertical="top"/>
    </xf>
    <xf numFmtId="0" fontId="13" fillId="45" borderId="0" xfId="1061" applyFont="1" applyFill="1" applyAlignment="1">
      <alignment horizontal="left" vertical="top"/>
    </xf>
    <xf numFmtId="0" fontId="67" fillId="0" borderId="0" xfId="1063"/>
    <xf numFmtId="0" fontId="76" fillId="0" borderId="0" xfId="1063" applyFont="1"/>
    <xf numFmtId="168" fontId="76" fillId="0" borderId="0" xfId="1063" applyNumberFormat="1" applyFont="1"/>
    <xf numFmtId="2" fontId="76" fillId="0" borderId="0" xfId="1063" applyNumberFormat="1" applyFont="1" applyAlignment="1">
      <alignment horizontal="right"/>
    </xf>
    <xf numFmtId="0" fontId="76" fillId="0" borderId="0" xfId="1063" applyFont="1" applyAlignment="1">
      <alignment vertical="top"/>
    </xf>
    <xf numFmtId="0" fontId="76" fillId="0" borderId="0" xfId="1063" applyFont="1" applyAlignment="1">
      <alignment horizontal="left" vertical="top"/>
    </xf>
    <xf numFmtId="0" fontId="77" fillId="0" borderId="0" xfId="1063" applyFont="1"/>
    <xf numFmtId="0" fontId="77" fillId="0" borderId="0" xfId="1063" applyFont="1" applyAlignment="1">
      <alignment vertical="top"/>
    </xf>
    <xf numFmtId="168" fontId="16" fillId="43" borderId="0" xfId="1062" applyNumberFormat="1" applyFont="1" applyFill="1"/>
    <xf numFmtId="0" fontId="14" fillId="43" borderId="0" xfId="1062" applyFont="1" applyFill="1"/>
    <xf numFmtId="2" fontId="14" fillId="43" borderId="0" xfId="1062" applyNumberFormat="1" applyFont="1" applyFill="1" applyAlignment="1">
      <alignment horizontal="right"/>
    </xf>
    <xf numFmtId="0" fontId="16" fillId="43" borderId="0" xfId="1062" applyFont="1" applyFill="1"/>
    <xf numFmtId="0" fontId="14" fillId="43" borderId="0" xfId="1062" applyFont="1" applyFill="1" applyAlignment="1">
      <alignment vertical="top"/>
    </xf>
    <xf numFmtId="0" fontId="16" fillId="43" borderId="0" xfId="1062" applyFont="1" applyFill="1" applyAlignment="1">
      <alignment vertical="top" wrapText="1"/>
    </xf>
    <xf numFmtId="0" fontId="14" fillId="43" borderId="0" xfId="1062" applyFont="1" applyFill="1" applyAlignment="1">
      <alignment horizontal="left" vertical="top"/>
    </xf>
    <xf numFmtId="168" fontId="14" fillId="43" borderId="0" xfId="1062" applyNumberFormat="1" applyFont="1" applyFill="1"/>
    <xf numFmtId="168" fontId="16" fillId="0" borderId="22" xfId="1063" applyNumberFormat="1" applyFont="1" applyBorder="1"/>
    <xf numFmtId="0" fontId="14" fillId="0" borderId="22" xfId="1063" applyFont="1" applyBorder="1"/>
    <xf numFmtId="2" fontId="14" fillId="0" borderId="22" xfId="1063" applyNumberFormat="1" applyFont="1" applyBorder="1" applyAlignment="1">
      <alignment horizontal="right"/>
    </xf>
    <xf numFmtId="0" fontId="16" fillId="0" borderId="22" xfId="1063" applyFont="1" applyBorder="1"/>
    <xf numFmtId="0" fontId="14" fillId="0" borderId="22" xfId="1063" applyFont="1" applyBorder="1" applyAlignment="1">
      <alignment vertical="top"/>
    </xf>
    <xf numFmtId="0" fontId="16" fillId="0" borderId="22" xfId="1063" applyFont="1" applyBorder="1" applyAlignment="1">
      <alignment vertical="top" wrapText="1"/>
    </xf>
    <xf numFmtId="0" fontId="14" fillId="0" borderId="22" xfId="1063" applyFont="1" applyBorder="1" applyAlignment="1">
      <alignment horizontal="left" vertical="top"/>
    </xf>
    <xf numFmtId="168" fontId="16" fillId="0" borderId="0" xfId="1063" applyNumberFormat="1" applyFont="1"/>
    <xf numFmtId="0" fontId="14" fillId="0" borderId="0" xfId="1063" applyFont="1"/>
    <xf numFmtId="2" fontId="14" fillId="0" borderId="0" xfId="1063" applyNumberFormat="1" applyFont="1" applyAlignment="1">
      <alignment horizontal="right"/>
    </xf>
    <xf numFmtId="0" fontId="16" fillId="0" borderId="0" xfId="1063" applyFont="1"/>
    <xf numFmtId="0" fontId="14" fillId="0" borderId="0" xfId="1063" applyFont="1" applyAlignment="1">
      <alignment vertical="top"/>
    </xf>
    <xf numFmtId="0" fontId="16" fillId="0" borderId="0" xfId="1063" applyFont="1" applyAlignment="1">
      <alignment vertical="top" wrapText="1"/>
    </xf>
    <xf numFmtId="0" fontId="14" fillId="0" borderId="0" xfId="1063" applyFont="1" applyAlignment="1">
      <alignment horizontal="left" vertical="top"/>
    </xf>
    <xf numFmtId="168" fontId="14" fillId="0" borderId="0" xfId="1063" applyNumberFormat="1" applyFont="1"/>
    <xf numFmtId="0" fontId="14" fillId="0" borderId="0" xfId="1063" applyFont="1" applyAlignment="1">
      <alignment horizontal="left" vertical="top" wrapText="1"/>
    </xf>
    <xf numFmtId="2" fontId="78" fillId="0" borderId="0" xfId="1063" applyNumberFormat="1" applyFont="1" applyAlignment="1">
      <alignment horizontal="right"/>
    </xf>
    <xf numFmtId="0" fontId="14" fillId="45" borderId="0" xfId="1063" applyFont="1" applyFill="1" applyAlignment="1">
      <alignment vertical="top"/>
    </xf>
    <xf numFmtId="0" fontId="17" fillId="0" borderId="0" xfId="1063" applyFont="1" applyAlignment="1">
      <alignment horizontal="left" vertical="top" wrapText="1"/>
    </xf>
    <xf numFmtId="0" fontId="14" fillId="0" borderId="0" xfId="1063" applyFont="1" applyAlignment="1">
      <alignment vertical="center"/>
    </xf>
    <xf numFmtId="0" fontId="14" fillId="0" borderId="0" xfId="1063" applyFont="1" applyAlignment="1">
      <alignment horizontal="center" vertical="top"/>
    </xf>
    <xf numFmtId="0" fontId="16" fillId="0" borderId="0" xfId="1063" applyFont="1" applyAlignment="1">
      <alignment vertical="center"/>
    </xf>
    <xf numFmtId="2" fontId="14" fillId="0" borderId="0" xfId="1063" applyNumberFormat="1" applyFont="1"/>
    <xf numFmtId="0" fontId="14" fillId="0" borderId="0" xfId="1063" applyFont="1" applyAlignment="1">
      <alignment horizontal="left"/>
    </xf>
    <xf numFmtId="0" fontId="13" fillId="45" borderId="0" xfId="1063" applyFont="1" applyFill="1"/>
    <xf numFmtId="0" fontId="13" fillId="45" borderId="0" xfId="1063" applyFont="1" applyFill="1" applyAlignment="1">
      <alignment horizontal="left"/>
    </xf>
    <xf numFmtId="0" fontId="77" fillId="0" borderId="0" xfId="1063" applyFont="1" applyAlignment="1">
      <alignment horizontal="left" vertical="top"/>
    </xf>
    <xf numFmtId="0" fontId="13" fillId="45" borderId="0" xfId="1063" applyFont="1" applyFill="1" applyAlignment="1">
      <alignment vertical="top"/>
    </xf>
    <xf numFmtId="0" fontId="13" fillId="45" borderId="0" xfId="1063" applyFont="1" applyFill="1" applyAlignment="1">
      <alignment horizontal="left" vertical="top"/>
    </xf>
    <xf numFmtId="168" fontId="76" fillId="0" borderId="0" xfId="1062" applyNumberFormat="1" applyFont="1"/>
    <xf numFmtId="2" fontId="76" fillId="0" borderId="0" xfId="1062" applyNumberFormat="1" applyFont="1" applyAlignment="1">
      <alignment horizontal="right"/>
    </xf>
    <xf numFmtId="0" fontId="76" fillId="0" borderId="0" xfId="1062" applyFont="1" applyAlignment="1">
      <alignment vertical="top"/>
    </xf>
    <xf numFmtId="0" fontId="76" fillId="0" borderId="0" xfId="1062" applyFont="1" applyAlignment="1">
      <alignment horizontal="left" vertical="top"/>
    </xf>
    <xf numFmtId="0" fontId="77" fillId="0" borderId="0" xfId="1062" applyFont="1" applyAlignment="1">
      <alignment vertical="top"/>
    </xf>
    <xf numFmtId="168" fontId="16" fillId="0" borderId="22" xfId="1062" applyNumberFormat="1" applyFont="1" applyBorder="1"/>
    <xf numFmtId="0" fontId="14" fillId="0" borderId="22" xfId="1062" applyFont="1" applyBorder="1"/>
    <xf numFmtId="2" fontId="14" fillId="0" borderId="22" xfId="1062" applyNumberFormat="1" applyFont="1" applyBorder="1" applyAlignment="1">
      <alignment horizontal="right"/>
    </xf>
    <xf numFmtId="0" fontId="16" fillId="0" borderId="22" xfId="1062" applyFont="1" applyBorder="1"/>
    <xf numFmtId="0" fontId="14" fillId="0" borderId="22" xfId="1062" applyFont="1" applyBorder="1" applyAlignment="1">
      <alignment vertical="top"/>
    </xf>
    <xf numFmtId="0" fontId="16" fillId="0" borderId="22" xfId="1062" applyFont="1" applyBorder="1" applyAlignment="1">
      <alignment vertical="top" wrapText="1"/>
    </xf>
    <xf numFmtId="0" fontId="14" fillId="0" borderId="22" xfId="1062" applyFont="1" applyBorder="1" applyAlignment="1">
      <alignment horizontal="left" vertical="top"/>
    </xf>
    <xf numFmtId="168" fontId="16" fillId="0" borderId="0" xfId="1062" applyNumberFormat="1" applyFont="1"/>
    <xf numFmtId="0" fontId="14" fillId="0" borderId="0" xfId="1062" applyFont="1"/>
    <xf numFmtId="2" fontId="14" fillId="0" borderId="0" xfId="1062" applyNumberFormat="1" applyFont="1" applyAlignment="1">
      <alignment horizontal="right"/>
    </xf>
    <xf numFmtId="0" fontId="16" fillId="0" borderId="0" xfId="1062" applyFont="1" applyAlignment="1">
      <alignment vertical="top" wrapText="1"/>
    </xf>
    <xf numFmtId="0" fontId="14" fillId="45" borderId="0" xfId="1062" applyFont="1" applyFill="1" applyAlignment="1">
      <alignment vertical="top"/>
    </xf>
    <xf numFmtId="0" fontId="14" fillId="0" borderId="0" xfId="1062" applyFont="1" applyAlignment="1">
      <alignment vertical="center"/>
    </xf>
    <xf numFmtId="0" fontId="14" fillId="0" borderId="0" xfId="1062" applyFont="1" applyAlignment="1">
      <alignment horizontal="center" vertical="top"/>
    </xf>
    <xf numFmtId="0" fontId="16" fillId="0" borderId="0" xfId="1062" applyFont="1" applyAlignment="1">
      <alignment vertical="center"/>
    </xf>
    <xf numFmtId="2" fontId="14" fillId="0" borderId="0" xfId="1062" applyNumberFormat="1" applyFont="1"/>
    <xf numFmtId="0" fontId="14" fillId="0" borderId="0" xfId="1062" applyFont="1" applyAlignment="1">
      <alignment horizontal="left"/>
    </xf>
    <xf numFmtId="0" fontId="13" fillId="45" borderId="0" xfId="1062" applyFont="1" applyFill="1"/>
    <xf numFmtId="0" fontId="13" fillId="45" borderId="0" xfId="1062" applyFont="1" applyFill="1" applyAlignment="1">
      <alignment horizontal="left"/>
    </xf>
    <xf numFmtId="0" fontId="77" fillId="0" borderId="0" xfId="1062" applyFont="1" applyAlignment="1">
      <alignment horizontal="left" vertical="top"/>
    </xf>
    <xf numFmtId="0" fontId="13" fillId="45" borderId="0" xfId="1062" applyFont="1" applyFill="1" applyAlignment="1">
      <alignment vertical="top"/>
    </xf>
    <xf numFmtId="0" fontId="13" fillId="45" borderId="0" xfId="1062" applyFont="1" applyFill="1" applyAlignment="1">
      <alignment horizontal="left" vertical="top"/>
    </xf>
    <xf numFmtId="0" fontId="18" fillId="0" borderId="0" xfId="1061" applyFont="1" applyAlignment="1">
      <alignment horizontal="left" vertical="top" wrapText="1"/>
    </xf>
    <xf numFmtId="0" fontId="81" fillId="0" borderId="0" xfId="0" applyFont="1" applyAlignment="1">
      <alignment horizontal="left" vertical="top"/>
    </xf>
    <xf numFmtId="0" fontId="81" fillId="0" borderId="0" xfId="0" applyFont="1" applyAlignment="1">
      <alignment horizontal="left" vertical="top" wrapText="1"/>
    </xf>
    <xf numFmtId="0" fontId="81" fillId="0" borderId="0" xfId="52" applyFont="1" applyAlignment="1">
      <alignment vertical="center" wrapText="1"/>
    </xf>
    <xf numFmtId="0" fontId="82" fillId="0" borderId="0" xfId="0" applyFont="1"/>
    <xf numFmtId="2" fontId="81" fillId="0" borderId="0" xfId="0" applyNumberFormat="1" applyFont="1" applyAlignment="1">
      <alignment horizontal="right"/>
    </xf>
    <xf numFmtId="0" fontId="16" fillId="0" borderId="0" xfId="52" applyFont="1" applyAlignment="1">
      <alignment horizontal="left" wrapText="1"/>
    </xf>
    <xf numFmtId="0" fontId="16" fillId="0" borderId="1" xfId="0" applyFont="1" applyBorder="1" applyAlignment="1">
      <alignment wrapText="1"/>
    </xf>
    <xf numFmtId="0" fontId="0" fillId="0" borderId="0" xfId="0" applyAlignment="1">
      <alignment vertical="top" wrapText="1"/>
    </xf>
    <xf numFmtId="0" fontId="17" fillId="0" borderId="0" xfId="52" applyFont="1" applyAlignment="1">
      <alignment horizontal="left" vertical="top" wrapText="1"/>
    </xf>
    <xf numFmtId="2" fontId="1" fillId="0" borderId="0" xfId="0" applyNumberFormat="1" applyFont="1" applyAlignment="1">
      <alignment horizontal="right"/>
    </xf>
    <xf numFmtId="0" fontId="1" fillId="0" borderId="0" xfId="0" applyFont="1" applyAlignment="1">
      <alignment vertical="top"/>
    </xf>
    <xf numFmtId="0" fontId="81" fillId="0" borderId="0" xfId="0" applyFont="1" applyAlignment="1">
      <alignment vertical="top"/>
    </xf>
    <xf numFmtId="0" fontId="81" fillId="0" borderId="0" xfId="0" applyFont="1"/>
    <xf numFmtId="0" fontId="81" fillId="0" borderId="1" xfId="0" applyFont="1" applyBorder="1" applyAlignment="1">
      <alignment horizontal="left" vertical="top"/>
    </xf>
    <xf numFmtId="0" fontId="81" fillId="0" borderId="1" xfId="0" applyFont="1" applyBorder="1"/>
    <xf numFmtId="0" fontId="81" fillId="0" borderId="0" xfId="0" applyFont="1" applyAlignment="1">
      <alignment horizontal="center" vertical="top"/>
    </xf>
    <xf numFmtId="0" fontId="81" fillId="43" borderId="0" xfId="0" applyFont="1" applyFill="1" applyAlignment="1">
      <alignment vertical="top"/>
    </xf>
    <xf numFmtId="0" fontId="81" fillId="43" borderId="0" xfId="0" applyFont="1" applyFill="1" applyAlignment="1">
      <alignment horizontal="left" vertical="top"/>
    </xf>
    <xf numFmtId="2" fontId="17" fillId="0" borderId="1" xfId="0" applyNumberFormat="1" applyFont="1" applyBorder="1" applyAlignment="1">
      <alignment horizontal="right"/>
    </xf>
    <xf numFmtId="0" fontId="18" fillId="0" borderId="1" xfId="0" applyFont="1" applyBorder="1"/>
    <xf numFmtId="0" fontId="17" fillId="0" borderId="1" xfId="0" applyFont="1" applyBorder="1" applyAlignment="1">
      <alignment vertical="top"/>
    </xf>
    <xf numFmtId="0" fontId="18" fillId="0" borderId="1" xfId="0" applyFont="1" applyBorder="1" applyAlignment="1">
      <alignment vertical="top" wrapText="1"/>
    </xf>
    <xf numFmtId="0" fontId="17" fillId="0" borderId="1" xfId="0" applyFont="1" applyBorder="1" applyAlignment="1">
      <alignment horizontal="left" vertical="top"/>
    </xf>
    <xf numFmtId="0" fontId="18" fillId="0" borderId="0" xfId="0" applyFont="1" applyAlignment="1">
      <alignment horizontal="left"/>
    </xf>
    <xf numFmtId="0" fontId="17" fillId="0" borderId="0" xfId="0" applyFont="1" applyAlignment="1">
      <alignment horizontal="center" vertical="top"/>
    </xf>
    <xf numFmtId="0" fontId="17" fillId="0" borderId="0" xfId="0" applyFont="1" applyAlignment="1">
      <alignment wrapText="1"/>
    </xf>
    <xf numFmtId="49" fontId="17" fillId="0" borderId="0" xfId="0" applyNumberFormat="1" applyFont="1" applyAlignment="1">
      <alignment horizontal="right"/>
    </xf>
    <xf numFmtId="0" fontId="17" fillId="0" borderId="0" xfId="0" applyFont="1" applyAlignment="1">
      <alignment horizontal="left"/>
    </xf>
    <xf numFmtId="0" fontId="17" fillId="0" borderId="0" xfId="0" applyFont="1" applyAlignment="1">
      <alignment horizontal="center" vertical="top" wrapText="1"/>
    </xf>
    <xf numFmtId="0" fontId="17" fillId="0" borderId="0" xfId="0" applyFont="1" applyAlignment="1">
      <alignment vertical="center" wrapText="1"/>
    </xf>
    <xf numFmtId="4" fontId="18" fillId="0" borderId="0" xfId="0" applyNumberFormat="1" applyFont="1" applyAlignment="1">
      <alignment horizontal="justify" vertical="top" wrapText="1"/>
    </xf>
    <xf numFmtId="0" fontId="83" fillId="0" borderId="0" xfId="0" applyFont="1" applyAlignment="1">
      <alignment horizontal="left" vertical="top"/>
    </xf>
    <xf numFmtId="0" fontId="21" fillId="0" borderId="0" xfId="0" applyFont="1" applyAlignment="1">
      <alignment horizontal="center" vertical="top"/>
    </xf>
    <xf numFmtId="0" fontId="15" fillId="0" borderId="0" xfId="0" applyFont="1"/>
    <xf numFmtId="0" fontId="18" fillId="0" borderId="0" xfId="0" applyFont="1" applyAlignment="1">
      <alignment horizontal="left" vertical="top" wrapText="1"/>
    </xf>
    <xf numFmtId="0" fontId="15" fillId="0" borderId="0" xfId="0" applyFont="1" applyAlignment="1">
      <alignment vertical="top"/>
    </xf>
    <xf numFmtId="0" fontId="18" fillId="0" borderId="0" xfId="0" applyFont="1" applyAlignment="1">
      <alignment vertical="top"/>
    </xf>
    <xf numFmtId="0" fontId="18" fillId="43" borderId="0" xfId="0" applyFont="1" applyFill="1"/>
    <xf numFmtId="2" fontId="17" fillId="0" borderId="0" xfId="0" applyNumberFormat="1" applyFont="1"/>
    <xf numFmtId="0" fontId="84" fillId="0" borderId="0" xfId="0" applyFont="1" applyAlignment="1">
      <alignment vertical="center"/>
    </xf>
    <xf numFmtId="2" fontId="7" fillId="0" borderId="0" xfId="0" applyNumberFormat="1" applyFont="1" applyAlignment="1">
      <alignment horizontal="right"/>
    </xf>
    <xf numFmtId="0" fontId="17" fillId="0" borderId="0" xfId="2" applyFont="1" applyAlignment="1">
      <alignment horizontal="left" vertical="top" wrapText="1"/>
    </xf>
    <xf numFmtId="9" fontId="18" fillId="0" borderId="0" xfId="988" applyFont="1" applyAlignment="1"/>
    <xf numFmtId="0" fontId="17" fillId="43" borderId="0" xfId="0" applyFont="1" applyFill="1" applyAlignment="1">
      <alignment horizontal="left" vertical="top"/>
    </xf>
    <xf numFmtId="0" fontId="18" fillId="0" borderId="1" xfId="0" applyFont="1" applyBorder="1" applyAlignment="1">
      <alignment vertical="top"/>
    </xf>
    <xf numFmtId="0" fontId="18" fillId="0" borderId="0" xfId="52" applyFont="1" applyAlignment="1">
      <alignment horizontal="left"/>
    </xf>
    <xf numFmtId="0" fontId="17" fillId="0" borderId="1" xfId="0" applyFont="1" applyBorder="1" applyAlignment="1">
      <alignment horizontal="left" vertical="top" wrapText="1"/>
    </xf>
    <xf numFmtId="0" fontId="18" fillId="0" borderId="0" xfId="52" applyFont="1" applyAlignment="1">
      <alignment wrapText="1"/>
    </xf>
    <xf numFmtId="0" fontId="17" fillId="43" borderId="0" xfId="0" applyFont="1" applyFill="1" applyAlignment="1">
      <alignment horizontal="center" vertical="top"/>
    </xf>
    <xf numFmtId="0" fontId="15" fillId="0" borderId="0" xfId="0" applyFont="1" applyAlignment="1">
      <alignment horizontal="left" vertical="top"/>
    </xf>
    <xf numFmtId="172" fontId="87" fillId="0" borderId="0" xfId="1064" applyNumberFormat="1" applyAlignment="1">
      <alignment horizontal="right" vertical="top" indent="1"/>
    </xf>
    <xf numFmtId="4" fontId="87" fillId="0" borderId="0" xfId="1065" applyFont="1">
      <alignment horizontal="left" vertical="top"/>
    </xf>
    <xf numFmtId="4" fontId="88" fillId="0" borderId="0" xfId="1065">
      <alignment horizontal="left" vertical="top"/>
    </xf>
    <xf numFmtId="4" fontId="87" fillId="0" borderId="0" xfId="1065" quotePrefix="1" applyFont="1">
      <alignment horizontal="left" vertical="top"/>
    </xf>
    <xf numFmtId="4" fontId="87" fillId="0" borderId="0" xfId="1064" applyAlignment="1">
      <alignment horizontal="right" vertical="top" indent="1"/>
    </xf>
    <xf numFmtId="4" fontId="87" fillId="0" borderId="0" xfId="1064">
      <alignment horizontal="right" vertical="top" wrapText="1"/>
    </xf>
    <xf numFmtId="4" fontId="87" fillId="0" borderId="0" xfId="1064" applyAlignment="1">
      <alignment vertical="top" wrapText="1"/>
    </xf>
    <xf numFmtId="4" fontId="87" fillId="0" borderId="23" xfId="1064" applyBorder="1">
      <alignment horizontal="right" vertical="top" wrapText="1"/>
    </xf>
    <xf numFmtId="4" fontId="87" fillId="0" borderId="24" xfId="1064" applyBorder="1" applyAlignment="1">
      <alignment horizontal="right" vertical="top" indent="1"/>
    </xf>
    <xf numFmtId="4" fontId="87" fillId="0" borderId="24" xfId="1064" applyBorder="1">
      <alignment horizontal="right" vertical="top" wrapText="1"/>
    </xf>
    <xf numFmtId="172" fontId="86" fillId="46" borderId="0" xfId="1066" applyNumberFormat="1">
      <alignment horizontal="left" vertical="top"/>
    </xf>
    <xf numFmtId="4" fontId="86" fillId="46" borderId="0" xfId="1066" applyNumberFormat="1">
      <alignment horizontal="left" vertical="top"/>
    </xf>
    <xf numFmtId="4" fontId="87" fillId="0" borderId="0" xfId="1067">
      <alignment horizontal="left" vertical="top" wrapText="1"/>
    </xf>
    <xf numFmtId="4" fontId="87" fillId="0" borderId="0" xfId="1067" quotePrefix="1" applyAlignment="1">
      <alignment wrapText="1"/>
    </xf>
    <xf numFmtId="4" fontId="87" fillId="0" borderId="0" xfId="1067" quotePrefix="1">
      <alignment horizontal="left" vertical="top" wrapText="1"/>
    </xf>
    <xf numFmtId="4" fontId="87" fillId="0" borderId="23" xfId="1067" applyBorder="1">
      <alignment horizontal="left" vertical="top" wrapText="1"/>
    </xf>
    <xf numFmtId="4" fontId="87" fillId="0" borderId="0" xfId="1067" applyAlignment="1">
      <alignment vertical="top" wrapText="1"/>
    </xf>
    <xf numFmtId="4" fontId="87" fillId="0" borderId="24" xfId="1067" applyBorder="1">
      <alignment horizontal="left" vertical="top" wrapText="1"/>
    </xf>
    <xf numFmtId="4" fontId="87" fillId="0" borderId="0" xfId="1067" applyAlignment="1">
      <alignment wrapText="1"/>
    </xf>
    <xf numFmtId="4" fontId="86" fillId="46" borderId="0" xfId="1066" quotePrefix="1" applyNumberFormat="1">
      <alignment horizontal="left" vertical="top"/>
    </xf>
    <xf numFmtId="0" fontId="86" fillId="46" borderId="0" xfId="1066" applyNumberFormat="1">
      <alignment horizontal="left" vertical="top"/>
    </xf>
    <xf numFmtId="4" fontId="86" fillId="46" borderId="0" xfId="1066" applyNumberFormat="1" applyAlignment="1">
      <alignment horizontal="center"/>
    </xf>
    <xf numFmtId="173" fontId="89" fillId="46" borderId="0" xfId="1066" applyNumberFormat="1" applyFont="1" applyAlignment="1">
      <alignment horizontal="left"/>
    </xf>
    <xf numFmtId="4" fontId="90" fillId="46" borderId="0" xfId="1068" applyFill="1" applyAlignment="1"/>
    <xf numFmtId="172" fontId="87" fillId="0" borderId="25" xfId="1064" applyNumberFormat="1" applyBorder="1">
      <alignment horizontal="right" vertical="top" wrapText="1"/>
    </xf>
    <xf numFmtId="4" fontId="87" fillId="0" borderId="25" xfId="1064" applyBorder="1">
      <alignment horizontal="right" vertical="top" wrapText="1"/>
    </xf>
    <xf numFmtId="0" fontId="87" fillId="0" borderId="25" xfId="1067" applyNumberFormat="1" applyBorder="1">
      <alignment horizontal="left" vertical="top" wrapText="1"/>
    </xf>
    <xf numFmtId="4" fontId="87" fillId="0" borderId="25" xfId="1067" applyBorder="1" applyAlignment="1">
      <alignment horizontal="center"/>
    </xf>
    <xf numFmtId="173" fontId="87" fillId="0" borderId="25" xfId="1067" applyNumberFormat="1" applyBorder="1" applyAlignment="1">
      <alignment horizontal="center" wrapText="1"/>
    </xf>
    <xf numFmtId="4" fontId="90" fillId="0" borderId="25" xfId="1068" applyBorder="1" applyAlignment="1">
      <alignment horizontal="center"/>
    </xf>
    <xf numFmtId="172" fontId="87" fillId="0" borderId="0" xfId="1064" applyNumberFormat="1">
      <alignment horizontal="right" vertical="top" wrapText="1"/>
    </xf>
    <xf numFmtId="0" fontId="87" fillId="0" borderId="0" xfId="1067" applyNumberFormat="1">
      <alignment horizontal="left" vertical="top" wrapText="1"/>
    </xf>
    <xf numFmtId="4" fontId="87" fillId="0" borderId="0" xfId="1067" applyAlignment="1">
      <alignment horizontal="center"/>
    </xf>
    <xf numFmtId="173" fontId="87" fillId="0" borderId="0" xfId="1067" applyNumberFormat="1" applyAlignment="1">
      <alignment horizontal="left" wrapText="1"/>
    </xf>
    <xf numFmtId="4" fontId="90" fillId="0" borderId="0" xfId="1068" applyAlignment="1"/>
    <xf numFmtId="0" fontId="88" fillId="0" borderId="0" xfId="1067" applyNumberFormat="1" applyFont="1">
      <alignment horizontal="left" vertical="top" wrapText="1"/>
    </xf>
    <xf numFmtId="173" fontId="89" fillId="0" borderId="0" xfId="1067" applyNumberFormat="1" applyFont="1" applyAlignment="1">
      <alignment horizontal="left" wrapText="1"/>
    </xf>
    <xf numFmtId="4" fontId="91" fillId="0" borderId="0" xfId="1067" applyFont="1" applyAlignment="1">
      <alignment horizontal="center"/>
    </xf>
    <xf numFmtId="173" fontId="91" fillId="0" borderId="0" xfId="1067" applyNumberFormat="1" applyFont="1" applyAlignment="1">
      <alignment horizontal="left" wrapText="1"/>
    </xf>
    <xf numFmtId="4" fontId="89" fillId="0" borderId="0" xfId="1067" applyFont="1" applyAlignment="1">
      <alignment horizontal="center"/>
    </xf>
    <xf numFmtId="4" fontId="87" fillId="0" borderId="0" xfId="1069">
      <alignment horizontal="right" vertical="top" wrapText="1"/>
    </xf>
    <xf numFmtId="0" fontId="87" fillId="0" borderId="0" xfId="1070" applyNumberFormat="1">
      <alignment horizontal="left" vertical="top" wrapText="1"/>
    </xf>
    <xf numFmtId="4" fontId="87" fillId="0" borderId="0" xfId="1070" applyAlignment="1">
      <alignment horizontal="right" vertical="top" indent="1"/>
    </xf>
    <xf numFmtId="173" fontId="87" fillId="0" borderId="0" xfId="1070" applyNumberFormat="1">
      <alignment horizontal="left" vertical="top" wrapText="1"/>
    </xf>
    <xf numFmtId="4" fontId="90" fillId="0" borderId="0" xfId="1071">
      <alignment horizontal="right" vertical="top"/>
    </xf>
    <xf numFmtId="4" fontId="87" fillId="0" borderId="0" xfId="1070">
      <alignment horizontal="left" vertical="top" wrapText="1"/>
    </xf>
    <xf numFmtId="172" fontId="87" fillId="0" borderId="0" xfId="1069" applyNumberFormat="1">
      <alignment horizontal="right" vertical="top" wrapText="1"/>
    </xf>
    <xf numFmtId="173" fontId="89" fillId="0" borderId="0" xfId="1070" applyNumberFormat="1" applyFont="1">
      <alignment horizontal="left" vertical="top" wrapText="1"/>
    </xf>
    <xf numFmtId="49" fontId="93" fillId="0" borderId="0" xfId="1072" applyNumberFormat="1" applyFont="1" applyAlignment="1">
      <alignment horizontal="left" vertical="top"/>
    </xf>
    <xf numFmtId="49" fontId="94" fillId="0" borderId="0" xfId="1072" applyNumberFormat="1" applyFont="1" applyAlignment="1">
      <alignment vertical="top"/>
    </xf>
    <xf numFmtId="49" fontId="94" fillId="0" borderId="0" xfId="1072" applyNumberFormat="1" applyFont="1" applyAlignment="1">
      <alignment horizontal="center"/>
    </xf>
    <xf numFmtId="173" fontId="87" fillId="0" borderId="0" xfId="1070" applyNumberFormat="1" applyAlignment="1">
      <alignment horizontal="left" wrapText="1"/>
    </xf>
    <xf numFmtId="4" fontId="95" fillId="0" borderId="0" xfId="1072" applyNumberFormat="1" applyFont="1"/>
    <xf numFmtId="4" fontId="90" fillId="0" borderId="0" xfId="1071" applyAlignment="1"/>
    <xf numFmtId="0" fontId="94" fillId="0" borderId="0" xfId="1072" applyFont="1"/>
    <xf numFmtId="172" fontId="96" fillId="0" borderId="0" xfId="1072" applyNumberFormat="1" applyFont="1" applyAlignment="1">
      <alignment horizontal="left" vertical="top"/>
    </xf>
    <xf numFmtId="0" fontId="94" fillId="0" borderId="0" xfId="1072" applyFont="1" applyAlignment="1">
      <alignment wrapText="1"/>
    </xf>
    <xf numFmtId="4" fontId="88" fillId="0" borderId="0" xfId="1070" applyFont="1">
      <alignment horizontal="left" vertical="top" wrapText="1"/>
    </xf>
    <xf numFmtId="4" fontId="89" fillId="0" borderId="0" xfId="1067" applyFont="1">
      <alignment horizontal="left" vertical="top" wrapText="1"/>
    </xf>
    <xf numFmtId="172" fontId="87" fillId="0" borderId="0" xfId="1073" applyFont="1">
      <alignment horizontal="right" vertical="top"/>
    </xf>
    <xf numFmtId="49" fontId="90" fillId="0" borderId="0" xfId="1074">
      <alignment horizontal="right" vertical="top" indent="1"/>
    </xf>
    <xf numFmtId="173" fontId="90" fillId="0" borderId="0" xfId="1075">
      <alignment horizontal="left" vertical="top" wrapText="1"/>
    </xf>
    <xf numFmtId="4" fontId="90" fillId="0" borderId="0" xfId="1076">
      <alignment horizontal="right" vertical="top"/>
    </xf>
    <xf numFmtId="172" fontId="89" fillId="0" borderId="0" xfId="1073" applyFont="1">
      <alignment horizontal="right" vertical="top"/>
    </xf>
    <xf numFmtId="4" fontId="89" fillId="0" borderId="0" xfId="1064" applyFont="1">
      <alignment horizontal="right" vertical="top" wrapText="1"/>
    </xf>
    <xf numFmtId="172" fontId="97" fillId="0" borderId="0" xfId="1077" applyNumberFormat="1">
      <alignment horizontal="right" vertical="top" wrapText="1"/>
    </xf>
    <xf numFmtId="4" fontId="97" fillId="0" borderId="0" xfId="1077">
      <alignment horizontal="right" vertical="top" wrapText="1"/>
    </xf>
    <xf numFmtId="4" fontId="87" fillId="0" borderId="0" xfId="1067" applyAlignment="1">
      <alignment horizontal="right" vertical="top" indent="1"/>
    </xf>
    <xf numFmtId="173" fontId="87" fillId="0" borderId="0" xfId="1067" applyNumberFormat="1">
      <alignment horizontal="left" vertical="top" wrapText="1"/>
    </xf>
    <xf numFmtId="4" fontId="90" fillId="0" borderId="0" xfId="1068">
      <alignment horizontal="right" vertical="top"/>
    </xf>
    <xf numFmtId="4" fontId="97" fillId="0" borderId="0" xfId="1078">
      <alignment horizontal="right" vertical="top" wrapText="1"/>
    </xf>
    <xf numFmtId="4" fontId="98" fillId="0" borderId="0" xfId="1079">
      <alignment horizontal="right" vertical="top"/>
    </xf>
    <xf numFmtId="4" fontId="90" fillId="0" borderId="0" xfId="1071" applyAlignment="1">
      <alignment horizontal="right"/>
    </xf>
    <xf numFmtId="172" fontId="97" fillId="0" borderId="0" xfId="1078" applyNumberFormat="1">
      <alignment horizontal="right" vertical="top" wrapText="1"/>
    </xf>
    <xf numFmtId="172" fontId="89" fillId="0" borderId="0" xfId="1080" applyNumberFormat="1" applyFont="1" applyAlignment="1">
      <alignment horizontal="right" vertical="top"/>
    </xf>
    <xf numFmtId="4" fontId="97" fillId="0" borderId="0" xfId="1081">
      <alignment horizontal="left" vertical="top" wrapText="1"/>
    </xf>
    <xf numFmtId="4" fontId="97" fillId="0" borderId="0" xfId="1081" applyAlignment="1">
      <alignment horizontal="right" vertical="top" indent="1"/>
    </xf>
    <xf numFmtId="4" fontId="94" fillId="0" borderId="0" xfId="1067" applyFont="1" applyAlignment="1">
      <alignment horizontal="right" vertical="top" indent="1"/>
    </xf>
    <xf numFmtId="173" fontId="94" fillId="0" borderId="0" xfId="1067" applyNumberFormat="1" applyFont="1">
      <alignment horizontal="left" vertical="top" wrapText="1"/>
    </xf>
    <xf numFmtId="4" fontId="100" fillId="0" borderId="0" xfId="1068" applyFont="1">
      <alignment horizontal="right" vertical="top"/>
    </xf>
    <xf numFmtId="4" fontId="98" fillId="0" borderId="0" xfId="1068" applyFont="1">
      <alignment horizontal="right" vertical="top"/>
    </xf>
    <xf numFmtId="172" fontId="94" fillId="0" borderId="0" xfId="1067" applyNumberFormat="1" applyFont="1" applyAlignment="1">
      <alignment horizontal="right" vertical="top"/>
    </xf>
    <xf numFmtId="4" fontId="94" fillId="0" borderId="0" xfId="1082" applyNumberFormat="1" applyFont="1" applyAlignment="1">
      <alignment vertical="top" wrapText="1"/>
    </xf>
    <xf numFmtId="3" fontId="94" fillId="0" borderId="0" xfId="1083" applyNumberFormat="1" applyFont="1" applyAlignment="1">
      <alignment horizontal="left"/>
    </xf>
    <xf numFmtId="4" fontId="95" fillId="0" borderId="0" xfId="1067" applyFont="1" applyAlignment="1"/>
    <xf numFmtId="4" fontId="95" fillId="0" borderId="0" xfId="1072" applyNumberFormat="1" applyFont="1" applyAlignment="1">
      <alignment horizontal="right"/>
    </xf>
    <xf numFmtId="4" fontId="101" fillId="0" borderId="0" xfId="1072" applyNumberFormat="1" applyFont="1" applyAlignment="1">
      <alignment horizontal="right"/>
    </xf>
    <xf numFmtId="173" fontId="102" fillId="0" borderId="0" xfId="1067" applyNumberFormat="1" applyFont="1" applyAlignment="1">
      <alignment horizontal="right"/>
    </xf>
    <xf numFmtId="0" fontId="102" fillId="0" borderId="0" xfId="1067" applyNumberFormat="1" applyFont="1" applyAlignment="1"/>
    <xf numFmtId="4" fontId="95" fillId="0" borderId="0" xfId="1084" applyNumberFormat="1" applyFont="1"/>
    <xf numFmtId="172" fontId="96" fillId="0" borderId="0" xfId="1067" applyNumberFormat="1" applyFont="1" applyAlignment="1">
      <alignment horizontal="left" vertical="top"/>
    </xf>
    <xf numFmtId="0" fontId="94" fillId="0" borderId="0" xfId="1067" applyNumberFormat="1" applyFont="1" applyAlignment="1">
      <alignment vertical="top" wrapText="1"/>
    </xf>
    <xf numFmtId="0" fontId="94" fillId="0" borderId="0" xfId="1085" applyFont="1" applyAlignment="1">
      <alignment wrapText="1"/>
    </xf>
    <xf numFmtId="0" fontId="94" fillId="0" borderId="0" xfId="1067" applyNumberFormat="1" applyFont="1" applyAlignment="1">
      <alignment horizontal="right" vertical="top" wrapText="1"/>
    </xf>
    <xf numFmtId="0" fontId="94" fillId="0" borderId="0" xfId="1067" applyNumberFormat="1" applyFont="1">
      <alignment horizontal="left" vertical="top" wrapText="1"/>
    </xf>
    <xf numFmtId="0" fontId="92" fillId="0" borderId="0" xfId="1067" applyNumberFormat="1" applyFont="1" applyAlignment="1">
      <alignment horizontal="right" vertical="top" wrapText="1"/>
    </xf>
    <xf numFmtId="0" fontId="103" fillId="0" borderId="0" xfId="1067" applyNumberFormat="1" applyFont="1">
      <alignment horizontal="left" vertical="top" wrapText="1"/>
    </xf>
    <xf numFmtId="3" fontId="92" fillId="0" borderId="0" xfId="1067" applyNumberFormat="1" applyFont="1" applyAlignment="1">
      <alignment horizontal="left"/>
    </xf>
    <xf numFmtId="4" fontId="104" fillId="0" borderId="0" xfId="1067" applyFont="1" applyAlignment="1"/>
    <xf numFmtId="4" fontId="104" fillId="0" borderId="0" xfId="1072" applyNumberFormat="1" applyFont="1" applyAlignment="1">
      <alignment horizontal="right"/>
    </xf>
    <xf numFmtId="4" fontId="105" fillId="0" borderId="0" xfId="1072" applyNumberFormat="1" applyFont="1" applyAlignment="1">
      <alignment horizontal="right"/>
    </xf>
    <xf numFmtId="173" fontId="87" fillId="0" borderId="0" xfId="1067" applyNumberFormat="1" applyAlignment="1">
      <alignment horizontal="right"/>
    </xf>
    <xf numFmtId="0" fontId="87" fillId="0" borderId="0" xfId="1067" applyNumberFormat="1" applyAlignment="1"/>
    <xf numFmtId="4" fontId="91" fillId="0" borderId="0" xfId="1064" applyFont="1">
      <alignment horizontal="right" vertical="top" wrapText="1"/>
    </xf>
    <xf numFmtId="4" fontId="106" fillId="0" borderId="0" xfId="1064" applyFont="1">
      <alignment horizontal="right" vertical="top" wrapText="1"/>
    </xf>
    <xf numFmtId="4" fontId="107" fillId="0" borderId="0" xfId="1064" applyFont="1">
      <alignment horizontal="right" vertical="top" wrapText="1"/>
    </xf>
    <xf numFmtId="4" fontId="97" fillId="0" borderId="0" xfId="1086" applyFont="1">
      <alignment horizontal="right" vertical="top" wrapText="1"/>
    </xf>
    <xf numFmtId="4" fontId="87" fillId="0" borderId="0" xfId="1087">
      <alignment horizontal="left" vertical="top" wrapText="1"/>
    </xf>
    <xf numFmtId="4" fontId="87" fillId="0" borderId="0" xfId="1087" applyAlignment="1">
      <alignment horizontal="right" vertical="top" indent="1"/>
    </xf>
    <xf numFmtId="173" fontId="87" fillId="0" borderId="0" xfId="1087" applyNumberFormat="1">
      <alignment horizontal="left" vertical="top" wrapText="1"/>
    </xf>
    <xf numFmtId="4" fontId="98" fillId="0" borderId="0" xfId="1088" applyFont="1">
      <alignment horizontal="right" vertical="top"/>
    </xf>
    <xf numFmtId="4" fontId="89" fillId="0" borderId="0" xfId="1086" applyFont="1">
      <alignment horizontal="right" vertical="top" wrapText="1"/>
    </xf>
    <xf numFmtId="4" fontId="87" fillId="0" borderId="0" xfId="1087" applyAlignment="1">
      <alignment horizontal="right" vertical="top" wrapText="1"/>
    </xf>
    <xf numFmtId="172" fontId="97" fillId="0" borderId="0" xfId="1086" applyNumberFormat="1" applyFont="1">
      <alignment horizontal="right" vertical="top" wrapText="1"/>
    </xf>
    <xf numFmtId="172" fontId="89" fillId="0" borderId="0" xfId="1086" applyNumberFormat="1" applyFont="1">
      <alignment horizontal="right" vertical="top" wrapText="1"/>
    </xf>
    <xf numFmtId="0" fontId="89" fillId="0" borderId="0" xfId="1089" applyFont="1" applyAlignment="1">
      <alignment horizontal="left" vertical="top" wrapText="1"/>
    </xf>
    <xf numFmtId="0" fontId="89" fillId="0" borderId="0" xfId="1089" applyFont="1" applyAlignment="1">
      <alignment horizontal="center" vertical="top"/>
    </xf>
    <xf numFmtId="173" fontId="89" fillId="0" borderId="0" xfId="1089" applyNumberFormat="1" applyFont="1" applyAlignment="1">
      <alignment horizontal="left" vertical="top" wrapText="1"/>
    </xf>
    <xf numFmtId="4" fontId="108" fillId="0" borderId="0" xfId="1088" applyFont="1">
      <alignment horizontal="right" vertical="top"/>
    </xf>
    <xf numFmtId="4" fontId="90" fillId="0" borderId="0" xfId="1088" applyAlignment="1">
      <alignment horizontal="right"/>
    </xf>
    <xf numFmtId="172" fontId="89" fillId="0" borderId="0" xfId="1078" applyNumberFormat="1" applyFont="1">
      <alignment horizontal="right" vertical="top" wrapText="1"/>
    </xf>
    <xf numFmtId="4" fontId="90" fillId="0" borderId="0" xfId="1068" applyAlignment="1">
      <alignment horizontal="right"/>
    </xf>
    <xf numFmtId="4" fontId="87" fillId="0" borderId="0" xfId="1067" applyAlignment="1">
      <alignment horizontal="right" indent="1"/>
    </xf>
    <xf numFmtId="4" fontId="102" fillId="0" borderId="0" xfId="1067" applyFont="1">
      <alignment horizontal="left" vertical="top" wrapText="1"/>
    </xf>
    <xf numFmtId="4" fontId="87" fillId="0" borderId="0" xfId="1067" applyAlignment="1">
      <alignment horizontal="left" wrapText="1"/>
    </xf>
    <xf numFmtId="172" fontId="89" fillId="0" borderId="0" xfId="1067" applyNumberFormat="1" applyFont="1" applyAlignment="1">
      <alignment horizontal="left" vertical="top"/>
    </xf>
    <xf numFmtId="0" fontId="89" fillId="0" borderId="0" xfId="1067" applyNumberFormat="1" applyFont="1" applyAlignment="1">
      <alignment vertical="top" wrapText="1"/>
    </xf>
    <xf numFmtId="49" fontId="89" fillId="0" borderId="0" xfId="1067" applyNumberFormat="1" applyFont="1" applyAlignment="1">
      <alignment horizontal="center"/>
    </xf>
    <xf numFmtId="1" fontId="89" fillId="0" borderId="0" xfId="1067" applyNumberFormat="1" applyFont="1" applyAlignment="1">
      <alignment horizontal="left"/>
    </xf>
    <xf numFmtId="2" fontId="109" fillId="0" borderId="0" xfId="1067" applyNumberFormat="1" applyFont="1" applyAlignment="1"/>
    <xf numFmtId="174" fontId="109" fillId="0" borderId="0" xfId="1080" applyNumberFormat="1" applyFont="1"/>
    <xf numFmtId="0" fontId="89" fillId="0" borderId="0" xfId="1067" applyNumberFormat="1" applyFont="1" applyAlignment="1"/>
    <xf numFmtId="2" fontId="89" fillId="0" borderId="0" xfId="1067" applyNumberFormat="1" applyFont="1" applyAlignment="1"/>
    <xf numFmtId="4" fontId="88" fillId="0" borderId="0" xfId="1067" applyFont="1">
      <alignment horizontal="left" vertical="top" wrapText="1"/>
    </xf>
    <xf numFmtId="4" fontId="87" fillId="0" borderId="0" xfId="1068" applyFont="1" applyAlignment="1"/>
    <xf numFmtId="4" fontId="87" fillId="0" borderId="0" xfId="1067" applyAlignment="1">
      <alignment horizontal="center" wrapText="1"/>
    </xf>
    <xf numFmtId="4" fontId="94" fillId="0" borderId="0" xfId="1064" applyFont="1">
      <alignment horizontal="right" vertical="top" wrapText="1"/>
    </xf>
    <xf numFmtId="4" fontId="94" fillId="0" borderId="0" xfId="1067" applyFont="1">
      <alignment horizontal="left" vertical="top" wrapText="1"/>
    </xf>
    <xf numFmtId="4" fontId="110" fillId="0" borderId="0" xfId="1068" applyFont="1">
      <alignment horizontal="right" vertical="top"/>
    </xf>
    <xf numFmtId="172" fontId="94" fillId="0" borderId="0" xfId="1064" applyNumberFormat="1" applyFont="1">
      <alignment horizontal="right" vertical="top" wrapText="1"/>
    </xf>
    <xf numFmtId="172" fontId="88" fillId="0" borderId="0" xfId="1073" applyFont="1">
      <alignment horizontal="right" vertical="top"/>
    </xf>
    <xf numFmtId="4" fontId="88" fillId="0" borderId="0" xfId="1064" applyFont="1">
      <alignment horizontal="right" vertical="top" wrapText="1"/>
    </xf>
    <xf numFmtId="172" fontId="87" fillId="0" borderId="23" xfId="1064" applyNumberFormat="1" applyBorder="1">
      <alignment horizontal="right" vertical="top" wrapText="1"/>
    </xf>
    <xf numFmtId="0" fontId="87" fillId="0" borderId="23" xfId="1067" applyNumberFormat="1" applyBorder="1">
      <alignment horizontal="left" vertical="top" wrapText="1"/>
    </xf>
    <xf numFmtId="4" fontId="87" fillId="0" borderId="23" xfId="1067" applyBorder="1" applyAlignment="1">
      <alignment horizontal="center"/>
    </xf>
    <xf numFmtId="173" fontId="87" fillId="0" borderId="23" xfId="1067" applyNumberFormat="1" applyBorder="1" applyAlignment="1">
      <alignment horizontal="left" wrapText="1"/>
    </xf>
    <xf numFmtId="4" fontId="90" fillId="0" borderId="23" xfId="1068" applyBorder="1" applyAlignment="1"/>
    <xf numFmtId="173" fontId="89" fillId="46" borderId="0" xfId="1066" applyNumberFormat="1" applyFont="1" applyAlignment="1">
      <alignment horizontal="center"/>
    </xf>
    <xf numFmtId="4" fontId="87" fillId="0" borderId="25" xfId="1087" applyBorder="1">
      <alignment horizontal="left" vertical="top" wrapText="1"/>
    </xf>
    <xf numFmtId="173" fontId="87" fillId="0" borderId="25" xfId="1087" applyNumberFormat="1" applyBorder="1" applyAlignment="1">
      <alignment horizontal="center" wrapText="1"/>
    </xf>
    <xf numFmtId="4" fontId="87" fillId="0" borderId="0" xfId="1087" applyAlignment="1">
      <alignment horizontal="center"/>
    </xf>
    <xf numFmtId="173" fontId="87" fillId="0" borderId="0" xfId="1087" applyNumberFormat="1" applyAlignment="1">
      <alignment horizontal="left" wrapText="1"/>
    </xf>
    <xf numFmtId="4" fontId="88" fillId="0" borderId="0" xfId="1087" applyFont="1">
      <alignment horizontal="left" vertical="top" wrapText="1"/>
    </xf>
    <xf numFmtId="0" fontId="87" fillId="0" borderId="0" xfId="1087" applyNumberFormat="1">
      <alignment horizontal="left" vertical="top" wrapText="1"/>
    </xf>
    <xf numFmtId="4" fontId="87" fillId="0" borderId="0" xfId="1087" applyAlignment="1">
      <alignment horizontal="right" indent="1"/>
    </xf>
    <xf numFmtId="4" fontId="102" fillId="0" borderId="0" xfId="1087" applyFont="1">
      <alignment horizontal="left" vertical="top" wrapText="1"/>
    </xf>
    <xf numFmtId="4" fontId="87" fillId="0" borderId="0" xfId="1087" applyAlignment="1">
      <alignment horizontal="left" wrapText="1"/>
    </xf>
    <xf numFmtId="172" fontId="89" fillId="0" borderId="0" xfId="1087" applyNumberFormat="1" applyFont="1" applyAlignment="1">
      <alignment horizontal="left" vertical="top"/>
    </xf>
    <xf numFmtId="0" fontId="89" fillId="0" borderId="0" xfId="1087" applyNumberFormat="1" applyFont="1" applyAlignment="1">
      <alignment vertical="top" wrapText="1"/>
    </xf>
    <xf numFmtId="49" fontId="89" fillId="0" borderId="0" xfId="1087" applyNumberFormat="1" applyFont="1" applyAlignment="1">
      <alignment horizontal="center"/>
    </xf>
    <xf numFmtId="1" fontId="89" fillId="0" borderId="0" xfId="1087" applyNumberFormat="1" applyFont="1" applyAlignment="1">
      <alignment horizontal="left"/>
    </xf>
    <xf numFmtId="2" fontId="109" fillId="0" borderId="0" xfId="1087" applyNumberFormat="1" applyFont="1" applyAlignment="1"/>
    <xf numFmtId="4" fontId="89" fillId="0" borderId="0" xfId="1087" applyFont="1">
      <alignment horizontal="left" vertical="top" wrapText="1"/>
    </xf>
    <xf numFmtId="4" fontId="89" fillId="0" borderId="0" xfId="1087" applyFont="1" applyAlignment="1">
      <alignment horizontal="center"/>
    </xf>
    <xf numFmtId="173" fontId="89" fillId="0" borderId="0" xfId="1087" applyNumberFormat="1" applyFont="1" applyAlignment="1">
      <alignment horizontal="left" wrapText="1"/>
    </xf>
    <xf numFmtId="4" fontId="108" fillId="0" borderId="0" xfId="1068" applyFont="1" applyAlignment="1"/>
    <xf numFmtId="172" fontId="89" fillId="0" borderId="0" xfId="1080" applyNumberFormat="1" applyFont="1" applyAlignment="1">
      <alignment horizontal="left" vertical="top"/>
    </xf>
    <xf numFmtId="0" fontId="89" fillId="0" borderId="0" xfId="1080" applyFont="1" applyAlignment="1">
      <alignment vertical="top" wrapText="1"/>
    </xf>
    <xf numFmtId="4" fontId="89" fillId="0" borderId="0" xfId="1080" applyNumberFormat="1" applyFont="1" applyAlignment="1">
      <alignment horizontal="center"/>
    </xf>
    <xf numFmtId="3" fontId="89" fillId="0" borderId="0" xfId="1080" applyNumberFormat="1" applyFont="1" applyAlignment="1">
      <alignment horizontal="left"/>
    </xf>
    <xf numFmtId="0" fontId="89" fillId="0" borderId="0" xfId="1080" applyFont="1"/>
    <xf numFmtId="4" fontId="89" fillId="0" borderId="0" xfId="1080" applyNumberFormat="1" applyFont="1" applyAlignment="1">
      <alignment horizontal="right"/>
    </xf>
    <xf numFmtId="3" fontId="89" fillId="0" borderId="0" xfId="1080" applyNumberFormat="1" applyFont="1" applyAlignment="1">
      <alignment horizontal="left" indent="1"/>
    </xf>
    <xf numFmtId="174" fontId="109" fillId="0" borderId="0" xfId="1080" applyNumberFormat="1" applyFont="1" applyAlignment="1">
      <alignment horizontal="right"/>
    </xf>
    <xf numFmtId="4" fontId="94" fillId="0" borderId="0" xfId="1087" applyFont="1">
      <alignment horizontal="left" vertical="top" wrapText="1"/>
    </xf>
    <xf numFmtId="4" fontId="94" fillId="0" borderId="0" xfId="1087" applyFont="1" applyAlignment="1">
      <alignment horizontal="right" vertical="top" indent="1"/>
    </xf>
    <xf numFmtId="173" fontId="94" fillId="0" borderId="0" xfId="1087" applyNumberFormat="1" applyFont="1">
      <alignment horizontal="left" vertical="top" wrapText="1"/>
    </xf>
    <xf numFmtId="173" fontId="90" fillId="0" borderId="0" xfId="1075" applyAlignment="1">
      <alignment horizontal="left" wrapText="1"/>
    </xf>
    <xf numFmtId="4" fontId="90" fillId="0" borderId="0" xfId="1076" applyAlignment="1">
      <alignment horizontal="right"/>
    </xf>
    <xf numFmtId="175" fontId="87" fillId="0" borderId="0" xfId="1087" applyNumberFormat="1" applyAlignment="1">
      <alignment horizontal="left" wrapText="1"/>
    </xf>
    <xf numFmtId="4" fontId="87" fillId="0" borderId="1" xfId="1087" applyBorder="1" applyAlignment="1">
      <alignment horizontal="center"/>
    </xf>
    <xf numFmtId="4" fontId="87" fillId="0" borderId="23" xfId="1087" applyBorder="1">
      <alignment horizontal="left" vertical="top" wrapText="1"/>
    </xf>
    <xf numFmtId="173" fontId="87" fillId="0" borderId="23" xfId="1087" applyNumberFormat="1" applyBorder="1" applyAlignment="1">
      <alignment horizontal="left" wrapText="1"/>
    </xf>
    <xf numFmtId="0" fontId="114" fillId="0" borderId="0" xfId="1091" applyFont="1" applyAlignment="1">
      <alignment horizontal="left" wrapText="1"/>
    </xf>
    <xf numFmtId="0" fontId="116" fillId="0" borderId="0" xfId="1091" applyFont="1" applyAlignment="1">
      <alignment vertical="top" wrapText="1"/>
    </xf>
    <xf numFmtId="0" fontId="117" fillId="0" borderId="0" xfId="1091" applyFont="1" applyAlignment="1">
      <alignment vertical="top" wrapText="1"/>
    </xf>
    <xf numFmtId="0" fontId="116" fillId="0" borderId="0" xfId="1091" applyFont="1" applyAlignment="1">
      <alignment horizontal="left" vertical="top" wrapText="1"/>
    </xf>
    <xf numFmtId="0" fontId="120" fillId="0" borderId="0" xfId="1092" applyFont="1" applyBorder="1" applyProtection="1">
      <alignment vertical="top" wrapText="1"/>
    </xf>
    <xf numFmtId="0" fontId="119" fillId="0" borderId="0" xfId="1092" applyFont="1" applyBorder="1">
      <alignment vertical="top" wrapText="1"/>
    </xf>
    <xf numFmtId="0" fontId="119" fillId="0" borderId="0" xfId="1092" applyFont="1" applyBorder="1" applyAlignment="1">
      <alignment horizontal="center"/>
    </xf>
    <xf numFmtId="173" fontId="119" fillId="0" borderId="0" xfId="1092" applyNumberFormat="1" applyFont="1" applyBorder="1" applyAlignment="1">
      <alignment horizontal="right"/>
    </xf>
    <xf numFmtId="0" fontId="119" fillId="0" borderId="0" xfId="1092" quotePrefix="1" applyFont="1">
      <alignment vertical="top" wrapText="1"/>
    </xf>
    <xf numFmtId="0" fontId="119" fillId="0" borderId="0" xfId="1092" applyFont="1" applyAlignment="1">
      <alignment horizontal="center"/>
    </xf>
    <xf numFmtId="173" fontId="119" fillId="0" borderId="0" xfId="1092" applyNumberFormat="1" applyFont="1" applyAlignment="1">
      <alignment horizontal="right"/>
    </xf>
    <xf numFmtId="0" fontId="119" fillId="0" borderId="0" xfId="1092" applyFont="1" applyBorder="1" applyProtection="1">
      <alignment vertical="top" wrapText="1"/>
    </xf>
    <xf numFmtId="0" fontId="119" fillId="0" borderId="0" xfId="1092" applyFont="1" applyBorder="1" applyAlignment="1" applyProtection="1">
      <alignment horizontal="center"/>
    </xf>
    <xf numFmtId="173" fontId="119" fillId="0" borderId="0" xfId="1092" applyNumberFormat="1" applyFont="1" applyBorder="1" applyAlignment="1" applyProtection="1"/>
    <xf numFmtId="1" fontId="119" fillId="0" borderId="0" xfId="1091" applyNumberFormat="1" applyFont="1" applyAlignment="1" applyProtection="1">
      <alignment horizontal="left" vertical="top" wrapText="1"/>
      <protection locked="0"/>
    </xf>
    <xf numFmtId="0" fontId="119" fillId="0" borderId="0" xfId="1092" applyFont="1">
      <alignment vertical="top" wrapText="1"/>
    </xf>
    <xf numFmtId="0" fontId="119" fillId="0" borderId="26" xfId="1092" applyFont="1" applyBorder="1" applyProtection="1">
      <alignment vertical="top" wrapText="1"/>
    </xf>
    <xf numFmtId="0" fontId="119" fillId="0" borderId="26" xfId="1092" applyFont="1" applyBorder="1" applyAlignment="1" applyProtection="1">
      <alignment horizontal="center"/>
    </xf>
    <xf numFmtId="173" fontId="119" fillId="0" borderId="26" xfId="1092" applyNumberFormat="1" applyFont="1" applyBorder="1" applyAlignment="1" applyProtection="1"/>
    <xf numFmtId="0" fontId="119" fillId="0" borderId="0" xfId="1092" quotePrefix="1" applyFont="1" applyBorder="1" applyProtection="1">
      <alignment vertical="top" wrapText="1"/>
    </xf>
    <xf numFmtId="0" fontId="115" fillId="0" borderId="0" xfId="1092" applyFont="1">
      <alignment vertical="top" wrapText="1"/>
    </xf>
    <xf numFmtId="0" fontId="115" fillId="0" borderId="0" xfId="1092" applyFont="1" applyAlignment="1">
      <alignment horizontal="center"/>
    </xf>
    <xf numFmtId="173" fontId="115" fillId="0" borderId="0" xfId="1092" applyNumberFormat="1" applyFont="1" applyAlignment="1">
      <alignment horizontal="right"/>
    </xf>
    <xf numFmtId="1" fontId="119" fillId="0" borderId="1" xfId="1091" applyNumberFormat="1" applyFont="1" applyBorder="1" applyAlignment="1" applyProtection="1">
      <alignment horizontal="left" vertical="top" wrapText="1"/>
      <protection locked="0"/>
    </xf>
    <xf numFmtId="0" fontId="119" fillId="0" borderId="1" xfId="1092" applyFont="1" applyBorder="1" applyAlignment="1">
      <alignment horizontal="center"/>
    </xf>
    <xf numFmtId="173" fontId="119" fillId="0" borderId="1" xfId="1092" applyNumberFormat="1" applyFont="1" applyBorder="1" applyAlignment="1">
      <alignment horizontal="right"/>
    </xf>
    <xf numFmtId="1" fontId="117" fillId="0" borderId="0" xfId="1091" applyNumberFormat="1" applyFont="1" applyAlignment="1" applyProtection="1">
      <alignment horizontal="left" vertical="top" wrapText="1"/>
      <protection locked="0"/>
    </xf>
    <xf numFmtId="1" fontId="117" fillId="0" borderId="0" xfId="1091" applyNumberFormat="1" applyFont="1" applyAlignment="1" applyProtection="1">
      <alignment horizontal="center" wrapText="1"/>
      <protection locked="0"/>
    </xf>
    <xf numFmtId="173" fontId="117" fillId="0" borderId="0" xfId="1091" applyNumberFormat="1" applyFont="1" applyAlignment="1" applyProtection="1">
      <alignment wrapText="1"/>
      <protection locked="0"/>
    </xf>
    <xf numFmtId="0" fontId="117" fillId="0" borderId="0" xfId="1092" applyFont="1" applyBorder="1" applyProtection="1">
      <alignment vertical="top" wrapText="1"/>
    </xf>
    <xf numFmtId="0" fontId="117" fillId="47" borderId="0" xfId="1092" applyFont="1" applyFill="1" applyBorder="1" applyProtection="1">
      <alignment vertical="top" wrapText="1"/>
    </xf>
    <xf numFmtId="0" fontId="117" fillId="47" borderId="0" xfId="1092" applyFont="1" applyFill="1" applyBorder="1">
      <alignment vertical="top" wrapText="1"/>
    </xf>
    <xf numFmtId="0" fontId="117" fillId="47" borderId="0" xfId="1093" applyFont="1" applyFill="1" applyAlignment="1" applyProtection="1">
      <alignment horizontal="center" vertical="top"/>
      <protection locked="0"/>
    </xf>
    <xf numFmtId="0" fontId="117" fillId="47" borderId="0" xfId="1094" applyNumberFormat="1" applyFont="1" applyFill="1" applyBorder="1" applyAlignment="1" applyProtection="1">
      <alignment horizontal="right"/>
      <protection locked="0"/>
    </xf>
    <xf numFmtId="0" fontId="117" fillId="0" borderId="0" xfId="1919" applyFont="1" applyAlignment="1">
      <alignment vertical="top" wrapText="1"/>
    </xf>
    <xf numFmtId="0" fontId="115" fillId="0" borderId="0" xfId="0" applyFont="1" applyAlignment="1">
      <alignment horizontal="center" vertical="top"/>
    </xf>
    <xf numFmtId="168" fontId="113" fillId="0" borderId="0" xfId="0" applyNumberFormat="1" applyFont="1" applyAlignment="1">
      <alignment horizontal="right"/>
    </xf>
    <xf numFmtId="0" fontId="117" fillId="0" borderId="0" xfId="0" applyFont="1" applyAlignment="1">
      <alignment horizontal="center"/>
    </xf>
    <xf numFmtId="0" fontId="115" fillId="0" borderId="0" xfId="0" applyFont="1" applyAlignment="1">
      <alignment horizontal="left"/>
    </xf>
    <xf numFmtId="0" fontId="114" fillId="0" borderId="0" xfId="1919" applyFont="1" applyAlignment="1">
      <alignment horizontal="left" wrapText="1"/>
    </xf>
    <xf numFmtId="3" fontId="232" fillId="0" borderId="57" xfId="0" applyNumberFormat="1" applyFont="1" applyBorder="1" applyAlignment="1">
      <alignment horizontal="center"/>
    </xf>
    <xf numFmtId="0" fontId="117" fillId="0" borderId="0" xfId="0" applyFont="1" applyAlignment="1">
      <alignment horizontal="center" vertical="top"/>
    </xf>
    <xf numFmtId="0" fontId="118" fillId="0" borderId="0" xfId="0" applyFont="1"/>
    <xf numFmtId="168" fontId="232" fillId="0" borderId="57" xfId="0" applyNumberFormat="1" applyFont="1" applyBorder="1" applyAlignment="1">
      <alignment horizontal="right"/>
    </xf>
    <xf numFmtId="0" fontId="232" fillId="0" borderId="57" xfId="0" applyFont="1" applyBorder="1" applyAlignment="1">
      <alignment horizontal="center"/>
    </xf>
    <xf numFmtId="0" fontId="232" fillId="0" borderId="57" xfId="0" applyFont="1" applyBorder="1" applyAlignment="1">
      <alignment horizontal="center" vertical="top"/>
    </xf>
    <xf numFmtId="168" fontId="46" fillId="0" borderId="0" xfId="0" applyNumberFormat="1" applyFont="1"/>
    <xf numFmtId="1" fontId="118" fillId="0" borderId="0" xfId="0" applyNumberFormat="1" applyFont="1"/>
    <xf numFmtId="168" fontId="118" fillId="0" borderId="0" xfId="0" applyNumberFormat="1" applyFont="1"/>
    <xf numFmtId="0" fontId="233" fillId="0" borderId="0" xfId="0" applyFont="1"/>
    <xf numFmtId="0" fontId="116" fillId="0" borderId="0" xfId="1919" applyFont="1" applyAlignment="1">
      <alignment horizontal="left" vertical="top" wrapText="1"/>
    </xf>
    <xf numFmtId="168" fontId="115" fillId="0" borderId="0" xfId="0" applyNumberFormat="1" applyFont="1" applyAlignment="1">
      <alignment horizontal="right"/>
    </xf>
    <xf numFmtId="0" fontId="116" fillId="0" borderId="0" xfId="1919" applyFont="1" applyAlignment="1">
      <alignment vertical="top" wrapText="1"/>
    </xf>
    <xf numFmtId="0" fontId="113" fillId="0" borderId="0" xfId="0" applyFont="1" applyAlignment="1">
      <alignment horizontal="left"/>
    </xf>
    <xf numFmtId="0" fontId="113" fillId="0" borderId="0" xfId="0" applyFont="1" applyAlignment="1">
      <alignment horizontal="center" vertical="top"/>
    </xf>
    <xf numFmtId="0" fontId="46" fillId="0" borderId="0" xfId="0" applyFont="1"/>
    <xf numFmtId="168" fontId="112" fillId="0" borderId="0" xfId="0" applyNumberFormat="1" applyFont="1" applyAlignment="1">
      <alignment horizontal="left"/>
    </xf>
    <xf numFmtId="0" fontId="112" fillId="0" borderId="0" xfId="0" applyFont="1" applyAlignment="1">
      <alignment horizontal="left"/>
    </xf>
    <xf numFmtId="0" fontId="117" fillId="47" borderId="0" xfId="3076" applyFont="1" applyFill="1" applyAlignment="1">
      <alignment horizontal="center" vertical="top"/>
    </xf>
    <xf numFmtId="0" fontId="117" fillId="47" borderId="0" xfId="3076" applyFont="1" applyFill="1" applyAlignment="1">
      <alignment horizontal="right"/>
    </xf>
    <xf numFmtId="168" fontId="7" fillId="47" borderId="0" xfId="3789" applyNumberFormat="1" applyFont="1" applyFill="1" applyAlignment="1">
      <alignment horizontal="right"/>
    </xf>
    <xf numFmtId="0" fontId="117" fillId="0" borderId="0" xfId="1211" applyFont="1" applyAlignment="1">
      <alignment horizontal="center" vertical="top" wrapText="1"/>
    </xf>
    <xf numFmtId="0" fontId="116" fillId="0" borderId="0" xfId="1092" applyFont="1" applyBorder="1" applyProtection="1">
      <alignment vertical="top" wrapText="1"/>
    </xf>
    <xf numFmtId="0" fontId="117" fillId="0" borderId="0" xfId="2715" applyFont="1" applyAlignment="1">
      <alignment horizontal="center"/>
    </xf>
    <xf numFmtId="0" fontId="117" fillId="0" borderId="0" xfId="1211" applyFont="1" applyAlignment="1">
      <alignment horizontal="center" wrapText="1"/>
    </xf>
    <xf numFmtId="0" fontId="117" fillId="0" borderId="0" xfId="1211" applyFont="1" applyAlignment="1">
      <alignment horizontal="center" vertical="center" wrapText="1"/>
    </xf>
    <xf numFmtId="168" fontId="117" fillId="0" borderId="0" xfId="3789" applyNumberFormat="1" applyFont="1" applyFill="1" applyAlignment="1">
      <alignment horizontal="right"/>
    </xf>
    <xf numFmtId="3" fontId="117" fillId="0" borderId="0" xfId="1211" applyNumberFormat="1" applyFont="1" applyAlignment="1">
      <alignment horizontal="right" wrapText="1"/>
    </xf>
    <xf numFmtId="3" fontId="117" fillId="0" borderId="0" xfId="2715" applyNumberFormat="1" applyFont="1" applyAlignment="1">
      <alignment horizontal="right"/>
    </xf>
    <xf numFmtId="0" fontId="117" fillId="0" borderId="0" xfId="3269" applyFont="1" applyAlignment="1">
      <alignment horizontal="left" wrapText="1"/>
    </xf>
    <xf numFmtId="168" fontId="125" fillId="0" borderId="0" xfId="3789" applyNumberFormat="1" applyFont="1" applyFill="1" applyAlignment="1">
      <alignment horizontal="right"/>
    </xf>
    <xf numFmtId="168" fontId="7" fillId="0" borderId="0" xfId="3789" applyNumberFormat="1" applyFont="1" applyFill="1" applyAlignment="1">
      <alignment horizontal="right"/>
    </xf>
    <xf numFmtId="0" fontId="117" fillId="0" borderId="0" xfId="3076" applyFont="1" applyAlignment="1">
      <alignment horizontal="center" vertical="top"/>
    </xf>
    <xf numFmtId="0" fontId="117" fillId="0" borderId="0" xfId="3076" applyFont="1" applyAlignment="1">
      <alignment horizontal="right"/>
    </xf>
    <xf numFmtId="0" fontId="117" fillId="0" borderId="0" xfId="3269" applyFont="1" applyAlignment="1">
      <alignment vertical="top" wrapText="1"/>
    </xf>
    <xf numFmtId="0" fontId="117" fillId="0" borderId="0" xfId="1092" applyFont="1" applyBorder="1" applyAlignment="1" applyProtection="1">
      <alignment horizontal="center"/>
    </xf>
    <xf numFmtId="0" fontId="117" fillId="0" borderId="0" xfId="2715" applyFont="1" applyAlignment="1">
      <alignment horizontal="center" vertical="top"/>
    </xf>
    <xf numFmtId="0" fontId="117" fillId="0" borderId="0" xfId="2715" applyFont="1" applyAlignment="1">
      <alignment horizontal="left" vertical="top"/>
    </xf>
    <xf numFmtId="16" fontId="117" fillId="0" borderId="0" xfId="2715" applyNumberFormat="1" applyFont="1" applyAlignment="1">
      <alignment horizontal="center" vertical="top"/>
    </xf>
    <xf numFmtId="0" fontId="115" fillId="0" borderId="0" xfId="1211" applyAlignment="1">
      <alignment horizontal="center" vertical="top" wrapText="1"/>
    </xf>
    <xf numFmtId="0" fontId="115" fillId="0" borderId="0" xfId="1092" applyFont="1" applyBorder="1" applyAlignment="1" applyProtection="1">
      <alignment horizontal="center"/>
    </xf>
    <xf numFmtId="168" fontId="117" fillId="0" borderId="0" xfId="3789" applyNumberFormat="1" applyFont="1" applyFill="1" applyBorder="1" applyAlignment="1">
      <alignment horizontal="right"/>
    </xf>
    <xf numFmtId="168" fontId="7" fillId="0" borderId="0" xfId="3789" applyNumberFormat="1" applyFont="1" applyFill="1" applyBorder="1" applyAlignment="1">
      <alignment horizontal="right"/>
    </xf>
    <xf numFmtId="0" fontId="113" fillId="0" borderId="0" xfId="1092" applyFont="1" applyBorder="1" applyProtection="1">
      <alignment vertical="top" wrapText="1"/>
    </xf>
    <xf numFmtId="3" fontId="115" fillId="0" borderId="0" xfId="1211" applyNumberFormat="1" applyAlignment="1">
      <alignment horizontal="right" wrapText="1"/>
    </xf>
    <xf numFmtId="0" fontId="115" fillId="0" borderId="0" xfId="1092" applyFont="1" applyBorder="1" applyProtection="1">
      <alignment vertical="top" wrapText="1"/>
    </xf>
    <xf numFmtId="0" fontId="117" fillId="0" borderId="0" xfId="1211" applyFont="1" applyAlignment="1">
      <alignment horizontal="right" wrapText="1"/>
    </xf>
    <xf numFmtId="0" fontId="117" fillId="0" borderId="0" xfId="1092" applyFont="1" applyBorder="1" applyAlignment="1" applyProtection="1">
      <alignment horizontal="center" vertical="top" wrapText="1"/>
    </xf>
    <xf numFmtId="3" fontId="117" fillId="0" borderId="0" xfId="1092" applyNumberFormat="1" applyFont="1" applyBorder="1" applyProtection="1">
      <alignment vertical="top" wrapText="1"/>
    </xf>
    <xf numFmtId="224" fontId="117" fillId="0" borderId="0" xfId="1092" applyNumberFormat="1" applyFont="1" applyBorder="1" applyAlignment="1" applyProtection="1">
      <alignment horizontal="center" vertical="top" wrapText="1"/>
    </xf>
    <xf numFmtId="0" fontId="117" fillId="0" borderId="0" xfId="3138" applyFont="1" applyAlignment="1">
      <alignment vertical="top" wrapText="1"/>
    </xf>
    <xf numFmtId="0" fontId="117" fillId="0" borderId="0" xfId="3138" applyFont="1" applyAlignment="1">
      <alignment horizontal="center"/>
    </xf>
    <xf numFmtId="175" fontId="117" fillId="0" borderId="0" xfId="3138" applyNumberFormat="1" applyFont="1" applyAlignment="1">
      <alignment horizontal="center"/>
    </xf>
    <xf numFmtId="0" fontId="117" fillId="0" borderId="0" xfId="3138" applyFont="1"/>
    <xf numFmtId="0" fontId="117" fillId="0" borderId="0" xfId="1867" quotePrefix="1" applyFont="1" applyFill="1" applyAlignment="1">
      <alignment vertical="top" wrapText="1"/>
    </xf>
    <xf numFmtId="0" fontId="117" fillId="0" borderId="0" xfId="2870" quotePrefix="1" applyFont="1" applyFill="1" applyAlignment="1">
      <alignment vertical="top" wrapText="1"/>
    </xf>
    <xf numFmtId="0" fontId="117" fillId="0" borderId="0" xfId="2870" quotePrefix="1" applyFont="1" applyFill="1" applyAlignment="1">
      <alignment horizontal="center" wrapText="1"/>
    </xf>
    <xf numFmtId="175" fontId="117" fillId="0" borderId="0" xfId="2534" applyNumberFormat="1" applyFont="1" applyFill="1" applyAlignment="1">
      <alignment horizontal="center" wrapText="1"/>
    </xf>
    <xf numFmtId="0" fontId="117" fillId="0" borderId="0" xfId="3791" applyFont="1" applyFill="1" applyAlignment="1">
      <alignment horizontal="center" vertical="top" wrapText="1"/>
    </xf>
    <xf numFmtId="1" fontId="127" fillId="0" borderId="0" xfId="3791" applyNumberFormat="1" applyFont="1" applyFill="1" applyAlignment="1">
      <alignment vertical="top" wrapText="1"/>
    </xf>
    <xf numFmtId="1" fontId="127" fillId="0" borderId="0" xfId="3791" applyNumberFormat="1" applyFont="1" applyFill="1" applyAlignment="1">
      <alignment horizontal="center" wrapText="1"/>
    </xf>
    <xf numFmtId="1" fontId="127" fillId="0" borderId="0" xfId="3791" applyNumberFormat="1" applyFont="1" applyFill="1" applyAlignment="1">
      <alignment horizontal="right"/>
    </xf>
    <xf numFmtId="168" fontId="117" fillId="0" borderId="0" xfId="3791" applyNumberFormat="1" applyFont="1" applyFill="1"/>
    <xf numFmtId="168" fontId="20" fillId="0" borderId="0" xfId="3791" applyNumberFormat="1" applyFont="1" applyFill="1" applyAlignment="1">
      <alignment horizontal="right" vertical="top"/>
    </xf>
    <xf numFmtId="0" fontId="117" fillId="0" borderId="0" xfId="1092" applyFont="1" applyBorder="1" applyAlignment="1" applyProtection="1">
      <alignment wrapText="1"/>
    </xf>
    <xf numFmtId="3" fontId="117" fillId="0" borderId="0" xfId="0" applyNumberFormat="1" applyFont="1" applyAlignment="1">
      <alignment horizontal="center"/>
    </xf>
    <xf numFmtId="168" fontId="117" fillId="0" borderId="0" xfId="0" applyNumberFormat="1" applyFont="1" applyAlignment="1">
      <alignment horizontal="right"/>
    </xf>
    <xf numFmtId="0" fontId="114" fillId="0" borderId="0" xfId="0" applyFont="1" applyAlignment="1">
      <alignment horizontal="center"/>
    </xf>
    <xf numFmtId="0" fontId="114" fillId="0" borderId="0" xfId="0" applyFont="1" applyAlignment="1">
      <alignment horizontal="left"/>
    </xf>
    <xf numFmtId="3" fontId="117" fillId="0" borderId="0" xfId="0" applyNumberFormat="1" applyFont="1" applyAlignment="1">
      <alignment horizontal="right"/>
    </xf>
    <xf numFmtId="168" fontId="117" fillId="0" borderId="0" xfId="0" applyNumberFormat="1" applyFont="1"/>
    <xf numFmtId="0" fontId="114" fillId="0" borderId="0" xfId="0" applyFont="1" applyAlignment="1">
      <alignment horizontal="center" vertical="top"/>
    </xf>
    <xf numFmtId="0" fontId="20" fillId="0" borderId="0" xfId="1919" applyAlignment="1">
      <alignment horizontal="center"/>
    </xf>
    <xf numFmtId="0" fontId="117" fillId="0" borderId="0" xfId="1919" applyFont="1" applyAlignment="1">
      <alignment horizontal="center"/>
    </xf>
    <xf numFmtId="0" fontId="117" fillId="0" borderId="0" xfId="0" applyFont="1" applyAlignment="1">
      <alignment horizontal="left"/>
    </xf>
    <xf numFmtId="0" fontId="117" fillId="0" borderId="0" xfId="1919" applyFont="1" applyAlignment="1">
      <alignment horizontal="left" vertical="top" wrapText="1"/>
    </xf>
    <xf numFmtId="3" fontId="117" fillId="0" borderId="0" xfId="0" applyNumberFormat="1" applyFont="1"/>
    <xf numFmtId="0" fontId="117" fillId="0" borderId="0" xfId="0" applyFont="1" applyAlignment="1">
      <alignment horizontal="left" wrapText="1"/>
    </xf>
    <xf numFmtId="0" fontId="117" fillId="0" borderId="56" xfId="0" applyFont="1" applyBorder="1" applyAlignment="1">
      <alignment horizontal="center" vertical="top"/>
    </xf>
    <xf numFmtId="0" fontId="114" fillId="0" borderId="56" xfId="0" applyFont="1" applyBorder="1" applyAlignment="1">
      <alignment horizontal="left"/>
    </xf>
    <xf numFmtId="0" fontId="117" fillId="0" borderId="56" xfId="0" applyFont="1" applyBorder="1" applyAlignment="1">
      <alignment horizontal="center"/>
    </xf>
    <xf numFmtId="3" fontId="117" fillId="0" borderId="56" xfId="0" applyNumberFormat="1" applyFont="1" applyBorder="1" applyAlignment="1">
      <alignment horizontal="right"/>
    </xf>
    <xf numFmtId="168" fontId="7" fillId="0" borderId="56" xfId="0" applyNumberFormat="1" applyFont="1" applyBorder="1"/>
    <xf numFmtId="168" fontId="230" fillId="0" borderId="56" xfId="0" applyNumberFormat="1" applyFont="1" applyBorder="1"/>
    <xf numFmtId="0" fontId="124" fillId="0" borderId="0" xfId="0" applyFont="1" applyAlignment="1">
      <alignment horizontal="center"/>
    </xf>
    <xf numFmtId="0" fontId="124" fillId="0" borderId="0" xfId="0" applyFont="1" applyAlignment="1">
      <alignment horizontal="left"/>
    </xf>
    <xf numFmtId="0" fontId="115" fillId="0" borderId="0" xfId="0" applyFont="1" applyAlignment="1">
      <alignment horizontal="center"/>
    </xf>
    <xf numFmtId="3" fontId="115" fillId="0" borderId="0" xfId="0" applyNumberFormat="1" applyFont="1" applyAlignment="1">
      <alignment horizontal="right"/>
    </xf>
    <xf numFmtId="168" fontId="0" fillId="0" borderId="0" xfId="0" applyNumberFormat="1" applyAlignment="1">
      <alignment horizontal="right"/>
    </xf>
    <xf numFmtId="0" fontId="124" fillId="0" borderId="0" xfId="0" applyFont="1" applyAlignment="1">
      <alignment horizontal="center" vertical="top"/>
    </xf>
    <xf numFmtId="0" fontId="126" fillId="0" borderId="0" xfId="0" applyFont="1" applyAlignment="1">
      <alignment vertical="top" wrapText="1"/>
    </xf>
    <xf numFmtId="168" fontId="126" fillId="0" borderId="0" xfId="0" applyNumberFormat="1" applyFont="1" applyAlignment="1">
      <alignment horizontal="right"/>
    </xf>
    <xf numFmtId="0" fontId="117" fillId="0" borderId="0" xfId="0" applyFont="1" applyAlignment="1">
      <alignment horizontal="center" vertical="center"/>
    </xf>
    <xf numFmtId="0" fontId="117" fillId="0" borderId="0" xfId="0" applyFont="1" applyAlignment="1">
      <alignment horizontal="right" vertical="center"/>
    </xf>
    <xf numFmtId="168" fontId="117" fillId="0" borderId="0" xfId="0" applyNumberFormat="1" applyFont="1" applyAlignment="1">
      <alignment horizontal="right" vertical="center"/>
    </xf>
    <xf numFmtId="168" fontId="7" fillId="0" borderId="0" xfId="0" applyNumberFormat="1" applyFont="1" applyAlignment="1">
      <alignment horizontal="right"/>
    </xf>
    <xf numFmtId="0" fontId="234" fillId="0" borderId="0" xfId="0" applyFont="1" applyAlignment="1">
      <alignment wrapText="1"/>
    </xf>
    <xf numFmtId="0" fontId="117" fillId="0" borderId="0" xfId="1919" applyFont="1" applyAlignment="1">
      <alignment wrapText="1"/>
    </xf>
    <xf numFmtId="168" fontId="0" fillId="0" borderId="56" xfId="0" applyNumberFormat="1" applyBorder="1" applyAlignment="1">
      <alignment horizontal="right"/>
    </xf>
    <xf numFmtId="168" fontId="231" fillId="0" borderId="56" xfId="0" applyNumberFormat="1" applyFont="1" applyBorder="1" applyAlignment="1">
      <alignment horizontal="right"/>
    </xf>
    <xf numFmtId="0" fontId="117" fillId="47" borderId="0" xfId="0" applyFont="1" applyFill="1" applyAlignment="1">
      <alignment horizontal="center"/>
    </xf>
    <xf numFmtId="0" fontId="7" fillId="47" borderId="0" xfId="0" applyFont="1" applyFill="1"/>
    <xf numFmtId="0" fontId="119" fillId="0" borderId="0" xfId="0" applyFont="1" applyAlignment="1">
      <alignment horizontal="center" vertical="top"/>
    </xf>
    <xf numFmtId="1" fontId="117" fillId="0" borderId="0" xfId="1919" applyNumberFormat="1" applyFont="1" applyAlignment="1">
      <alignment horizontal="left" vertical="top" wrapText="1"/>
    </xf>
    <xf numFmtId="168" fontId="119" fillId="0" borderId="0" xfId="0" applyNumberFormat="1" applyFont="1" applyAlignment="1">
      <alignment horizontal="right"/>
    </xf>
    <xf numFmtId="0" fontId="0" fillId="47" borderId="0" xfId="0" applyFill="1"/>
    <xf numFmtId="0" fontId="117" fillId="0" borderId="0" xfId="0" applyFont="1"/>
    <xf numFmtId="49" fontId="7" fillId="0" borderId="0" xfId="0" applyNumberFormat="1" applyFont="1" applyAlignment="1">
      <alignment vertical="top"/>
    </xf>
    <xf numFmtId="0" fontId="117" fillId="0" borderId="0" xfId="0" quotePrefix="1" applyFont="1" applyAlignment="1">
      <alignment horizontal="left"/>
    </xf>
    <xf numFmtId="0" fontId="117" fillId="0" borderId="0" xfId="1919" applyFont="1" applyAlignment="1">
      <alignment horizontal="justify" wrapText="1"/>
    </xf>
    <xf numFmtId="3" fontId="117" fillId="0" borderId="56" xfId="0" applyNumberFormat="1" applyFont="1" applyBorder="1"/>
    <xf numFmtId="168" fontId="7" fillId="0" borderId="56" xfId="3789" applyNumberFormat="1" applyFont="1" applyFill="1" applyBorder="1" applyAlignment="1">
      <alignment horizontal="right"/>
    </xf>
    <xf numFmtId="168" fontId="230" fillId="0" borderId="56" xfId="3789" applyNumberFormat="1" applyFont="1" applyFill="1" applyBorder="1" applyAlignment="1">
      <alignment horizontal="right"/>
    </xf>
    <xf numFmtId="49" fontId="7" fillId="47" borderId="0" xfId="0" applyNumberFormat="1" applyFont="1" applyFill="1" applyAlignment="1">
      <alignment vertical="top"/>
    </xf>
    <xf numFmtId="0" fontId="7" fillId="47" borderId="0" xfId="0" applyFont="1" applyFill="1" applyAlignment="1">
      <alignment vertical="top"/>
    </xf>
    <xf numFmtId="0" fontId="7" fillId="47" borderId="0" xfId="0" applyFont="1" applyFill="1" applyAlignment="1">
      <alignment horizontal="center"/>
    </xf>
    <xf numFmtId="3" fontId="7" fillId="47" borderId="0" xfId="0" applyNumberFormat="1" applyFont="1" applyFill="1"/>
    <xf numFmtId="0" fontId="117" fillId="47" borderId="0" xfId="0" applyFont="1" applyFill="1"/>
    <xf numFmtId="3" fontId="114" fillId="0" borderId="0" xfId="0" applyNumberFormat="1" applyFont="1" applyAlignment="1">
      <alignment horizontal="right"/>
    </xf>
    <xf numFmtId="168" fontId="229" fillId="0" borderId="0" xfId="0" applyNumberFormat="1" applyFont="1"/>
    <xf numFmtId="0" fontId="117" fillId="47" borderId="0" xfId="0" applyFont="1" applyFill="1" applyAlignment="1">
      <alignment horizontal="center" vertical="top"/>
    </xf>
    <xf numFmtId="3" fontId="117" fillId="47" borderId="0" xfId="0" applyNumberFormat="1" applyFont="1" applyFill="1" applyAlignment="1">
      <alignment horizontal="right"/>
    </xf>
    <xf numFmtId="168" fontId="117" fillId="47" borderId="0" xfId="0" applyNumberFormat="1" applyFont="1" applyFill="1"/>
    <xf numFmtId="0" fontId="117" fillId="47" borderId="0" xfId="0" applyFont="1" applyFill="1" applyAlignment="1">
      <alignment horizontal="left"/>
    </xf>
    <xf numFmtId="0" fontId="117" fillId="0" borderId="0" xfId="1092" applyFont="1" applyBorder="1">
      <alignment vertical="top" wrapText="1"/>
    </xf>
    <xf numFmtId="3" fontId="117" fillId="0" borderId="0" xfId="1094" applyNumberFormat="1" applyFont="1" applyFill="1" applyBorder="1" applyAlignment="1" applyProtection="1">
      <alignment horizontal="right"/>
      <protection locked="0"/>
    </xf>
    <xf numFmtId="0" fontId="116" fillId="0" borderId="0" xfId="0" applyFont="1" applyAlignment="1">
      <alignment horizontal="left" vertical="top" wrapText="1"/>
    </xf>
    <xf numFmtId="0" fontId="117" fillId="0" borderId="0" xfId="0" applyFont="1" applyAlignment="1">
      <alignment horizontal="right"/>
    </xf>
    <xf numFmtId="0" fontId="117" fillId="0" borderId="0" xfId="0" applyFont="1" applyAlignment="1">
      <alignment horizontal="center" vertical="top" wrapText="1"/>
    </xf>
    <xf numFmtId="1" fontId="117" fillId="0" borderId="0" xfId="0" applyNumberFormat="1" applyFont="1" applyAlignment="1">
      <alignment wrapText="1"/>
    </xf>
    <xf numFmtId="1" fontId="117" fillId="0" borderId="0" xfId="0" applyNumberFormat="1" applyFont="1" applyAlignment="1">
      <alignment horizontal="center" wrapText="1"/>
    </xf>
    <xf numFmtId="168" fontId="20" fillId="0" borderId="0" xfId="0" applyNumberFormat="1" applyFont="1" applyAlignment="1">
      <alignment horizontal="right" vertical="top"/>
    </xf>
    <xf numFmtId="3" fontId="117" fillId="0" borderId="0" xfId="0" applyNumberFormat="1" applyFont="1" applyAlignment="1">
      <alignment horizontal="right" wrapText="1"/>
    </xf>
    <xf numFmtId="0" fontId="115" fillId="0" borderId="0" xfId="0" applyFont="1" applyAlignment="1">
      <alignment horizontal="right"/>
    </xf>
    <xf numFmtId="0" fontId="126" fillId="0" borderId="0" xfId="0" applyFont="1" applyAlignment="1">
      <alignment horizontal="right" wrapText="1"/>
    </xf>
    <xf numFmtId="0" fontId="119" fillId="0" borderId="0" xfId="0" applyFont="1"/>
    <xf numFmtId="0" fontId="115" fillId="0" borderId="0" xfId="0" applyFont="1"/>
    <xf numFmtId="1" fontId="235" fillId="0" borderId="0" xfId="0" applyNumberFormat="1" applyFont="1" applyAlignment="1">
      <alignment vertical="top" wrapText="1"/>
    </xf>
    <xf numFmtId="1" fontId="235" fillId="0" borderId="0" xfId="0" applyNumberFormat="1" applyFont="1" applyAlignment="1">
      <alignment horizontal="right" wrapText="1"/>
    </xf>
    <xf numFmtId="168" fontId="119" fillId="0" borderId="0" xfId="0" applyNumberFormat="1" applyFont="1"/>
    <xf numFmtId="49" fontId="117" fillId="0" borderId="0" xfId="1919" applyNumberFormat="1" applyFont="1" applyAlignment="1">
      <alignment horizontal="left" wrapText="1"/>
    </xf>
    <xf numFmtId="0" fontId="130" fillId="0" borderId="0" xfId="0" applyFont="1"/>
    <xf numFmtId="168" fontId="115" fillId="0" borderId="0" xfId="0" applyNumberFormat="1" applyFont="1"/>
    <xf numFmtId="0" fontId="117" fillId="0" borderId="0" xfId="0" applyFont="1" applyAlignment="1">
      <alignment wrapText="1"/>
    </xf>
    <xf numFmtId="168" fontId="117" fillId="0" borderId="56" xfId="0" applyNumberFormat="1" applyFont="1" applyBorder="1"/>
    <xf numFmtId="168" fontId="229" fillId="0" borderId="56" xfId="0" applyNumberFormat="1" applyFont="1" applyBorder="1"/>
    <xf numFmtId="175" fontId="117" fillId="0" borderId="0" xfId="0" applyNumberFormat="1" applyFont="1" applyAlignment="1">
      <alignment horizontal="center"/>
    </xf>
    <xf numFmtId="4" fontId="117" fillId="0" borderId="0" xfId="0" applyNumberFormat="1" applyFont="1" applyAlignment="1">
      <alignment horizontal="right"/>
    </xf>
    <xf numFmtId="0" fontId="114" fillId="0" borderId="0" xfId="1919" applyFont="1" applyAlignment="1">
      <alignment horizontal="center" vertical="top"/>
    </xf>
    <xf numFmtId="175" fontId="117" fillId="0" borderId="0" xfId="1919" applyNumberFormat="1" applyFont="1" applyAlignment="1">
      <alignment horizontal="center"/>
    </xf>
    <xf numFmtId="168" fontId="117" fillId="0" borderId="0" xfId="1919" applyNumberFormat="1" applyFont="1" applyAlignment="1">
      <alignment horizontal="right"/>
    </xf>
    <xf numFmtId="4" fontId="117" fillId="0" borderId="0" xfId="0" applyNumberFormat="1" applyFont="1"/>
    <xf numFmtId="0" fontId="117" fillId="0" borderId="0" xfId="1919" applyFont="1"/>
    <xf numFmtId="0" fontId="117" fillId="0" borderId="0" xfId="0" applyFont="1" applyAlignment="1">
      <alignment horizontal="left" vertical="top" wrapText="1"/>
    </xf>
    <xf numFmtId="175" fontId="117" fillId="0" borderId="56" xfId="0" applyNumberFormat="1" applyFont="1" applyBorder="1" applyAlignment="1">
      <alignment horizontal="center"/>
    </xf>
    <xf numFmtId="168" fontId="117" fillId="0" borderId="56" xfId="0" applyNumberFormat="1" applyFont="1" applyBorder="1" applyAlignment="1">
      <alignment horizontal="right"/>
    </xf>
    <xf numFmtId="168" fontId="114" fillId="0" borderId="56" xfId="0" applyNumberFormat="1" applyFont="1" applyBorder="1" applyAlignment="1">
      <alignment horizontal="right"/>
    </xf>
    <xf numFmtId="0" fontId="117" fillId="0" borderId="0" xfId="0" applyFont="1" applyAlignment="1">
      <alignment horizontal="left" vertical="top"/>
    </xf>
    <xf numFmtId="0" fontId="117" fillId="0" borderId="0" xfId="2715" applyFont="1" applyAlignment="1">
      <alignment horizontal="right"/>
    </xf>
    <xf numFmtId="1" fontId="117" fillId="0" borderId="0" xfId="0" applyNumberFormat="1" applyFont="1" applyAlignment="1">
      <alignment horizontal="right"/>
    </xf>
    <xf numFmtId="0" fontId="7" fillId="0" borderId="0" xfId="0" applyFont="1" applyAlignment="1">
      <alignment horizontal="center"/>
    </xf>
    <xf numFmtId="3" fontId="7" fillId="0" borderId="0" xfId="0" applyNumberFormat="1" applyFont="1"/>
    <xf numFmtId="0" fontId="117" fillId="0" borderId="0" xfId="1092" applyFont="1">
      <alignment vertical="top" wrapText="1"/>
    </xf>
    <xf numFmtId="0" fontId="124" fillId="0" borderId="21" xfId="0" applyFont="1" applyBorder="1" applyAlignment="1">
      <alignment horizontal="left" wrapText="1"/>
    </xf>
    <xf numFmtId="0" fontId="124" fillId="0" borderId="0" xfId="0" applyFont="1" applyAlignment="1">
      <alignment horizontal="left" wrapText="1"/>
    </xf>
    <xf numFmtId="0" fontId="117" fillId="0" borderId="0" xfId="1093" applyFont="1" applyAlignment="1" applyProtection="1">
      <alignment horizontal="center" vertical="top"/>
      <protection locked="0"/>
    </xf>
    <xf numFmtId="0" fontId="114" fillId="0" borderId="56" xfId="0" applyFont="1" applyBorder="1" applyAlignment="1">
      <alignment horizontal="center" vertical="top"/>
    </xf>
    <xf numFmtId="0" fontId="114" fillId="0" borderId="56" xfId="0" applyFont="1" applyBorder="1" applyAlignment="1">
      <alignment horizontal="center"/>
    </xf>
    <xf numFmtId="3" fontId="114" fillId="0" borderId="56" xfId="0" applyNumberFormat="1" applyFont="1" applyBorder="1" applyAlignment="1">
      <alignment horizontal="right"/>
    </xf>
    <xf numFmtId="0" fontId="115" fillId="0" borderId="0" xfId="0" applyFont="1" applyAlignment="1">
      <alignment horizontal="left" wrapText="1"/>
    </xf>
    <xf numFmtId="0" fontId="46" fillId="0" borderId="0" xfId="0" applyFont="1" applyAlignment="1">
      <alignment horizontal="center" vertical="top"/>
    </xf>
    <xf numFmtId="0" fontId="0" fillId="0" borderId="0" xfId="0" applyAlignment="1">
      <alignment horizontal="center"/>
    </xf>
    <xf numFmtId="3" fontId="0" fillId="0" borderId="0" xfId="0" applyNumberFormat="1" applyAlignment="1">
      <alignment horizontal="right"/>
    </xf>
    <xf numFmtId="3" fontId="115" fillId="0" borderId="0" xfId="0" applyNumberFormat="1" applyFont="1"/>
    <xf numFmtId="0" fontId="238" fillId="0" borderId="0" xfId="0" applyFont="1"/>
    <xf numFmtId="0" fontId="239" fillId="0" borderId="0" xfId="0" applyFont="1" applyAlignment="1">
      <alignment horizontal="left" vertical="top"/>
    </xf>
    <xf numFmtId="0" fontId="240" fillId="0" borderId="0" xfId="0" applyFont="1" applyAlignment="1">
      <alignment horizontal="left"/>
    </xf>
    <xf numFmtId="0" fontId="240" fillId="0" borderId="0" xfId="1919" applyFont="1" applyAlignment="1">
      <alignment wrapText="1"/>
    </xf>
    <xf numFmtId="0" fontId="241" fillId="0" borderId="0" xfId="1059" applyFont="1" applyAlignment="1">
      <alignment vertical="top"/>
    </xf>
    <xf numFmtId="0" fontId="241" fillId="0" borderId="0" xfId="1061" applyFont="1" applyAlignment="1">
      <alignment vertical="top"/>
    </xf>
    <xf numFmtId="0" fontId="241" fillId="0" borderId="0" xfId="1063" applyFont="1" applyAlignment="1">
      <alignment vertical="top"/>
    </xf>
    <xf numFmtId="0" fontId="241" fillId="0" borderId="0" xfId="1062" applyFont="1" applyAlignment="1">
      <alignment vertical="top"/>
    </xf>
    <xf numFmtId="0" fontId="241" fillId="0" borderId="0" xfId="0" applyFont="1" applyAlignment="1">
      <alignment vertical="top"/>
    </xf>
    <xf numFmtId="0" fontId="242" fillId="0" borderId="0" xfId="0" applyFont="1" applyAlignment="1">
      <alignment vertical="top"/>
    </xf>
    <xf numFmtId="0" fontId="243" fillId="0" borderId="0" xfId="0" applyFont="1" applyAlignment="1">
      <alignment vertical="top"/>
    </xf>
    <xf numFmtId="4" fontId="87" fillId="0" borderId="0" xfId="1064" applyAlignment="1">
      <alignment horizontal="left" vertical="top" wrapText="1"/>
    </xf>
    <xf numFmtId="0" fontId="21" fillId="0" borderId="0" xfId="1059" applyFont="1"/>
    <xf numFmtId="0" fontId="21" fillId="0" borderId="0" xfId="1061" applyFont="1"/>
    <xf numFmtId="0" fontId="112" fillId="0" borderId="0" xfId="3792" applyFont="1" applyAlignment="1">
      <alignment horizontal="left" vertical="top"/>
    </xf>
    <xf numFmtId="0" fontId="112" fillId="0" borderId="0" xfId="3792" applyFont="1" applyAlignment="1">
      <alignment horizontal="left"/>
    </xf>
    <xf numFmtId="168" fontId="112" fillId="0" borderId="0" xfId="3792" applyNumberFormat="1" applyFont="1" applyAlignment="1">
      <alignment horizontal="left"/>
    </xf>
    <xf numFmtId="0" fontId="46" fillId="0" borderId="0" xfId="3792" applyFont="1"/>
    <xf numFmtId="0" fontId="113" fillId="0" borderId="0" xfId="3792" applyFont="1" applyAlignment="1">
      <alignment horizontal="center" vertical="top"/>
    </xf>
    <xf numFmtId="0" fontId="113" fillId="0" borderId="0" xfId="3792" applyFont="1" applyAlignment="1">
      <alignment horizontal="left"/>
    </xf>
    <xf numFmtId="168" fontId="113" fillId="0" borderId="0" xfId="3792" applyNumberFormat="1" applyFont="1" applyAlignment="1">
      <alignment horizontal="right"/>
    </xf>
    <xf numFmtId="0" fontId="113" fillId="0" borderId="0" xfId="3792" applyFont="1" applyAlignment="1">
      <alignment horizontal="right"/>
    </xf>
    <xf numFmtId="0" fontId="115" fillId="0" borderId="0" xfId="3792" applyFont="1" applyAlignment="1">
      <alignment horizontal="center" vertical="top"/>
    </xf>
    <xf numFmtId="168" fontId="115" fillId="0" borderId="0" xfId="3792" applyNumberFormat="1" applyFont="1" applyAlignment="1">
      <alignment horizontal="right"/>
    </xf>
    <xf numFmtId="0" fontId="115" fillId="0" borderId="0" xfId="3792" applyFont="1" applyAlignment="1">
      <alignment horizontal="right"/>
    </xf>
    <xf numFmtId="0" fontId="115" fillId="0" borderId="0" xfId="3792" applyFont="1" applyAlignment="1">
      <alignment horizontal="left"/>
    </xf>
    <xf numFmtId="0" fontId="118" fillId="0" borderId="0" xfId="3792" applyFont="1"/>
    <xf numFmtId="168" fontId="118" fillId="0" borderId="0" xfId="3792" applyNumberFormat="1" applyFont="1"/>
    <xf numFmtId="0" fontId="118" fillId="0" borderId="27" xfId="3792" applyFont="1" applyBorder="1"/>
    <xf numFmtId="168" fontId="118" fillId="0" borderId="27" xfId="3792" applyNumberFormat="1" applyFont="1" applyBorder="1"/>
    <xf numFmtId="168" fontId="46" fillId="0" borderId="0" xfId="3792" applyNumberFormat="1" applyFont="1"/>
    <xf numFmtId="0" fontId="119" fillId="0" borderId="0" xfId="3792" applyFont="1" applyAlignment="1">
      <alignment horizontal="center" vertical="top"/>
    </xf>
    <xf numFmtId="0" fontId="119" fillId="0" borderId="0" xfId="3792" applyFont="1" applyAlignment="1">
      <alignment horizontal="center"/>
    </xf>
    <xf numFmtId="0" fontId="119" fillId="0" borderId="0" xfId="3792" applyFont="1" applyAlignment="1">
      <alignment horizontal="right"/>
    </xf>
    <xf numFmtId="4" fontId="119" fillId="0" borderId="0" xfId="3792" applyNumberFormat="1" applyFont="1" applyAlignment="1">
      <alignment horizontal="right"/>
    </xf>
    <xf numFmtId="0" fontId="120" fillId="0" borderId="0" xfId="3792" applyFont="1" applyAlignment="1">
      <alignment horizontal="center" vertical="top"/>
    </xf>
    <xf numFmtId="168" fontId="122" fillId="0" borderId="0" xfId="3792" applyNumberFormat="1" applyFont="1"/>
    <xf numFmtId="0" fontId="122" fillId="0" borderId="0" xfId="3792" applyFont="1"/>
    <xf numFmtId="168" fontId="119" fillId="0" borderId="0" xfId="3792" applyNumberFormat="1" applyFont="1"/>
    <xf numFmtId="0" fontId="119" fillId="0" borderId="0" xfId="3792" applyFont="1"/>
    <xf numFmtId="1" fontId="119" fillId="0" borderId="56" xfId="1091" applyNumberFormat="1" applyFont="1" applyBorder="1" applyAlignment="1" applyProtection="1">
      <alignment horizontal="left" vertical="top" wrapText="1"/>
      <protection locked="0"/>
    </xf>
    <xf numFmtId="0" fontId="119" fillId="0" borderId="56" xfId="1092" applyFont="1" applyBorder="1" applyAlignment="1" applyProtection="1">
      <alignment horizontal="center"/>
    </xf>
    <xf numFmtId="173" fontId="119" fillId="0" borderId="56" xfId="1092" applyNumberFormat="1" applyFont="1" applyBorder="1" applyAlignment="1" applyProtection="1"/>
    <xf numFmtId="168" fontId="119" fillId="0" borderId="56" xfId="3792" applyNumberFormat="1" applyFont="1" applyBorder="1"/>
    <xf numFmtId="168" fontId="119" fillId="0" borderId="1" xfId="3792" applyNumberFormat="1" applyFont="1" applyBorder="1"/>
    <xf numFmtId="168" fontId="115" fillId="0" borderId="0" xfId="3792" applyNumberFormat="1" applyFont="1"/>
    <xf numFmtId="0" fontId="7" fillId="0" borderId="0" xfId="3792" applyFont="1"/>
    <xf numFmtId="0" fontId="119" fillId="0" borderId="57" xfId="3792" applyFont="1" applyBorder="1" applyAlignment="1">
      <alignment horizontal="center" vertical="top"/>
    </xf>
    <xf numFmtId="0" fontId="120" fillId="0" borderId="0" xfId="3792" applyFont="1" applyAlignment="1">
      <alignment horizontal="left"/>
    </xf>
    <xf numFmtId="168" fontId="120" fillId="0" borderId="0" xfId="3792" applyNumberFormat="1" applyFont="1"/>
    <xf numFmtId="0" fontId="122" fillId="0" borderId="0" xfId="3792" applyFont="1" applyAlignment="1">
      <alignment horizontal="center"/>
    </xf>
    <xf numFmtId="0" fontId="117" fillId="0" borderId="0" xfId="3792" applyFont="1" applyAlignment="1">
      <alignment horizontal="center" vertical="top"/>
    </xf>
    <xf numFmtId="0" fontId="117" fillId="0" borderId="0" xfId="3792" applyFont="1" applyAlignment="1">
      <alignment horizontal="center"/>
    </xf>
    <xf numFmtId="0" fontId="117" fillId="0" borderId="0" xfId="3792" applyFont="1" applyAlignment="1">
      <alignment horizontal="right"/>
    </xf>
    <xf numFmtId="168" fontId="117" fillId="0" borderId="0" xfId="3792" applyNumberFormat="1" applyFont="1" applyAlignment="1">
      <alignment horizontal="right"/>
    </xf>
    <xf numFmtId="0" fontId="117" fillId="47" borderId="0" xfId="3792" applyFont="1" applyFill="1" applyAlignment="1">
      <alignment horizontal="center"/>
    </xf>
    <xf numFmtId="0" fontId="114" fillId="0" borderId="0" xfId="3792" applyFont="1" applyAlignment="1">
      <alignment horizontal="center" vertical="top"/>
    </xf>
    <xf numFmtId="0" fontId="114" fillId="0" borderId="0" xfId="3792" applyFont="1" applyAlignment="1">
      <alignment horizontal="left"/>
    </xf>
    <xf numFmtId="168" fontId="117" fillId="0" borderId="0" xfId="3792" applyNumberFormat="1" applyFont="1"/>
    <xf numFmtId="0" fontId="117" fillId="47" borderId="0" xfId="3792" applyFont="1" applyFill="1"/>
    <xf numFmtId="0" fontId="117" fillId="0" borderId="0" xfId="3792" applyFont="1" applyAlignment="1">
      <alignment horizontal="left"/>
    </xf>
    <xf numFmtId="0" fontId="117" fillId="0" borderId="0" xfId="3792" applyFont="1"/>
    <xf numFmtId="1" fontId="117" fillId="0" borderId="56" xfId="1091" applyNumberFormat="1" applyFont="1" applyBorder="1" applyAlignment="1" applyProtection="1">
      <alignment horizontal="left" vertical="top" wrapText="1"/>
      <protection locked="0"/>
    </xf>
    <xf numFmtId="1" fontId="117" fillId="0" borderId="56" xfId="1091" applyNumberFormat="1" applyFont="1" applyBorder="1" applyAlignment="1" applyProtection="1">
      <alignment horizontal="center" wrapText="1"/>
      <protection locked="0"/>
    </xf>
    <xf numFmtId="173" fontId="117" fillId="0" borderId="56" xfId="1091" applyNumberFormat="1" applyFont="1" applyBorder="1" applyAlignment="1" applyProtection="1">
      <alignment wrapText="1"/>
      <protection locked="0"/>
    </xf>
    <xf numFmtId="168" fontId="117" fillId="0" borderId="56" xfId="3792" applyNumberFormat="1" applyFont="1" applyBorder="1"/>
    <xf numFmtId="0" fontId="117" fillId="0" borderId="1" xfId="3792" applyFont="1" applyBorder="1" applyAlignment="1">
      <alignment horizontal="center" vertical="top"/>
    </xf>
    <xf numFmtId="0" fontId="117" fillId="0" borderId="1" xfId="3792" applyFont="1" applyBorder="1" applyAlignment="1">
      <alignment horizontal="left"/>
    </xf>
    <xf numFmtId="0" fontId="117" fillId="0" borderId="1" xfId="3792" applyFont="1" applyBorder="1" applyAlignment="1">
      <alignment horizontal="center"/>
    </xf>
    <xf numFmtId="0" fontId="117" fillId="0" borderId="1" xfId="3792" applyFont="1" applyBorder="1" applyAlignment="1">
      <alignment horizontal="right"/>
    </xf>
    <xf numFmtId="168" fontId="117" fillId="0" borderId="1" xfId="3792" applyNumberFormat="1" applyFont="1" applyBorder="1"/>
    <xf numFmtId="0" fontId="114" fillId="0" borderId="0" xfId="3792" applyFont="1" applyAlignment="1">
      <alignment horizontal="center"/>
    </xf>
    <xf numFmtId="0" fontId="114" fillId="0" borderId="0" xfId="3792" applyFont="1" applyAlignment="1">
      <alignment horizontal="right"/>
    </xf>
    <xf numFmtId="168" fontId="114" fillId="0" borderId="0" xfId="3792" applyNumberFormat="1" applyFont="1"/>
    <xf numFmtId="0" fontId="117" fillId="47" borderId="0" xfId="3792" applyFont="1" applyFill="1" applyAlignment="1">
      <alignment horizontal="center" vertical="top"/>
    </xf>
    <xf numFmtId="0" fontId="117" fillId="47" borderId="0" xfId="3792" applyFont="1" applyFill="1" applyAlignment="1">
      <alignment horizontal="right"/>
    </xf>
    <xf numFmtId="168" fontId="117" fillId="47" borderId="0" xfId="3792" applyNumberFormat="1" applyFont="1" applyFill="1"/>
    <xf numFmtId="0" fontId="117" fillId="47" borderId="0" xfId="3792" applyFont="1" applyFill="1" applyAlignment="1">
      <alignment horizontal="left" vertical="top"/>
    </xf>
    <xf numFmtId="0" fontId="117" fillId="47" borderId="0" xfId="3792" applyFont="1" applyFill="1" applyAlignment="1">
      <alignment horizontal="left"/>
    </xf>
    <xf numFmtId="0" fontId="114" fillId="47" borderId="0" xfId="3792" applyFont="1" applyFill="1" applyAlignment="1">
      <alignment horizontal="left"/>
    </xf>
    <xf numFmtId="0" fontId="118" fillId="0" borderId="1" xfId="0" applyFont="1" applyBorder="1"/>
    <xf numFmtId="168" fontId="118" fillId="0" borderId="1" xfId="0" applyNumberFormat="1" applyFont="1" applyBorder="1"/>
    <xf numFmtId="0" fontId="114" fillId="0" borderId="0" xfId="0" applyFont="1" applyAlignment="1">
      <alignment horizontal="left" vertical="top"/>
    </xf>
    <xf numFmtId="0" fontId="244" fillId="0" borderId="0" xfId="0" applyFont="1" applyAlignment="1">
      <alignment vertical="top" wrapText="1"/>
    </xf>
    <xf numFmtId="0" fontId="115" fillId="0" borderId="1" xfId="0" applyFont="1" applyBorder="1" applyAlignment="1">
      <alignment horizontal="center" vertical="top"/>
    </xf>
    <xf numFmtId="0" fontId="115" fillId="0" borderId="1" xfId="0" applyFont="1" applyBorder="1" applyAlignment="1">
      <alignment horizontal="left"/>
    </xf>
    <xf numFmtId="0" fontId="115" fillId="0" borderId="1" xfId="0" applyFont="1" applyBorder="1" applyAlignment="1">
      <alignment horizontal="center"/>
    </xf>
    <xf numFmtId="3" fontId="115" fillId="0" borderId="1" xfId="0" applyNumberFormat="1" applyFont="1" applyBorder="1" applyAlignment="1">
      <alignment horizontal="right"/>
    </xf>
    <xf numFmtId="0" fontId="117" fillId="0" borderId="1" xfId="0" applyFont="1" applyBorder="1" applyAlignment="1">
      <alignment horizontal="center" vertical="top"/>
    </xf>
    <xf numFmtId="0" fontId="117" fillId="0" borderId="1" xfId="0" applyFont="1" applyBorder="1" applyAlignment="1">
      <alignment horizontal="left"/>
    </xf>
    <xf numFmtId="0" fontId="117" fillId="0" borderId="1" xfId="0" applyFont="1" applyBorder="1" applyAlignment="1">
      <alignment horizontal="center"/>
    </xf>
    <xf numFmtId="3" fontId="117" fillId="0" borderId="1" xfId="0" applyNumberFormat="1" applyFont="1" applyBorder="1" applyAlignment="1">
      <alignment horizontal="right"/>
    </xf>
    <xf numFmtId="168" fontId="117" fillId="0" borderId="1" xfId="0" applyNumberFormat="1" applyFont="1" applyBorder="1"/>
    <xf numFmtId="0" fontId="15" fillId="43" borderId="0" xfId="0" applyFont="1" applyFill="1" applyAlignment="1">
      <alignment horizontal="right"/>
    </xf>
    <xf numFmtId="0" fontId="17" fillId="0" borderId="0" xfId="0" applyFont="1" applyAlignment="1">
      <alignment horizontal="right"/>
    </xf>
    <xf numFmtId="168" fontId="18" fillId="0" borderId="1" xfId="0" applyNumberFormat="1" applyFont="1" applyBorder="1" applyAlignment="1">
      <alignment horizontal="right"/>
    </xf>
    <xf numFmtId="0" fontId="17" fillId="0" borderId="0" xfId="0" applyFont="1" applyAlignment="1">
      <alignment horizontal="right" wrapText="1"/>
    </xf>
    <xf numFmtId="0" fontId="15" fillId="0" borderId="0" xfId="0" applyFont="1" applyAlignment="1">
      <alignment horizontal="right"/>
    </xf>
    <xf numFmtId="0" fontId="17" fillId="43" borderId="0" xfId="0" applyFont="1" applyFill="1" applyAlignment="1">
      <alignment horizontal="right"/>
    </xf>
    <xf numFmtId="168" fontId="18" fillId="0" borderId="0" xfId="0" applyNumberFormat="1" applyFont="1" applyAlignment="1">
      <alignment horizontal="right"/>
    </xf>
    <xf numFmtId="168" fontId="18" fillId="0" borderId="21" xfId="0" applyNumberFormat="1" applyFont="1" applyBorder="1" applyAlignment="1">
      <alignment horizontal="right"/>
    </xf>
    <xf numFmtId="168" fontId="18" fillId="0" borderId="1" xfId="0" applyNumberFormat="1" applyFont="1" applyBorder="1" applyAlignment="1">
      <alignment horizontal="right" wrapText="1"/>
    </xf>
    <xf numFmtId="168" fontId="245" fillId="0" borderId="1" xfId="0" applyNumberFormat="1" applyFont="1" applyBorder="1" applyAlignment="1">
      <alignment horizontal="right"/>
    </xf>
    <xf numFmtId="168" fontId="17" fillId="0" borderId="0" xfId="1061" applyNumberFormat="1" applyFont="1" applyAlignment="1">
      <alignment horizontal="right"/>
    </xf>
    <xf numFmtId="168" fontId="17" fillId="43" borderId="0" xfId="0" applyNumberFormat="1" applyFont="1" applyFill="1" applyAlignment="1">
      <alignment horizontal="right"/>
    </xf>
    <xf numFmtId="168" fontId="18" fillId="43" borderId="0" xfId="0" applyNumberFormat="1" applyFont="1" applyFill="1" applyAlignment="1">
      <alignment horizontal="right"/>
    </xf>
    <xf numFmtId="168" fontId="17" fillId="0" borderId="0" xfId="0" applyNumberFormat="1" applyFont="1" applyAlignment="1">
      <alignment horizontal="left"/>
    </xf>
    <xf numFmtId="4" fontId="10" fillId="0" borderId="1" xfId="0" applyNumberFormat="1" applyFont="1" applyBorder="1"/>
    <xf numFmtId="4" fontId="4" fillId="0" borderId="0" xfId="0" applyNumberFormat="1" applyFont="1"/>
    <xf numFmtId="4" fontId="13" fillId="43" borderId="0" xfId="0" applyNumberFormat="1" applyFont="1" applyFill="1"/>
    <xf numFmtId="4" fontId="3" fillId="0" borderId="0" xfId="0" applyNumberFormat="1" applyFont="1" applyAlignment="1">
      <alignment wrapText="1"/>
    </xf>
    <xf numFmtId="4" fontId="13" fillId="0" borderId="0" xfId="0" applyNumberFormat="1" applyFont="1"/>
    <xf numFmtId="4" fontId="15" fillId="43" borderId="0" xfId="0" applyNumberFormat="1" applyFont="1" applyFill="1"/>
    <xf numFmtId="4" fontId="14" fillId="0" borderId="0" xfId="0" applyNumberFormat="1" applyFont="1"/>
    <xf numFmtId="4" fontId="14" fillId="43" borderId="0" xfId="0" applyNumberFormat="1" applyFont="1" applyFill="1"/>
    <xf numFmtId="4" fontId="21" fillId="0" borderId="0" xfId="0" applyNumberFormat="1" applyFont="1"/>
    <xf numFmtId="4" fontId="21" fillId="0" borderId="1" xfId="0" applyNumberFormat="1" applyFont="1" applyBorder="1"/>
    <xf numFmtId="4" fontId="17" fillId="0" borderId="0" xfId="0" applyNumberFormat="1" applyFont="1"/>
    <xf numFmtId="4" fontId="17" fillId="0" borderId="0" xfId="0" applyNumberFormat="1" applyFont="1" applyAlignment="1">
      <alignment wrapText="1"/>
    </xf>
    <xf numFmtId="4" fontId="21" fillId="0" borderId="0" xfId="0" applyNumberFormat="1" applyFont="1" applyAlignment="1">
      <alignment wrapText="1"/>
    </xf>
    <xf numFmtId="4" fontId="21" fillId="0" borderId="0" xfId="0" applyNumberFormat="1" applyFont="1" applyAlignment="1">
      <alignment horizontal="right"/>
    </xf>
    <xf numFmtId="4" fontId="65" fillId="0" borderId="1" xfId="0" applyNumberFormat="1" applyFont="1" applyBorder="1"/>
    <xf numFmtId="4" fontId="14" fillId="0" borderId="0" xfId="0" applyNumberFormat="1" applyFont="1" applyAlignment="1">
      <alignment horizontal="right"/>
    </xf>
    <xf numFmtId="4" fontId="16" fillId="0" borderId="1" xfId="0" applyNumberFormat="1" applyFont="1" applyBorder="1"/>
    <xf numFmtId="4" fontId="17" fillId="0" borderId="0" xfId="0" applyNumberFormat="1" applyFont="1" applyAlignment="1">
      <alignment horizontal="left" wrapText="1"/>
    </xf>
    <xf numFmtId="4" fontId="17" fillId="0" borderId="0" xfId="0" applyNumberFormat="1" applyFont="1" applyAlignment="1">
      <alignment horizontal="right"/>
    </xf>
    <xf numFmtId="4" fontId="14" fillId="0" borderId="1" xfId="0" applyNumberFormat="1" applyFont="1" applyBorder="1"/>
    <xf numFmtId="4" fontId="14" fillId="0" borderId="0" xfId="0" applyNumberFormat="1" applyFont="1" applyAlignment="1">
      <alignment wrapText="1"/>
    </xf>
    <xf numFmtId="4" fontId="81" fillId="0" borderId="0" xfId="0" applyNumberFormat="1" applyFont="1" applyAlignment="1">
      <alignment horizontal="right"/>
    </xf>
    <xf numFmtId="4" fontId="14" fillId="43" borderId="0" xfId="0" applyNumberFormat="1" applyFont="1" applyFill="1" applyAlignment="1">
      <alignment vertical="top"/>
    </xf>
    <xf numFmtId="4" fontId="14" fillId="0" borderId="1" xfId="0" applyNumberFormat="1" applyFont="1" applyBorder="1" applyAlignment="1">
      <alignment horizontal="left" vertical="top"/>
    </xf>
    <xf numFmtId="4" fontId="14" fillId="43" borderId="0" xfId="0" applyNumberFormat="1" applyFont="1" applyFill="1" applyAlignment="1">
      <alignment horizontal="right"/>
    </xf>
    <xf numFmtId="4" fontId="1" fillId="0" borderId="0" xfId="0" applyNumberFormat="1" applyFont="1"/>
    <xf numFmtId="4" fontId="1" fillId="0" borderId="0" xfId="0" applyNumberFormat="1" applyFont="1" applyAlignment="1">
      <alignment wrapText="1"/>
    </xf>
    <xf numFmtId="4" fontId="15" fillId="0" borderId="0" xfId="0" applyNumberFormat="1" applyFont="1"/>
    <xf numFmtId="4" fontId="17" fillId="43" borderId="0" xfId="0" applyNumberFormat="1" applyFont="1" applyFill="1"/>
    <xf numFmtId="4" fontId="17" fillId="0" borderId="1" xfId="0" applyNumberFormat="1" applyFont="1" applyBorder="1"/>
    <xf numFmtId="4" fontId="18" fillId="0" borderId="1" xfId="0" applyNumberFormat="1" applyFont="1" applyBorder="1"/>
    <xf numFmtId="4" fontId="17" fillId="0" borderId="0" xfId="0" applyNumberFormat="1" applyFont="1" applyAlignment="1">
      <alignment horizontal="left" vertical="top" wrapText="1"/>
    </xf>
    <xf numFmtId="4" fontId="7" fillId="0" borderId="0" xfId="0" applyNumberFormat="1" applyFont="1"/>
    <xf numFmtId="4" fontId="17" fillId="43" borderId="0" xfId="0" applyNumberFormat="1" applyFont="1" applyFill="1" applyAlignment="1">
      <alignment vertical="top"/>
    </xf>
    <xf numFmtId="4" fontId="17" fillId="0" borderId="1" xfId="0" applyNumberFormat="1" applyFont="1" applyBorder="1" applyAlignment="1">
      <alignment horizontal="left" vertical="top"/>
    </xf>
    <xf numFmtId="4" fontId="17" fillId="0" borderId="0" xfId="52" applyNumberFormat="1" applyFont="1" applyAlignment="1">
      <alignment horizontal="left" vertical="top" wrapText="1"/>
    </xf>
    <xf numFmtId="0" fontId="246" fillId="0" borderId="0" xfId="0" applyFont="1"/>
    <xf numFmtId="168" fontId="246" fillId="0" borderId="0" xfId="0" applyNumberFormat="1" applyFont="1"/>
    <xf numFmtId="0" fontId="14" fillId="0" borderId="0" xfId="0" applyFont="1" applyAlignment="1">
      <alignment horizontal="left" vertical="top" wrapText="1"/>
    </xf>
    <xf numFmtId="0" fontId="17" fillId="0" borderId="0" xfId="52" applyFont="1" applyAlignment="1">
      <alignment horizontal="left" vertical="top" wrapText="1"/>
    </xf>
    <xf numFmtId="0" fontId="17" fillId="0" borderId="0" xfId="52" applyFont="1" applyAlignment="1">
      <alignment horizontal="left" vertical="top"/>
    </xf>
    <xf numFmtId="0" fontId="17" fillId="0" borderId="0" xfId="0" applyFont="1" applyAlignment="1">
      <alignment horizontal="left" vertical="top" wrapText="1"/>
    </xf>
    <xf numFmtId="0" fontId="17" fillId="0" borderId="0" xfId="0" applyFont="1" applyAlignment="1">
      <alignment horizontal="left" vertical="center" wrapText="1"/>
    </xf>
    <xf numFmtId="0" fontId="18" fillId="0" borderId="0" xfId="0" applyFont="1" applyAlignment="1">
      <alignment horizontal="left" vertical="top" wrapText="1"/>
    </xf>
    <xf numFmtId="0" fontId="62" fillId="0" borderId="0" xfId="0" applyFont="1" applyAlignment="1">
      <alignment horizontal="left" vertical="top" wrapText="1"/>
    </xf>
    <xf numFmtId="0" fontId="16" fillId="0" borderId="0" xfId="0" applyFont="1" applyAlignment="1">
      <alignment horizontal="left" vertical="top" wrapText="1"/>
    </xf>
    <xf numFmtId="0" fontId="62" fillId="0" borderId="0" xfId="0" applyFont="1" applyAlignment="1">
      <alignment horizontal="left" vertical="center" wrapText="1"/>
    </xf>
    <xf numFmtId="0" fontId="14" fillId="0" borderId="0" xfId="1062" applyFont="1" applyAlignment="1">
      <alignment horizontal="left" vertical="top" wrapText="1"/>
    </xf>
    <xf numFmtId="0" fontId="67" fillId="0" borderId="0" xfId="1062"/>
    <xf numFmtId="0" fontId="14" fillId="0" borderId="0" xfId="1061" applyFont="1" applyAlignment="1">
      <alignment horizontal="left" vertical="top" wrapText="1"/>
    </xf>
    <xf numFmtId="0" fontId="16" fillId="0" borderId="0" xfId="1061" applyFont="1" applyAlignment="1">
      <alignment horizontal="left" vertical="top" wrapText="1"/>
    </xf>
    <xf numFmtId="0" fontId="14" fillId="0" borderId="0" xfId="1062" applyFont="1" applyAlignment="1">
      <alignment horizontal="left" wrapText="1"/>
    </xf>
    <xf numFmtId="0" fontId="14" fillId="0" borderId="0" xfId="1063" applyFont="1" applyAlignment="1">
      <alignment horizontal="left" vertical="top" wrapText="1"/>
    </xf>
    <xf numFmtId="0" fontId="67" fillId="0" borderId="0" xfId="1063"/>
    <xf numFmtId="0" fontId="14" fillId="0" borderId="0" xfId="1063" applyFont="1" applyAlignment="1">
      <alignment horizontal="left" wrapText="1"/>
    </xf>
    <xf numFmtId="0" fontId="75" fillId="0" borderId="0" xfId="1061"/>
    <xf numFmtId="0" fontId="14" fillId="0" borderId="0" xfId="1061" applyFont="1" applyAlignment="1">
      <alignment horizontal="left" wrapText="1"/>
    </xf>
    <xf numFmtId="0" fontId="14" fillId="0" borderId="0" xfId="1059" applyFont="1" applyAlignment="1">
      <alignment horizontal="left" vertical="top" wrapText="1"/>
    </xf>
    <xf numFmtId="0" fontId="75" fillId="0" borderId="0" xfId="1059"/>
    <xf numFmtId="0" fontId="14" fillId="0" borderId="0" xfId="1059" applyFont="1" applyAlignment="1">
      <alignment horizontal="left" wrapText="1"/>
    </xf>
    <xf numFmtId="0" fontId="16" fillId="0" borderId="0" xfId="1059" applyFont="1" applyAlignment="1">
      <alignment horizontal="left" vertical="top" wrapText="1"/>
    </xf>
    <xf numFmtId="0" fontId="17" fillId="126" borderId="0" xfId="0" applyFont="1" applyFill="1" applyAlignment="1">
      <alignment horizontal="left" vertical="top" wrapText="1"/>
    </xf>
  </cellXfs>
  <cellStyles count="3793">
    <cellStyle name=" 1" xfId="1280" xr:uid="{8ABFD809-25FB-4F53-8E2F-7EEF8B6CBB08}"/>
    <cellStyle name="__normal" xfId="1211" xr:uid="{4D10AEC2-B38E-42DF-B255-84F325F1661F}"/>
    <cellStyle name="_alpina" xfId="1265" xr:uid="{FF334F3C-97C8-4B51-853F-7E965927BBC7}"/>
    <cellStyle name="_alpina 2" xfId="1257" xr:uid="{9CDEBC89-9DF0-43FA-A7A1-A005D4B1A5B9}"/>
    <cellStyle name="_dostop" xfId="1216" xr:uid="{0BF4273D-E6F2-47B7-9C6F-72211BEC4A3C}"/>
    <cellStyle name="_dostop 2" xfId="1127" xr:uid="{AD604B76-D49B-46FE-8FF4-70F736E512DE}"/>
    <cellStyle name="_Elbego_AC BAZA LOGATEC ČISTILNA NAPRAVA_261" xfId="1299" xr:uid="{7A8A7B92-8E93-423D-A745-AAEAD4A29589}"/>
    <cellStyle name="_elinam_DS7400 požar_572" xfId="1168" xr:uid="{ED57CD9A-ACF6-40CE-A499-8563AD424C09}"/>
    <cellStyle name="_List10" xfId="1227" xr:uid="{C60D6DE5-E68F-4AD0-9E5B-8E67775A4635}"/>
    <cellStyle name="_zahtevek" xfId="1279" xr:uid="{71A94644-19EE-4BC9-A052-01A8E31E2664}"/>
    <cellStyle name="_zahtevek_1" xfId="1163" xr:uid="{B12F8AA3-DD72-4272-A84E-00A4B881FD34}"/>
    <cellStyle name="20 % – Poudarek1 10" xfId="110" xr:uid="{00000000-0005-0000-0000-000000000000}"/>
    <cellStyle name="20 % – Poudarek1 2" xfId="3" xr:uid="{00000000-0005-0000-0000-000001000000}"/>
    <cellStyle name="20 % – Poudarek1 2 2" xfId="111" xr:uid="{00000000-0005-0000-0000-000002000000}"/>
    <cellStyle name="20 % – Poudarek1 2 2 2" xfId="1311" xr:uid="{A419FCA7-E53E-4E6F-8CFE-BE7508141261}"/>
    <cellStyle name="20 % – Poudarek1 2 2 3" xfId="1255" xr:uid="{C91F0DC1-2CB2-412D-9303-870C6B198037}"/>
    <cellStyle name="20 % – Poudarek1 2 3" xfId="1272" xr:uid="{0E3F8BAB-A034-40C7-A3F2-10A206C72641}"/>
    <cellStyle name="20 % – Poudarek1 2 4" xfId="1263" xr:uid="{4DD9DCFF-7914-44FF-83F5-C1D1E6FB5A14}"/>
    <cellStyle name="20 % – Poudarek1 3" xfId="112" xr:uid="{00000000-0005-0000-0000-000003000000}"/>
    <cellStyle name="20 % – Poudarek1 3 2" xfId="1284" xr:uid="{098A2611-8121-4CF9-9523-92882C154737}"/>
    <cellStyle name="20 % – Poudarek1 4" xfId="113" xr:uid="{00000000-0005-0000-0000-000004000000}"/>
    <cellStyle name="20 % – Poudarek1 5" xfId="114" xr:uid="{00000000-0005-0000-0000-000005000000}"/>
    <cellStyle name="20 % – Poudarek1 6" xfId="115" xr:uid="{00000000-0005-0000-0000-000006000000}"/>
    <cellStyle name="20 % – Poudarek1 7" xfId="116" xr:uid="{00000000-0005-0000-0000-000007000000}"/>
    <cellStyle name="20 % – Poudarek1 8" xfId="117" xr:uid="{00000000-0005-0000-0000-000008000000}"/>
    <cellStyle name="20 % – Poudarek1 9" xfId="118" xr:uid="{00000000-0005-0000-0000-000009000000}"/>
    <cellStyle name="20 % – Poudarek2 10" xfId="119" xr:uid="{00000000-0005-0000-0000-00000A000000}"/>
    <cellStyle name="20 % – Poudarek2 2" xfId="4" xr:uid="{00000000-0005-0000-0000-00000B000000}"/>
    <cellStyle name="20 % – Poudarek2 2 2" xfId="120" xr:uid="{00000000-0005-0000-0000-00000C000000}"/>
    <cellStyle name="20 % – Poudarek2 2 2 2" xfId="1330" xr:uid="{72D075BB-4A46-42EA-A8D6-D0AD3938C127}"/>
    <cellStyle name="20 % – Poudarek2 2 2 3" xfId="1329" xr:uid="{13CD2B13-1859-47A7-942D-B2EC9F03E501}"/>
    <cellStyle name="20 % – Poudarek2 2 3" xfId="1331" xr:uid="{8CD7CA68-46C0-4D29-87D5-9D80675A5E53}"/>
    <cellStyle name="20 % – Poudarek2 2 4" xfId="1328" xr:uid="{F8830344-F922-43BE-A53A-343CB4D33A92}"/>
    <cellStyle name="20 % – Poudarek2 3" xfId="121" xr:uid="{00000000-0005-0000-0000-00000D000000}"/>
    <cellStyle name="20 % – Poudarek2 3 2" xfId="1336" xr:uid="{1B5EB2F6-28FF-451B-90A0-8973355CF6B2}"/>
    <cellStyle name="20 % – Poudarek2 4" xfId="122" xr:uid="{00000000-0005-0000-0000-00000E000000}"/>
    <cellStyle name="20 % – Poudarek2 5" xfId="123" xr:uid="{00000000-0005-0000-0000-00000F000000}"/>
    <cellStyle name="20 % – Poudarek2 6" xfId="124" xr:uid="{00000000-0005-0000-0000-000010000000}"/>
    <cellStyle name="20 % – Poudarek2 7" xfId="125" xr:uid="{00000000-0005-0000-0000-000011000000}"/>
    <cellStyle name="20 % – Poudarek2 8" xfId="126" xr:uid="{00000000-0005-0000-0000-000012000000}"/>
    <cellStyle name="20 % – Poudarek2 9" xfId="127" xr:uid="{00000000-0005-0000-0000-000013000000}"/>
    <cellStyle name="20 % – Poudarek3 10" xfId="128" xr:uid="{00000000-0005-0000-0000-000014000000}"/>
    <cellStyle name="20 % – Poudarek3 2" xfId="5" xr:uid="{00000000-0005-0000-0000-000015000000}"/>
    <cellStyle name="20 % – Poudarek3 2 2" xfId="129" xr:uid="{00000000-0005-0000-0000-000016000000}"/>
    <cellStyle name="20 % – Poudarek3 2 2 2" xfId="1143" xr:uid="{83D8AE11-82DA-4D9C-B347-510AC4F083CC}"/>
    <cellStyle name="20 % – Poudarek3 2 2 3" xfId="1339" xr:uid="{B2CA0A58-31FF-43C0-88DE-E4E0715FD39E}"/>
    <cellStyle name="20 % – Poudarek3 2 3" xfId="1341" xr:uid="{3FFCFAEE-DB5E-43D0-895A-954EDC3E9859}"/>
    <cellStyle name="20 % – Poudarek3 2 4" xfId="1337" xr:uid="{AD8869CE-924D-410E-A17B-928382677842}"/>
    <cellStyle name="20 % – Poudarek3 3" xfId="130" xr:uid="{00000000-0005-0000-0000-000017000000}"/>
    <cellStyle name="20 % – Poudarek3 3 2" xfId="1346" xr:uid="{BF4E2BDA-49BE-4539-AB4B-A20D89EE904F}"/>
    <cellStyle name="20 % – Poudarek3 4" xfId="131" xr:uid="{00000000-0005-0000-0000-000018000000}"/>
    <cellStyle name="20 % – Poudarek3 5" xfId="132" xr:uid="{00000000-0005-0000-0000-000019000000}"/>
    <cellStyle name="20 % – Poudarek3 6" xfId="133" xr:uid="{00000000-0005-0000-0000-00001A000000}"/>
    <cellStyle name="20 % – Poudarek3 7" xfId="134" xr:uid="{00000000-0005-0000-0000-00001B000000}"/>
    <cellStyle name="20 % – Poudarek3 8" xfId="135" xr:uid="{00000000-0005-0000-0000-00001C000000}"/>
    <cellStyle name="20 % – Poudarek3 9" xfId="136" xr:uid="{00000000-0005-0000-0000-00001D000000}"/>
    <cellStyle name="20 % – Poudarek4 10" xfId="137" xr:uid="{00000000-0005-0000-0000-00001E000000}"/>
    <cellStyle name="20 % – Poudarek4 2" xfId="6" xr:uid="{00000000-0005-0000-0000-00001F000000}"/>
    <cellStyle name="20 % – Poudarek4 2 2" xfId="138" xr:uid="{00000000-0005-0000-0000-000020000000}"/>
    <cellStyle name="20 % – Poudarek4 2 2 2" xfId="1350" xr:uid="{89FC567F-4989-431A-892A-8735AE758276}"/>
    <cellStyle name="20 % – Poudarek4 2 2 3" xfId="1349" xr:uid="{C10DEB8C-C573-461B-89D3-CCE64451293B}"/>
    <cellStyle name="20 % – Poudarek4 2 3" xfId="1356" xr:uid="{CECA5C4B-CB60-4311-A8F9-5C0A60D8A467}"/>
    <cellStyle name="20 % – Poudarek4 2 4" xfId="1357" xr:uid="{4CAE6200-C268-4FFD-89FB-70C752E5AE1B}"/>
    <cellStyle name="20 % – Poudarek4 2 5" xfId="1348" xr:uid="{232076F4-23EE-45AE-8CF0-D4A6EFC9757D}"/>
    <cellStyle name="20 % – Poudarek4 3" xfId="139" xr:uid="{00000000-0005-0000-0000-000021000000}"/>
    <cellStyle name="20 % – Poudarek4 3 2" xfId="1360" xr:uid="{82E9BB2A-2D27-4EA0-B1F6-819A0716B4BB}"/>
    <cellStyle name="20 % – Poudarek4 4" xfId="140" xr:uid="{00000000-0005-0000-0000-000022000000}"/>
    <cellStyle name="20 % – Poudarek4 5" xfId="141" xr:uid="{00000000-0005-0000-0000-000023000000}"/>
    <cellStyle name="20 % – Poudarek4 6" xfId="142" xr:uid="{00000000-0005-0000-0000-000024000000}"/>
    <cellStyle name="20 % – Poudarek4 7" xfId="143" xr:uid="{00000000-0005-0000-0000-000025000000}"/>
    <cellStyle name="20 % – Poudarek4 8" xfId="144" xr:uid="{00000000-0005-0000-0000-000026000000}"/>
    <cellStyle name="20 % – Poudarek4 9" xfId="145" xr:uid="{00000000-0005-0000-0000-000027000000}"/>
    <cellStyle name="20 % – Poudarek5 10" xfId="146" xr:uid="{00000000-0005-0000-0000-000028000000}"/>
    <cellStyle name="20 % – Poudarek5 2" xfId="7" xr:uid="{00000000-0005-0000-0000-000029000000}"/>
    <cellStyle name="20 % – Poudarek5 2 2" xfId="147" xr:uid="{00000000-0005-0000-0000-00002A000000}"/>
    <cellStyle name="20 % – Poudarek5 2 2 2" xfId="1366" xr:uid="{B152C702-65E8-4210-9B85-72C77928A496}"/>
    <cellStyle name="20 % – Poudarek5 2 2 3" xfId="1362" xr:uid="{E819E96E-FDBB-4FA3-82E7-1C009755B4EE}"/>
    <cellStyle name="20 % – Poudarek5 2 3" xfId="1369" xr:uid="{D063FFE2-A32E-48D4-AAB4-81160E69CECB}"/>
    <cellStyle name="20 % – Poudarek5 2 4" xfId="1372" xr:uid="{44FE613F-5085-408D-8EE4-0FBA0C679DA6}"/>
    <cellStyle name="20 % – Poudarek5 2 5" xfId="1361" xr:uid="{D018968F-CB9D-4694-B64F-B224F339A69B}"/>
    <cellStyle name="20 % – Poudarek5 3" xfId="148" xr:uid="{00000000-0005-0000-0000-00002B000000}"/>
    <cellStyle name="20 % – Poudarek5 3 2" xfId="1374" xr:uid="{2BAF5C32-99DC-4035-AFBF-C2A8C604FD97}"/>
    <cellStyle name="20 % – Poudarek5 4" xfId="149" xr:uid="{00000000-0005-0000-0000-00002C000000}"/>
    <cellStyle name="20 % – Poudarek5 5" xfId="150" xr:uid="{00000000-0005-0000-0000-00002D000000}"/>
    <cellStyle name="20 % – Poudarek5 6" xfId="151" xr:uid="{00000000-0005-0000-0000-00002E000000}"/>
    <cellStyle name="20 % – Poudarek5 7" xfId="152" xr:uid="{00000000-0005-0000-0000-00002F000000}"/>
    <cellStyle name="20 % – Poudarek5 8" xfId="153" xr:uid="{00000000-0005-0000-0000-000030000000}"/>
    <cellStyle name="20 % – Poudarek5 9" xfId="154" xr:uid="{00000000-0005-0000-0000-000031000000}"/>
    <cellStyle name="20 % – Poudarek6 10" xfId="155" xr:uid="{00000000-0005-0000-0000-000032000000}"/>
    <cellStyle name="20 % – Poudarek6 2" xfId="8" xr:uid="{00000000-0005-0000-0000-000033000000}"/>
    <cellStyle name="20 % – Poudarek6 2 2" xfId="156" xr:uid="{00000000-0005-0000-0000-000034000000}"/>
    <cellStyle name="20 % – Poudarek6 2 2 2" xfId="1274" xr:uid="{E3724D21-A08E-4AE0-9425-28D4CA31479C}"/>
    <cellStyle name="20 % – Poudarek6 2 2 3" xfId="1377" xr:uid="{2BB3F7DA-4149-4DD3-A939-F666F47DFF09}"/>
    <cellStyle name="20 % – Poudarek6 2 3" xfId="1378" xr:uid="{8DD309F0-C3A6-4262-AA50-A6B32D12F471}"/>
    <cellStyle name="20 % – Poudarek6 2 4" xfId="1379" xr:uid="{B263C620-B445-4B46-B28B-B67DFFBF84A6}"/>
    <cellStyle name="20 % – Poudarek6 2 5" xfId="1376" xr:uid="{467D2AF8-94F4-400F-A12E-F395841746FA}"/>
    <cellStyle name="20 % – Poudarek6 3" xfId="157" xr:uid="{00000000-0005-0000-0000-000035000000}"/>
    <cellStyle name="20 % – Poudarek6 3 2" xfId="1382" xr:uid="{BAD33B7C-E963-4DF5-8088-B26C0CD52CF8}"/>
    <cellStyle name="20 % – Poudarek6 4" xfId="158" xr:uid="{00000000-0005-0000-0000-000036000000}"/>
    <cellStyle name="20 % – Poudarek6 5" xfId="159" xr:uid="{00000000-0005-0000-0000-000037000000}"/>
    <cellStyle name="20 % – Poudarek6 6" xfId="160" xr:uid="{00000000-0005-0000-0000-000038000000}"/>
    <cellStyle name="20 % – Poudarek6 7" xfId="161" xr:uid="{00000000-0005-0000-0000-000039000000}"/>
    <cellStyle name="20 % – Poudarek6 8" xfId="162" xr:uid="{00000000-0005-0000-0000-00003A000000}"/>
    <cellStyle name="20 % – Poudarek6 9" xfId="163" xr:uid="{00000000-0005-0000-0000-00003B000000}"/>
    <cellStyle name="20% - Accent1 2" xfId="1342" xr:uid="{878082D6-F9AE-49F9-BE55-D5E6F8438BC7}"/>
    <cellStyle name="20% - Accent1 2 2" xfId="1384" xr:uid="{EF30E292-54AD-4420-B0DD-238597E8D239}"/>
    <cellStyle name="20% - Accent1 2 2 2" xfId="1388" xr:uid="{563B86D0-6B4D-4407-A2BB-FF0BD752F686}"/>
    <cellStyle name="20% - Accent1 2 3" xfId="1392" xr:uid="{42C320BA-F51D-467D-9FB7-ABD405BAF56D}"/>
    <cellStyle name="20% - Accent1 2 3 2" xfId="1393" xr:uid="{A541DBCA-4C6A-4D8D-9FE7-A3D875F4F404}"/>
    <cellStyle name="20% - Accent1 2 4" xfId="1399" xr:uid="{69199DB0-A9D1-44E8-9B78-B871C0B9F7B2}"/>
    <cellStyle name="20% - Accent1 2 5" xfId="1401" xr:uid="{48A01A05-B552-4632-A28E-E4F3D15EAA0A}"/>
    <cellStyle name="20% - Accent1 2 6" xfId="1404" xr:uid="{0EA0945D-709D-47D1-98DA-DB6E5231A21E}"/>
    <cellStyle name="20% - Accent1 2 7" xfId="1408" xr:uid="{0EECA05E-E297-4FDE-8AAE-F8021177E358}"/>
    <cellStyle name="20% - Accent1 2 8" xfId="1410" xr:uid="{7244B390-7CBC-4C3A-B235-7BDB2F4CE83D}"/>
    <cellStyle name="20% - Accent1 2_B" xfId="1415" xr:uid="{6117FED1-58BE-4AA2-88FD-A0187B1AE357}"/>
    <cellStyle name="20% - Accent1 3" xfId="1417" xr:uid="{5F6E3DC7-C8F9-462A-AF71-272F85E4D2B9}"/>
    <cellStyle name="20% - Accent1 3 2" xfId="1421" xr:uid="{CE9567FE-A766-4A1D-A5D1-3A73E98308C7}"/>
    <cellStyle name="20% - Accent1 3 2 2" xfId="1424" xr:uid="{05702F9E-ED6C-4561-A27B-BC7EDACF4D2F}"/>
    <cellStyle name="20% - Accent1 3 3" xfId="1430" xr:uid="{BA56FBF2-0F03-41E2-82A6-A6DDBD38ADD8}"/>
    <cellStyle name="20% - Accent1 3 3 2" xfId="1195" xr:uid="{B7E19786-2392-4D34-ADA3-8603D9D48A72}"/>
    <cellStyle name="20% - Accent1 3 4" xfId="1434" xr:uid="{096398F2-E633-4800-936E-3AFE5C6A0FE7}"/>
    <cellStyle name="20% - Accent1 3 5" xfId="1438" xr:uid="{D3F1873D-4641-4065-B987-AADD4C9B78FC}"/>
    <cellStyle name="20% - Accent1 3 6" xfId="1442" xr:uid="{E30A64FF-A554-4B80-B2F4-2F89601D4072}"/>
    <cellStyle name="20% - Accent1 3 7" xfId="1446" xr:uid="{A215C865-8D32-473A-80F0-EA544FAAD125}"/>
    <cellStyle name="20% - Accent1 3_B" xfId="1450" xr:uid="{49F27553-8054-4E9A-A03B-4D744242A60C}"/>
    <cellStyle name="20% - Accent1 4" xfId="1452" xr:uid="{A4A563F9-683E-4096-9F4A-968C1CA10EAC}"/>
    <cellStyle name="20% - Accent1 4 2" xfId="1454" xr:uid="{1A8C9B92-CFCB-4083-A1AC-81A0D11B510E}"/>
    <cellStyle name="20% - Accent1 4 2 2" xfId="1463" xr:uid="{52347C2B-C5BD-4E72-96C6-E35A184577C6}"/>
    <cellStyle name="20% - Accent1 4 3" xfId="1464" xr:uid="{F4A54DF5-2823-42D4-ADE5-91AED5E569AE}"/>
    <cellStyle name="20% - Accent1 4 3 2" xfId="1466" xr:uid="{5A8E89BD-DDA6-482C-91B0-3855E540067C}"/>
    <cellStyle name="20% - Accent1 4 4" xfId="1467" xr:uid="{A41088F3-8477-476A-B141-9E39E2C6CDC4}"/>
    <cellStyle name="20% - Accent1 4 5" xfId="1468" xr:uid="{DE6BDAE5-CBD5-4B80-B35C-969A28675085}"/>
    <cellStyle name="20% - Accent1 4 6" xfId="1470" xr:uid="{18949F43-DE75-4024-BB46-68C5245A9159}"/>
    <cellStyle name="20% - Accent1 4 7" xfId="1474" xr:uid="{E77AD801-D109-4B0A-B620-62AB73DE42AA}"/>
    <cellStyle name="20% - Accent1 4_B" xfId="1482" xr:uid="{F637932C-E95C-46D4-81AC-68A5EB8B2087}"/>
    <cellStyle name="20% - Accent1 5" xfId="1484" xr:uid="{94974CBE-C509-4A4C-9971-316285611A2B}"/>
    <cellStyle name="20% - Accent1 5 2" xfId="1485" xr:uid="{C4BFB9A1-C11A-4C76-8277-90948BE4528D}"/>
    <cellStyle name="20% - Accent1 5 2 2" xfId="1488" xr:uid="{23CE23EB-1A5D-4F49-A419-743F6A5EED8C}"/>
    <cellStyle name="20% - Accent1 5 3" xfId="1495" xr:uid="{3C1F12FE-19F7-4A87-89D0-0E4B5D4EF05E}"/>
    <cellStyle name="20% - Accent1 5 3 2" xfId="1497" xr:uid="{71C3C057-F91A-4843-9A53-D48A7075FCC7}"/>
    <cellStyle name="20% - Accent1 5 4" xfId="1499" xr:uid="{BB982F1C-56F0-4A4C-A22C-142F4A478A90}"/>
    <cellStyle name="20% - Accent1 5 5" xfId="1506" xr:uid="{3C27FE84-DA29-4EE5-8A45-6DDDA39C2150}"/>
    <cellStyle name="20% - Accent1 5 6" xfId="1509" xr:uid="{500D1011-0685-4F0F-8830-1D010345B6D3}"/>
    <cellStyle name="20% - Accent1 5 7" xfId="1511" xr:uid="{7ABA5951-0548-4B7C-8050-25696006F71E}"/>
    <cellStyle name="20% - Accent1 5_B" xfId="1517" xr:uid="{9CC54B33-2376-413C-B684-2546CC220AC3}"/>
    <cellStyle name="20% - Accent2 2" xfId="1521" xr:uid="{4CC57115-F463-4845-B233-73FBA04CDCCD}"/>
    <cellStyle name="20% - Accent2 2 2" xfId="1525" xr:uid="{780D5FB2-20FF-4293-93AD-DEF22AE4EF17}"/>
    <cellStyle name="20% - Accent2 2 2 2" xfId="1530" xr:uid="{91E65E9F-27E1-4481-9A79-371A76392033}"/>
    <cellStyle name="20% - Accent2 2 3" xfId="1531" xr:uid="{08CB6C13-1EC5-4A4F-AD9C-BD094DF8E18E}"/>
    <cellStyle name="20% - Accent2 2 3 2" xfId="1194" xr:uid="{51053744-021C-46B7-90AE-C3337457137B}"/>
    <cellStyle name="20% - Accent2 2 4" xfId="1537" xr:uid="{3C273231-8E01-4610-A516-DC32026BEDAF}"/>
    <cellStyle name="20% - Accent2 2 5" xfId="1540" xr:uid="{1CFAD95B-35BF-4857-84D2-EDF27394DB39}"/>
    <cellStyle name="20% - Accent2 2 6" xfId="1543" xr:uid="{5D2FA695-0A15-4D40-9F49-5BDE802CE8F6}"/>
    <cellStyle name="20% - Accent2 2 7" xfId="1548" xr:uid="{377C046B-BB1A-4F6A-B05E-9C6228B73BD4}"/>
    <cellStyle name="20% - Accent2 2 8" xfId="1550" xr:uid="{61374CCB-A96F-427C-84DA-7F76FEADB8CC}"/>
    <cellStyle name="20% - Accent2 2_B" xfId="1187" xr:uid="{B3F24328-35CF-4944-809F-A67DDC613F08}"/>
    <cellStyle name="20% - Accent2 3" xfId="1552" xr:uid="{304BD945-32C0-480A-BA36-598AA4C252B8}"/>
    <cellStyle name="20% - Accent2 3 2" xfId="1554" xr:uid="{AD9CE481-8AD1-4721-9D84-F3D089C6EB19}"/>
    <cellStyle name="20% - Accent2 3 2 2" xfId="1344" xr:uid="{06E28813-7A93-47F1-B0F5-08DC84963AED}"/>
    <cellStyle name="20% - Accent2 3 3" xfId="1556" xr:uid="{FBE6A8E0-9A9C-4973-B2EE-769AD09BDB60}"/>
    <cellStyle name="20% - Accent2 3 3 2" xfId="1358" xr:uid="{087CE5A1-7CBB-4C83-95AB-48C07E76AFB4}"/>
    <cellStyle name="20% - Accent2 3 4" xfId="1200" xr:uid="{7432547C-4F00-456B-81DE-E99A6A9879AD}"/>
    <cellStyle name="20% - Accent2 3 5" xfId="1560" xr:uid="{CD8CEB41-4740-4295-BF66-D9150A625413}"/>
    <cellStyle name="20% - Accent2 3 6" xfId="1563" xr:uid="{3AE95AD8-D1B9-4797-BCC0-77AD66D93A63}"/>
    <cellStyle name="20% - Accent2 3 7" xfId="1567" xr:uid="{46993F56-7C5A-48D0-823C-E1E5627F1B91}"/>
    <cellStyle name="20% - Accent2 3_B" xfId="1571" xr:uid="{4F546214-03F7-4226-984A-4A8280BD73EF}"/>
    <cellStyle name="20% - Accent2 4" xfId="1217" xr:uid="{7656D71F-FD67-45D7-A130-1371367B6218}"/>
    <cellStyle name="20% - Accent2 4 2" xfId="1124" xr:uid="{745E1FEC-F837-4B45-A50E-37A87A82D4D4}"/>
    <cellStyle name="20% - Accent2 4 2 2" xfId="1574" xr:uid="{52EBE68C-D241-4518-91BC-30525FBBC11A}"/>
    <cellStyle name="20% - Accent2 4 3" xfId="1579" xr:uid="{25069C55-1704-4046-B92C-736E66BB5354}"/>
    <cellStyle name="20% - Accent2 4 3 2" xfId="1581" xr:uid="{60EAEAD4-32B4-4FED-B0FD-51E50F512601}"/>
    <cellStyle name="20% - Accent2 4 4" xfId="1585" xr:uid="{2549E142-E7C0-415B-B23D-7454707B9AD8}"/>
    <cellStyle name="20% - Accent2 4 5" xfId="1161" xr:uid="{14C6E2D4-07AF-4882-8950-FF9E362C58DF}"/>
    <cellStyle name="20% - Accent2 4 6" xfId="1588" xr:uid="{77C0BC40-D0C2-4B10-95CD-2F079AA52FF8}"/>
    <cellStyle name="20% - Accent2 4 7" xfId="1595" xr:uid="{8C0C4BCF-D5CE-4D22-BA6C-0EB88DE0E407}"/>
    <cellStyle name="20% - Accent2 4_B" xfId="1600" xr:uid="{F96EDDDD-0B4F-4C85-883C-ABEFAFF3AF55}"/>
    <cellStyle name="20% - Accent2 5" xfId="1602" xr:uid="{6BB29ED0-2A79-45F6-A375-17585D314853}"/>
    <cellStyle name="20% - Accent2 5 2" xfId="1603" xr:uid="{D89EC269-BCC2-4444-AF83-D43E52E1F514}"/>
    <cellStyle name="20% - Accent2 5 2 2" xfId="1605" xr:uid="{452E0B4E-6245-4814-9776-12A700E13532}"/>
    <cellStyle name="20% - Accent2 5 3" xfId="1611" xr:uid="{14FE6DEC-7905-4D0D-9075-E269DC4F674E}"/>
    <cellStyle name="20% - Accent2 5 3 2" xfId="1618" xr:uid="{8E4D790B-4B7E-4ACE-B15C-15D77DBED59B}"/>
    <cellStyle name="20% - Accent2 5 4" xfId="1623" xr:uid="{54D10700-29D0-40DC-8ED5-D06E2A7C98DF}"/>
    <cellStyle name="20% - Accent2 5 5" xfId="1630" xr:uid="{0653904B-659C-46DC-BEC5-206454AD2130}"/>
    <cellStyle name="20% - Accent2 5 6" xfId="1632" xr:uid="{E6790079-7735-477E-9416-2E3F93E6BD56}"/>
    <cellStyle name="20% - Accent2 5 7" xfId="1638" xr:uid="{5325DF10-D6B0-4606-9263-1C87CDCEC52E}"/>
    <cellStyle name="20% - Accent2 5_B" xfId="1643" xr:uid="{D1206879-CE47-48B2-B835-0EA314A60DF1}"/>
    <cellStyle name="20% - Accent3 2" xfId="1170" xr:uid="{9DB614B0-D0A1-4334-9B54-BD2BA4F73EDD}"/>
    <cellStyle name="20% - Accent3 2 2" xfId="1647" xr:uid="{BD27EADE-EF55-40B1-8773-EA627026E40F}"/>
    <cellStyle name="20% - Accent3 2 2 2" xfId="1494" xr:uid="{3C445258-37CE-4D24-9546-8A777574A916}"/>
    <cellStyle name="20% - Accent3 2 3" xfId="1648" xr:uid="{46C19927-6568-4B2F-8D49-4985DFD0B12F}"/>
    <cellStyle name="20% - Accent3 2 3 2" xfId="1651" xr:uid="{77DC8589-EC61-4EBA-97DD-AFB6AF1CAD65}"/>
    <cellStyle name="20% - Accent3 2 4" xfId="1655" xr:uid="{72EB833F-BB38-4B16-8364-6DE8AAEDC70C}"/>
    <cellStyle name="20% - Accent3 2 5" xfId="1656" xr:uid="{5F967DBE-A4A7-4550-AC4D-FD98DC1FC201}"/>
    <cellStyle name="20% - Accent3 2 6" xfId="1165" xr:uid="{963CEC2B-EFD0-4373-BBE0-967C07EE9E94}"/>
    <cellStyle name="20% - Accent3 2 7" xfId="1135" xr:uid="{CF5D8422-808D-4CB3-8A06-C288C0315D03}"/>
    <cellStyle name="20% - Accent3 2_B" xfId="1502" xr:uid="{0BC4B1C7-56F0-4B99-A7AE-82D61695998B}"/>
    <cellStyle name="20% - Accent3 3" xfId="1171" xr:uid="{AAC98363-07FF-4FB0-89BD-6D451FFFCE1F}"/>
    <cellStyle name="20% - Accent3 3 2" xfId="1661" xr:uid="{710EB14A-245D-483E-8A4C-9D2804BD0505}"/>
    <cellStyle name="20% - Accent3 3 2 2" xfId="1615" xr:uid="{30B34A0C-85C8-430F-AC34-5E5FA4A71F3C}"/>
    <cellStyle name="20% - Accent3 3 3" xfId="1662" xr:uid="{5F938FD7-8987-4882-A531-023A2D3F6265}"/>
    <cellStyle name="20% - Accent3 3 3 2" xfId="1665" xr:uid="{6DF16EAA-1ED4-4758-BC43-42B500446A0D}"/>
    <cellStyle name="20% - Accent3 3 4" xfId="1666" xr:uid="{EF77243C-84BD-4955-8A64-DB194412B44B}"/>
    <cellStyle name="20% - Accent3 3 5" xfId="1667" xr:uid="{7AD1578F-99DB-4771-9BE6-0F935439A2C7}"/>
    <cellStyle name="20% - Accent3 3 6" xfId="1154" xr:uid="{3016B66A-B697-4C6A-9A38-99646E05AFC8}"/>
    <cellStyle name="20% - Accent3 3 7" xfId="1669" xr:uid="{915E04B7-CB81-4496-B899-6EF97A5D86F8}"/>
    <cellStyle name="20% - Accent3 3_B" xfId="1673" xr:uid="{F9BD0E8A-8582-42AB-B186-2522D8998899}"/>
    <cellStyle name="20% - Accent3 4" xfId="1674" xr:uid="{AAEBD119-057D-4A85-9ED6-E5AB74E04758}"/>
    <cellStyle name="20% - Accent3 4 2" xfId="1679" xr:uid="{8BF304CF-E59D-4768-A999-DDCB09D624DB}"/>
    <cellStyle name="20% - Accent3 4 2 2" xfId="1684" xr:uid="{F7E66241-5DC8-455B-87BF-41E158BCC29C}"/>
    <cellStyle name="20% - Accent3 4 3" xfId="1687" xr:uid="{50A10918-A597-470A-A28C-3C0214E47F62}"/>
    <cellStyle name="20% - Accent3 4 3 2" xfId="1689" xr:uid="{4BE00875-57DB-4E30-845D-61FE38B40C55}"/>
    <cellStyle name="20% - Accent3 4 4" xfId="1107" xr:uid="{813CCB64-5414-4A33-B200-A5DA8E5F0BD1}"/>
    <cellStyle name="20% - Accent3 4 5" xfId="1122" xr:uid="{993BFFFC-0138-4AA9-A77D-65EFB9EB4444}"/>
    <cellStyle name="20% - Accent3 4 6" xfId="1690" xr:uid="{9C325471-BB6E-4EEE-8B32-65F4E493B1B0}"/>
    <cellStyle name="20% - Accent3 4 7" xfId="1698" xr:uid="{3B8774D8-C8E2-4BAB-8033-242D43A5AB46}"/>
    <cellStyle name="20% - Accent3 4_B" xfId="1153" xr:uid="{D67F464F-5E36-4972-B114-86471A7FB6D6}"/>
    <cellStyle name="20% - Accent3 5" xfId="1699" xr:uid="{AEEF2A05-7F24-4176-BD96-F288646FFAD1}"/>
    <cellStyle name="20% - Accent3 5 2" xfId="1700" xr:uid="{6B2CD29D-D419-4B86-8F48-227D0C801430}"/>
    <cellStyle name="20% - Accent3 5 2 2" xfId="1707" xr:uid="{978A6C89-8E4D-4DE8-A9F0-7B279D6F7C96}"/>
    <cellStyle name="20% - Accent3 5 3" xfId="1680" xr:uid="{A72DF54D-C7A0-46F8-BE5F-C8A592E50883}"/>
    <cellStyle name="20% - Accent3 5 3 2" xfId="1712" xr:uid="{2D340927-4C86-4CE4-A7DB-3D29C8ABEF36}"/>
    <cellStyle name="20% - Accent3 5 4" xfId="1713" xr:uid="{E4B01DE3-DF05-431D-B88B-60D1083284D5}"/>
    <cellStyle name="20% - Accent3 5 5" xfId="1719" xr:uid="{BC68BD55-BB96-4AA3-B86D-A19F3916F0FB}"/>
    <cellStyle name="20% - Accent3 5 6" xfId="1722" xr:uid="{A56BE67F-87DF-46D8-974C-DCE53A3D2723}"/>
    <cellStyle name="20% - Accent3 5 7" xfId="1728" xr:uid="{20A03016-EC31-4E1A-BFD8-2FCE3EC0E914}"/>
    <cellStyle name="20% - Accent3 5_B" xfId="1118" xr:uid="{1C689E71-98B0-4CC1-B27E-BA9CF0DC2B11}"/>
    <cellStyle name="20% - Accent4 2" xfId="1729" xr:uid="{388EBBFA-4074-4EB0-AE43-677EBB6D5806}"/>
    <cellStyle name="20% - Accent4 2 2" xfId="1733" xr:uid="{F71C8796-10B2-4C37-81FD-AFB8A06D6D81}"/>
    <cellStyle name="20% - Accent4 2 2 2" xfId="1738" xr:uid="{945D755F-D201-4B64-9446-5A657253F245}"/>
    <cellStyle name="20% - Accent4 2 3" xfId="1741" xr:uid="{3C2DD503-2D10-4929-91B5-158873C3584B}"/>
    <cellStyle name="20% - Accent4 2 3 2" xfId="1744" xr:uid="{7113FBE2-1CBE-4434-BC60-1FE2234493BC}"/>
    <cellStyle name="20% - Accent4 2 4" xfId="1739" xr:uid="{B96171C5-A56D-483E-96B8-4248492D97A8}"/>
    <cellStyle name="20% - Accent4 2 5" xfId="1748" xr:uid="{6DC42247-8C15-49DF-B745-EC92D0E8F387}"/>
    <cellStyle name="20% - Accent4 2 6" xfId="1754" xr:uid="{C4F2672B-27C1-4DC8-94D6-35EBF14F4FA6}"/>
    <cellStyle name="20% - Accent4 2 7" xfId="1761" xr:uid="{1DA4A392-3B0C-4CF8-83DF-8A25ACFCCE14}"/>
    <cellStyle name="20% - Accent4 2 8" xfId="1766" xr:uid="{3E51B2DE-C145-45BE-9447-3F9C3CAB285B}"/>
    <cellStyle name="20% - Accent4 2 9" xfId="1770" xr:uid="{A39CCDC7-9451-4C1D-B56A-5F27ECEC7A6C}"/>
    <cellStyle name="20% - Accent4 2_B" xfId="1626" xr:uid="{07CA13B2-AB6F-475E-956D-3C24F4A72DCF}"/>
    <cellStyle name="20% - Accent4 3" xfId="1273" xr:uid="{4A6EC599-83E1-4832-8806-682F31E69BBD}"/>
    <cellStyle name="20% - Accent4 3 2" xfId="1773" xr:uid="{9B169082-5396-4BF0-97A2-8CBF3CC7E890}"/>
    <cellStyle name="20% - Accent4 3 2 2" xfId="1776" xr:uid="{D750D379-1038-4E3B-B085-54DB0F1B5466}"/>
    <cellStyle name="20% - Accent4 3 3" xfId="1778" xr:uid="{8C2ED28A-B547-4935-BB8E-7838C7EFBF8E}"/>
    <cellStyle name="20% - Accent4 3 3 2" xfId="1261" xr:uid="{41022911-8365-4A4A-BFAB-F63E6510A070}"/>
    <cellStyle name="20% - Accent4 3 4" xfId="1745" xr:uid="{19790A5A-92FC-40E1-8B63-AD6EBEFDF403}"/>
    <cellStyle name="20% - Accent4 3 5" xfId="1782" xr:uid="{D1513768-88F7-4029-A3C0-6F6FC405ECA6}"/>
    <cellStyle name="20% - Accent4 3 6" xfId="1788" xr:uid="{B9C99E41-ADAA-4C05-A2B3-311999C15FD6}"/>
    <cellStyle name="20% - Accent4 3 7" xfId="1797" xr:uid="{DF6FD334-D689-4A36-A956-ED6727C70BE4}"/>
    <cellStyle name="20% - Accent4 3_B" xfId="1802" xr:uid="{EF8885EE-5CFE-47AD-8792-19286817A959}"/>
    <cellStyle name="20% - Accent4 4" xfId="1803" xr:uid="{81C2C918-B59F-40FD-B02A-92E1FB2E97B8}"/>
    <cellStyle name="20% - Accent4 4 2" xfId="1806" xr:uid="{0BEC324E-EED8-4860-B958-82B94E918C81}"/>
    <cellStyle name="20% - Accent4 4 2 2" xfId="1475" xr:uid="{B5C765FF-6301-4F9D-8AEF-223518E21491}"/>
    <cellStyle name="20% - Accent4 4 3" xfId="1809" xr:uid="{D29AA10D-2491-4FD9-AF92-FEE4F7B22133}"/>
    <cellStyle name="20% - Accent4 4 3 2" xfId="1513" xr:uid="{4926E714-BD4A-422F-88CC-AA8D488A52A4}"/>
    <cellStyle name="20% - Accent4 4 4" xfId="1814" xr:uid="{C7DE1106-EE59-4025-8768-B633D01CAD1C}"/>
    <cellStyle name="20% - Accent4 4 5" xfId="1818" xr:uid="{F2CC906C-45F6-45E7-A5A4-9787C3710560}"/>
    <cellStyle name="20% - Accent4 4 6" xfId="1822" xr:uid="{5EA1969B-7618-48C1-908B-5A9EBC39FD61}"/>
    <cellStyle name="20% - Accent4 4 7" xfId="1831" xr:uid="{5FE46C41-2F57-4453-AA3D-835049E9F1F7}"/>
    <cellStyle name="20% - Accent4 4_B" xfId="1355" xr:uid="{E8623265-23AE-4F1B-9D1E-597DE3BE8AC2}"/>
    <cellStyle name="20% - Accent4 5" xfId="1835" xr:uid="{9551D2B3-9F6D-4E04-8564-059E3D09AA7D}"/>
    <cellStyle name="20% - Accent4 5 2" xfId="1840" xr:uid="{AEF67E44-8D18-4672-9C52-300C0993F3A8}"/>
    <cellStyle name="20% - Accent4 5 2 2" xfId="1594" xr:uid="{D71DB290-6C57-482A-A65E-523B88101C37}"/>
    <cellStyle name="20% - Accent4 5 3" xfId="1706" xr:uid="{FD5E8F39-91BC-43CD-B97A-7B8AAD45F28E}"/>
    <cellStyle name="20% - Accent4 5 3 2" xfId="1637" xr:uid="{3271DD61-510B-48DD-AC2E-7168BB0A7F47}"/>
    <cellStyle name="20% - Accent4 5 4" xfId="1847" xr:uid="{D09546C3-16F8-49B7-9A8E-A2CA813C94E4}"/>
    <cellStyle name="20% - Accent4 5 5" xfId="1855" xr:uid="{7869DD01-FD72-4E19-B9AB-EACA2F8FF1E9}"/>
    <cellStyle name="20% - Accent4 5 6" xfId="1181" xr:uid="{FFBE61B1-EB0F-4BD9-86CE-AA9E61CDB5DE}"/>
    <cellStyle name="20% - Accent4 5 7" xfId="1861" xr:uid="{D8904D3D-0AAC-4E2F-A952-D6CB8B880CD8}"/>
    <cellStyle name="20% - Accent4 5_B" xfId="1864" xr:uid="{90D51829-6697-4A6F-8E3B-F76846E7596D}"/>
    <cellStyle name="20% - Accent5 2" xfId="1869" xr:uid="{326AE8D1-63B6-4AA3-A135-D003F95AC303}"/>
    <cellStyle name="20% - Accent5 2 2" xfId="1872" xr:uid="{3DD4318D-9C78-44C3-A470-4A1D8978F0E1}"/>
    <cellStyle name="20% - Accent5 2 2 2" xfId="1873" xr:uid="{BB8193E6-E6C3-4FD6-B7B4-E25F85F6C2AE}"/>
    <cellStyle name="20% - Accent5 2 3" xfId="1874" xr:uid="{CF1DF31F-52C1-45F7-8994-0E58DBFC1099}"/>
    <cellStyle name="20% - Accent5 2 3 2" xfId="1549" xr:uid="{7021587C-BFF8-4009-B67F-E4AD1FE0C4D5}"/>
    <cellStyle name="20% - Accent5 2 4" xfId="1777" xr:uid="{910F1521-5AB5-4DB7-BD25-75B2273F646C}"/>
    <cellStyle name="20% - Accent5 2 5" xfId="1875" xr:uid="{348F2204-2CA1-4AF7-8565-6FE55354E6F3}"/>
    <cellStyle name="20% - Accent5 2 6" xfId="1880" xr:uid="{E43B1155-06B9-4976-A110-DE066A47D0CD}"/>
    <cellStyle name="20% - Accent5 2 7" xfId="1886" xr:uid="{57EA391F-F7CF-4D69-A6E0-8B074FF76139}"/>
    <cellStyle name="20% - Accent5 2 8" xfId="1892" xr:uid="{9F935335-3265-46AA-85D0-31DD911A5A6D}"/>
    <cellStyle name="20% - Accent5 2 9" xfId="1897" xr:uid="{374A7A0A-B69A-4625-BEB2-EA4E343283A8}"/>
    <cellStyle name="20% - Accent5 2_B" xfId="1718" xr:uid="{4DB59F8E-6676-432E-AB77-A05504D79042}"/>
    <cellStyle name="20% - Accent5 3" xfId="1903" xr:uid="{DDB3585D-C54D-4714-9538-6F04719AF6E0}"/>
    <cellStyle name="20% - Accent5 3 2" xfId="1229" xr:uid="{33B27848-175E-443F-9DAD-95ECA32FCCF0}"/>
    <cellStyle name="20% - Accent5 3 2 2" xfId="1520" xr:uid="{A9A8BB36-9AB0-4D3E-90B0-49ADA6197383}"/>
    <cellStyle name="20% - Accent5 3 3" xfId="1250" xr:uid="{BF60F473-0CF2-492B-A0BB-A38D3D134F7F}"/>
    <cellStyle name="20% - Accent5 3 3 2" xfId="1169" xr:uid="{EA37D750-BA56-490A-AD0E-52098BA2307B}"/>
    <cellStyle name="20% - Accent5 3 4" xfId="1262" xr:uid="{9C667B32-E887-4666-8BB3-BE07357C6C58}"/>
    <cellStyle name="20% - Accent5 3 5" xfId="1215" xr:uid="{4B82CA5E-EDBF-470B-A10D-7560F1D5F66B}"/>
    <cellStyle name="20% - Accent5 3 6" xfId="1236" xr:uid="{6B04A6F9-3C00-4751-BA64-A97939A46DDE}"/>
    <cellStyle name="20% - Accent5 3 7" xfId="1909" xr:uid="{9E1335F4-B522-4059-B6C8-E17470C84403}"/>
    <cellStyle name="20% - Accent5 3_B" xfId="1912" xr:uid="{2F92C535-4178-4007-BBEA-0266566F8400}"/>
    <cellStyle name="20% - Accent5 4" xfId="1460" xr:uid="{4402AEAC-D613-4892-A3A5-78E68F6A91FF}"/>
    <cellStyle name="20% - Accent5 4 2" xfId="1914" xr:uid="{8A8373B9-BF6D-4FD8-B2A5-A8F763F06EFA}"/>
    <cellStyle name="20% - Accent5 4 2 2" xfId="1915" xr:uid="{A43026BE-F0F9-4418-9E00-54DF561D2A51}"/>
    <cellStyle name="20% - Accent5 4 3" xfId="1917" xr:uid="{7CC1622A-F951-4079-BBAE-AF69F9C833B7}"/>
    <cellStyle name="20% - Accent5 4 3 2" xfId="1764" xr:uid="{7F448E12-9E9D-46AA-9F05-D57A8C5FE717}"/>
    <cellStyle name="20% - Accent5 4 4" xfId="1921" xr:uid="{43857F74-2996-4343-ABD2-5C3D82405766}"/>
    <cellStyle name="20% - Accent5 4 5" xfId="1367" xr:uid="{4D644999-56F8-4053-828E-50EFC599265B}"/>
    <cellStyle name="20% - Accent5 4 6" xfId="1922" xr:uid="{195FD960-266E-40BE-A68D-A63FCFB4BE6E}"/>
    <cellStyle name="20% - Accent5 4 7" xfId="1924" xr:uid="{43B57350-ED1C-4242-9786-DA61C9DCF570}"/>
    <cellStyle name="20% - Accent5 4_B" xfId="1935" xr:uid="{A449C0AD-B4F8-41B0-A8DC-8A54F0990720}"/>
    <cellStyle name="20% - Accent5 5" xfId="1942" xr:uid="{A704291E-8901-4050-A493-828EE9108494}"/>
    <cellStyle name="20% - Accent5 5 2" xfId="1946" xr:uid="{BFA2E0D0-FDB7-4D8E-8E1C-5B77308ED675}"/>
    <cellStyle name="20% - Accent5 5 2 2" xfId="1948" xr:uid="{99FE57DF-949F-406B-8744-5D2D01CDD312}"/>
    <cellStyle name="20% - Accent5 5 3" xfId="1952" xr:uid="{117D52D5-0374-4581-870F-13A8B914CB2B}"/>
    <cellStyle name="20% - Accent5 5 3 2" xfId="1888" xr:uid="{1A754781-A79E-47C5-8F3B-6FB4CD1EF877}"/>
    <cellStyle name="20% - Accent5 5 4" xfId="1958" xr:uid="{432D230E-8E29-423C-9378-9C099C4FCC70}"/>
    <cellStyle name="20% - Accent5 5 5" xfId="1962" xr:uid="{2B25668C-25AA-45A1-947B-F9B8A4FBF6A9}"/>
    <cellStyle name="20% - Accent5 5 6" xfId="1968" xr:uid="{FBD56BA8-A01A-4BCE-81EA-622F1266A89B}"/>
    <cellStyle name="20% - Accent5 5 7" xfId="1972" xr:uid="{65208F8E-B5CC-423B-8A9B-676BEC9A9EF6}"/>
    <cellStyle name="20% - Accent5 5_B" xfId="1974" xr:uid="{59CE5B4C-0A66-4AD5-82E6-6FEF0FC2389D}"/>
    <cellStyle name="20% - Accent6 2" xfId="1977" xr:uid="{3BC634E1-5DCF-4E5A-AE38-8A27F9FF4F7B}"/>
    <cellStyle name="20% - Accent6 2 2" xfId="1469" xr:uid="{CF01EA48-681F-4B50-9C1A-E7BF0BED0EA9}"/>
    <cellStyle name="20% - Accent6 2 2 2" xfId="1979" xr:uid="{1F440E73-29D1-45BE-8020-E5C825CF4FE4}"/>
    <cellStyle name="20% - Accent6 2 3" xfId="1471" xr:uid="{63A20E21-2725-4000-8C38-E882017D53C7}"/>
    <cellStyle name="20% - Accent6 2 3 2" xfId="1149" xr:uid="{00B78C49-BF08-4D33-91E3-8EA097CC735F}"/>
    <cellStyle name="20% - Accent6 2 4" xfId="1476" xr:uid="{15DC374E-1E8B-4F5D-9F3D-845DEA54B3A4}"/>
    <cellStyle name="20% - Accent6 2 5" xfId="1980" xr:uid="{C96EF1D2-16B2-4E62-A43A-4A9D18B953C9}"/>
    <cellStyle name="20% - Accent6 2 6" xfId="1982" xr:uid="{26951A18-90A8-4323-93EB-FB1B8267FF2C}"/>
    <cellStyle name="20% - Accent6 2 7" xfId="1387" xr:uid="{782D65DD-DA70-4226-A598-D041ED03DA91}"/>
    <cellStyle name="20% - Accent6 2 8" xfId="1983" xr:uid="{D16480FE-2C75-4551-8D58-E62B093C13E2}"/>
    <cellStyle name="20% - Accent6 2 9" xfId="1984" xr:uid="{D202D857-5326-43F6-B61F-4DD8A236C323}"/>
    <cellStyle name="20% - Accent6 2_B" xfId="1849" xr:uid="{5A384326-300D-40B7-8955-1A5AA3C36149}"/>
    <cellStyle name="20% - Accent6 3" xfId="1203" xr:uid="{8CF72D32-84AE-4A01-9D47-052B83059D18}"/>
    <cellStyle name="20% - Accent6 3 2" xfId="1507" xr:uid="{FCCB53F2-874C-4F31-A796-B399F4B1FAE2}"/>
    <cellStyle name="20% - Accent6 3 2 2" xfId="1987" xr:uid="{56286C0C-6BA6-42BB-9B10-37EC69D8818A}"/>
    <cellStyle name="20% - Accent6 3 3" xfId="1510" xr:uid="{53766CEC-6D88-44AB-801B-DB920C6BD470}"/>
    <cellStyle name="20% - Accent6 3 3 2" xfId="1989" xr:uid="{9054AEEC-2027-4B7D-8303-44ECB6F807B6}"/>
    <cellStyle name="20% - Accent6 3 4" xfId="1514" xr:uid="{18387D62-AEBC-4B6B-8467-F3A7F1591034}"/>
    <cellStyle name="20% - Accent6 3 5" xfId="1994" xr:uid="{76C1FF37-27A7-4B80-BAFD-BF5B0349F925}"/>
    <cellStyle name="20% - Accent6 3 6" xfId="1998" xr:uid="{BFA64829-C89C-4F51-8075-024A638405AE}"/>
    <cellStyle name="20% - Accent6 3 7" xfId="1396" xr:uid="{93F02B54-3073-4E73-A03A-DC02B98D4EDE}"/>
    <cellStyle name="20% - Accent6 3_B" xfId="2004" xr:uid="{45BA30ED-E311-4479-B134-904DBBD2A1B7}"/>
    <cellStyle name="20% - Accent6 4" xfId="1465" xr:uid="{45206434-341A-43CC-9C2D-DB6E3B96F15F}"/>
    <cellStyle name="20% - Accent6 4 2" xfId="1133" xr:uid="{6A2C884A-4353-4F54-9F81-2F6C0C8AAAB1}"/>
    <cellStyle name="20% - Accent6 4 2 2" xfId="2005" xr:uid="{AFFEBA73-FB8D-42EE-8291-5E58185EA641}"/>
    <cellStyle name="20% - Accent6 4 3" xfId="2007" xr:uid="{2D456BFF-5078-49DE-A522-9C9ECF45D3C4}"/>
    <cellStyle name="20% - Accent6 4 3 2" xfId="1177" xr:uid="{6851500E-124B-41B3-9593-2F3BE1845F75}"/>
    <cellStyle name="20% - Accent6 4 4" xfId="2011" xr:uid="{D3D1F257-1535-40A0-9241-DAE2FF7D8259}"/>
    <cellStyle name="20% - Accent6 4 5" xfId="2014" xr:uid="{A283E5F8-E61B-4CC4-8C04-D70B79F6D823}"/>
    <cellStyle name="20% - Accent6 4 6" xfId="2017" xr:uid="{792E4F32-FCD8-47E1-BC03-B44E5CE62D38}"/>
    <cellStyle name="20% - Accent6 4 7" xfId="2020" xr:uid="{9C16EE83-39F6-4437-9FDE-A27CD8B3ED9D}"/>
    <cellStyle name="20% - Accent6 4_B" xfId="1249" xr:uid="{591DB281-7DAD-45F6-A66C-2D29AABF51C6}"/>
    <cellStyle name="20% - Accent6 5" xfId="2022" xr:uid="{098F03AC-7442-4B07-9CE9-49B4E4A2C4E8}"/>
    <cellStyle name="20% - Accent6 5 2" xfId="1148" xr:uid="{519CA826-58FB-4C17-AE5C-F6249BFBA1C1}"/>
    <cellStyle name="20% - Accent6 5 2 2" xfId="2024" xr:uid="{DFFDC62A-F235-4D7F-9242-D9D1B2644B7F}"/>
    <cellStyle name="20% - Accent6 5 3" xfId="1267" xr:uid="{16A712CC-3885-48CA-9D4D-B442035E6E9E}"/>
    <cellStyle name="20% - Accent6 5 3 2" xfId="2026" xr:uid="{7F61B03C-1834-4D9C-8B4C-5B2A47040570}"/>
    <cellStyle name="20% - Accent6 5 4" xfId="1287" xr:uid="{E5CE419F-02EC-49A1-890A-F8D6EDFF08F0}"/>
    <cellStyle name="20% - Accent6 5 5" xfId="1315" xr:uid="{40134F4B-0858-4443-BA0A-9B1AE21219B2}"/>
    <cellStyle name="20% - Accent6 5 6" xfId="2027" xr:uid="{C5C2F664-DFCA-4614-94BF-7E277C5DB4EF}"/>
    <cellStyle name="20% - Accent6 5 7" xfId="2029" xr:uid="{76E876D7-8426-4155-9605-4845E6DB81E9}"/>
    <cellStyle name="20% - Accent6 5_B" xfId="2030" xr:uid="{0EDB1F8D-657F-4AE2-B51E-87F3D18D6796}"/>
    <cellStyle name="20% - Colore 1" xfId="2031" xr:uid="{445ABE47-E48C-4F94-A00C-C56BDB1F1F99}"/>
    <cellStyle name="20% - Colore 2" xfId="2034" xr:uid="{BD5A5E61-5D81-4712-897D-A7ABB872EEDC}"/>
    <cellStyle name="20% - Colore 3" xfId="2036" xr:uid="{C47027D6-E0CF-4815-8246-5954412ECB56}"/>
    <cellStyle name="20% - Colore 4" xfId="1990" xr:uid="{6C60A33C-CAF8-4885-8569-8BFDC6D376BD}"/>
    <cellStyle name="20% - Colore 5" xfId="2037" xr:uid="{F4D56845-B4B6-41D8-9B3C-879CB6E21636}"/>
    <cellStyle name="20% - Colore 6" xfId="2039" xr:uid="{24877068-A594-44DD-8DA2-03F2A146C3F2}"/>
    <cellStyle name="20% - Colore1" xfId="2042" xr:uid="{8D9B38C2-244E-4C7F-A1DD-A1AB403C722A}"/>
    <cellStyle name="20% - Colore2" xfId="2045" xr:uid="{88EB3315-F432-4083-A8FD-2890D60BAAE1}"/>
    <cellStyle name="20% - Colore3" xfId="2049" xr:uid="{C6D9DC77-A914-44F1-8941-44F0412EA627}"/>
    <cellStyle name="20% - Colore4" xfId="1934" xr:uid="{D8A50659-3305-489A-B32C-EBD0399ECB7C}"/>
    <cellStyle name="20% - Colore5" xfId="2051" xr:uid="{12078A82-B576-41F5-A863-A571C1A7262C}"/>
    <cellStyle name="20% - Colore6" xfId="2053" xr:uid="{34C9E462-9A50-4EAD-A2F4-D0E60659978C}"/>
    <cellStyle name="40 % – Poudarek1 10" xfId="164" xr:uid="{00000000-0005-0000-0000-00003C000000}"/>
    <cellStyle name="40 % – Poudarek1 2" xfId="9" xr:uid="{00000000-0005-0000-0000-00003D000000}"/>
    <cellStyle name="40 % – Poudarek1 2 2" xfId="165" xr:uid="{00000000-0005-0000-0000-00003E000000}"/>
    <cellStyle name="40 % – Poudarek1 2 2 2" xfId="2059" xr:uid="{41439BF7-DE65-4640-986E-70053E945280}"/>
    <cellStyle name="40 % – Poudarek1 2 2 3" xfId="1501" xr:uid="{EF905812-2615-4DC8-8C23-F7D578A97919}"/>
    <cellStyle name="40 % – Poudarek1 2 3" xfId="1508" xr:uid="{71F4604F-B6E3-41D7-BC80-77E3953F7D27}"/>
    <cellStyle name="40 % – Poudarek1 2 4" xfId="2056" xr:uid="{CFED6E99-49BD-426F-828A-B2938B5D88EE}"/>
    <cellStyle name="40 % – Poudarek1 3" xfId="166" xr:uid="{00000000-0005-0000-0000-00003F000000}"/>
    <cellStyle name="40 % – Poudarek1 3 2" xfId="2064" xr:uid="{90F899E8-5A15-4EFA-8A72-E02D635F9B8A}"/>
    <cellStyle name="40 % – Poudarek1 4" xfId="167" xr:uid="{00000000-0005-0000-0000-000040000000}"/>
    <cellStyle name="40 % – Poudarek1 5" xfId="168" xr:uid="{00000000-0005-0000-0000-000041000000}"/>
    <cellStyle name="40 % – Poudarek1 6" xfId="169" xr:uid="{00000000-0005-0000-0000-000042000000}"/>
    <cellStyle name="40 % – Poudarek1 7" xfId="170" xr:uid="{00000000-0005-0000-0000-000043000000}"/>
    <cellStyle name="40 % – Poudarek1 8" xfId="171" xr:uid="{00000000-0005-0000-0000-000044000000}"/>
    <cellStyle name="40 % – Poudarek1 9" xfId="172" xr:uid="{00000000-0005-0000-0000-000045000000}"/>
    <cellStyle name="40 % – Poudarek2 10" xfId="173" xr:uid="{00000000-0005-0000-0000-000046000000}"/>
    <cellStyle name="40 % – Poudarek2 2" xfId="10" xr:uid="{00000000-0005-0000-0000-000047000000}"/>
    <cellStyle name="40 % – Poudarek2 2 2" xfId="174" xr:uid="{00000000-0005-0000-0000-000048000000}"/>
    <cellStyle name="40 % – Poudarek2 2 2 2" xfId="2067" xr:uid="{FC1FA58B-89D1-4FE1-8A14-6255FF1A6BB9}"/>
    <cellStyle name="40 % – Poudarek2 2 2 3" xfId="1620" xr:uid="{C882DE3A-8794-4027-91EE-76CA815A50F9}"/>
    <cellStyle name="40 % – Poudarek2 2 3" xfId="1627" xr:uid="{665082FB-7B8B-4324-8885-23DB7A375802}"/>
    <cellStyle name="40 % – Poudarek2 2 4" xfId="1300" xr:uid="{F80468C9-F633-45BD-BAD3-878C680DA1FD}"/>
    <cellStyle name="40 % – Poudarek2 3" xfId="175" xr:uid="{00000000-0005-0000-0000-000049000000}"/>
    <cellStyle name="40 % – Poudarek2 3 2" xfId="1325" xr:uid="{04F47899-0F0F-4B45-B6E0-7999DB990D2C}"/>
    <cellStyle name="40 % – Poudarek2 4" xfId="176" xr:uid="{00000000-0005-0000-0000-00004A000000}"/>
    <cellStyle name="40 % – Poudarek2 5" xfId="177" xr:uid="{00000000-0005-0000-0000-00004B000000}"/>
    <cellStyle name="40 % – Poudarek2 6" xfId="178" xr:uid="{00000000-0005-0000-0000-00004C000000}"/>
    <cellStyle name="40 % – Poudarek2 7" xfId="179" xr:uid="{00000000-0005-0000-0000-00004D000000}"/>
    <cellStyle name="40 % – Poudarek2 8" xfId="180" xr:uid="{00000000-0005-0000-0000-00004E000000}"/>
    <cellStyle name="40 % – Poudarek2 9" xfId="181" xr:uid="{00000000-0005-0000-0000-00004F000000}"/>
    <cellStyle name="40 % – Poudarek3 10" xfId="182" xr:uid="{00000000-0005-0000-0000-000050000000}"/>
    <cellStyle name="40 % – Poudarek3 2" xfId="11" xr:uid="{00000000-0005-0000-0000-000051000000}"/>
    <cellStyle name="40 % – Poudarek3 2 2" xfId="183" xr:uid="{00000000-0005-0000-0000-000052000000}"/>
    <cellStyle name="40 % – Poudarek3 2 2 2" xfId="1222" xr:uid="{148118D9-4F92-46B7-AFEE-863CCD5A86CC}"/>
    <cellStyle name="40 % – Poudarek3 2 2 3" xfId="1714" xr:uid="{F6CBFD47-DFD1-433E-B891-6AB2BC4AD160}"/>
    <cellStyle name="40 % – Poudarek3 2 3" xfId="1721" xr:uid="{F92AC1C2-6C95-40AD-BDA7-EFB87F21E98C}"/>
    <cellStyle name="40 % – Poudarek3 2 4" xfId="1726" xr:uid="{2D4D9A49-C132-43D4-A9FA-241B81B2E88B}"/>
    <cellStyle name="40 % – Poudarek3 2 5" xfId="2069" xr:uid="{DC6A0407-E3E1-483B-9276-31720F9940BE}"/>
    <cellStyle name="40 % – Poudarek3 3" xfId="184" xr:uid="{00000000-0005-0000-0000-000053000000}"/>
    <cellStyle name="40 % – Poudarek3 3 2" xfId="1104" xr:uid="{34659655-10F9-4C7D-9557-EC78DD8D31C6}"/>
    <cellStyle name="40 % – Poudarek3 4" xfId="185" xr:uid="{00000000-0005-0000-0000-000054000000}"/>
    <cellStyle name="40 % – Poudarek3 5" xfId="186" xr:uid="{00000000-0005-0000-0000-000055000000}"/>
    <cellStyle name="40 % – Poudarek3 6" xfId="187" xr:uid="{00000000-0005-0000-0000-000056000000}"/>
    <cellStyle name="40 % – Poudarek3 7" xfId="188" xr:uid="{00000000-0005-0000-0000-000057000000}"/>
    <cellStyle name="40 % – Poudarek3 8" xfId="189" xr:uid="{00000000-0005-0000-0000-000058000000}"/>
    <cellStyle name="40 % – Poudarek3 9" xfId="190" xr:uid="{00000000-0005-0000-0000-000059000000}"/>
    <cellStyle name="40 % – Poudarek4 10" xfId="191" xr:uid="{00000000-0005-0000-0000-00005A000000}"/>
    <cellStyle name="40 % – Poudarek4 2" xfId="12" xr:uid="{00000000-0005-0000-0000-00005B000000}"/>
    <cellStyle name="40 % – Poudarek4 2 2" xfId="192" xr:uid="{00000000-0005-0000-0000-00005C000000}"/>
    <cellStyle name="40 % – Poudarek4 2 2 2" xfId="2076" xr:uid="{C00CF255-6B40-46A0-A065-4363188B560A}"/>
    <cellStyle name="40 % – Poudarek4 2 2 3" xfId="1841" xr:uid="{DD71AC98-80F3-40CE-9EC6-06B8FE810656}"/>
    <cellStyle name="40 % – Poudarek4 2 3" xfId="1850" xr:uid="{637CE131-9538-459F-BF50-74D035D83492}"/>
    <cellStyle name="40 % – Poudarek4 2 4" xfId="1178" xr:uid="{11AE3988-63AE-4D2B-AB92-50AA79396D91}"/>
    <cellStyle name="40 % – Poudarek4 2 5" xfId="1750" xr:uid="{A22A1544-46DF-4D60-81AE-01B776555367}"/>
    <cellStyle name="40 % – Poudarek4 3" xfId="193" xr:uid="{00000000-0005-0000-0000-00005D000000}"/>
    <cellStyle name="40 % – Poudarek4 3 2" xfId="1757" xr:uid="{8AFD8D24-68A1-452E-8601-D085305BA62B}"/>
    <cellStyle name="40 % – Poudarek4 4" xfId="194" xr:uid="{00000000-0005-0000-0000-00005E000000}"/>
    <cellStyle name="40 % – Poudarek4 5" xfId="195" xr:uid="{00000000-0005-0000-0000-00005F000000}"/>
    <cellStyle name="40 % – Poudarek4 6" xfId="196" xr:uid="{00000000-0005-0000-0000-000060000000}"/>
    <cellStyle name="40 % – Poudarek4 7" xfId="197" xr:uid="{00000000-0005-0000-0000-000061000000}"/>
    <cellStyle name="40 % – Poudarek4 8" xfId="198" xr:uid="{00000000-0005-0000-0000-000062000000}"/>
    <cellStyle name="40 % – Poudarek4 9" xfId="199" xr:uid="{00000000-0005-0000-0000-000063000000}"/>
    <cellStyle name="40 % – Poudarek5 10" xfId="200" xr:uid="{00000000-0005-0000-0000-000064000000}"/>
    <cellStyle name="40 % – Poudarek5 2" xfId="13" xr:uid="{00000000-0005-0000-0000-000065000000}"/>
    <cellStyle name="40 % – Poudarek5 2 2" xfId="201" xr:uid="{00000000-0005-0000-0000-000066000000}"/>
    <cellStyle name="40 % – Poudarek5 2 2 2" xfId="2077" xr:uid="{F4F5291A-FD2F-48CB-BE4A-DF6227779D6C}"/>
    <cellStyle name="40 % – Poudarek5 2 2 3" xfId="1959" xr:uid="{12375EC6-88AE-4223-ABE3-8FD0745F6D13}"/>
    <cellStyle name="40 % – Poudarek5 2 3" xfId="1963" xr:uid="{E274D2C9-5986-460D-8BE0-E245A7EBE347}"/>
    <cellStyle name="40 % – Poudarek5 2 4" xfId="1783" xr:uid="{5255B783-E973-4403-9457-717CBB4E4E06}"/>
    <cellStyle name="40 % – Poudarek5 3" xfId="202" xr:uid="{00000000-0005-0000-0000-000067000000}"/>
    <cellStyle name="40 % – Poudarek5 3 2" xfId="1791" xr:uid="{46FBBC7B-54D7-4E91-84AF-019BEA6B7793}"/>
    <cellStyle name="40 % – Poudarek5 4" xfId="203" xr:uid="{00000000-0005-0000-0000-000068000000}"/>
    <cellStyle name="40 % – Poudarek5 5" xfId="204" xr:uid="{00000000-0005-0000-0000-000069000000}"/>
    <cellStyle name="40 % – Poudarek5 6" xfId="205" xr:uid="{00000000-0005-0000-0000-00006A000000}"/>
    <cellStyle name="40 % – Poudarek5 7" xfId="206" xr:uid="{00000000-0005-0000-0000-00006B000000}"/>
    <cellStyle name="40 % – Poudarek5 8" xfId="207" xr:uid="{00000000-0005-0000-0000-00006C000000}"/>
    <cellStyle name="40 % – Poudarek5 9" xfId="208" xr:uid="{00000000-0005-0000-0000-00006D000000}"/>
    <cellStyle name="40 % – Poudarek6 10" xfId="209" xr:uid="{00000000-0005-0000-0000-00006E000000}"/>
    <cellStyle name="40 % – Poudarek6 2" xfId="14" xr:uid="{00000000-0005-0000-0000-00006F000000}"/>
    <cellStyle name="40 % – Poudarek6 2 2" xfId="210" xr:uid="{00000000-0005-0000-0000-000070000000}"/>
    <cellStyle name="40 % – Poudarek6 2 2 2" xfId="2078" xr:uid="{AA904569-A62A-44B0-811A-37015E9CD13F}"/>
    <cellStyle name="40 % – Poudarek6 2 2 3" xfId="1290" xr:uid="{6C4DDEB5-B8DD-47B9-B614-C5495D2D7664}"/>
    <cellStyle name="40 % – Poudarek6 2 3" xfId="1318" xr:uid="{53F0F38E-5E00-466D-B811-302C8F38B312}"/>
    <cellStyle name="40 % – Poudarek6 2 4" xfId="1820" xr:uid="{235B89AA-393B-4D0B-B260-467FE0AA5119}"/>
    <cellStyle name="40 % – Poudarek6 3" xfId="211" xr:uid="{00000000-0005-0000-0000-000071000000}"/>
    <cellStyle name="40 % – Poudarek6 3 2" xfId="1826" xr:uid="{D5424D13-C684-4584-A3B4-355B31D15033}"/>
    <cellStyle name="40 % – Poudarek6 4" xfId="212" xr:uid="{00000000-0005-0000-0000-000072000000}"/>
    <cellStyle name="40 % – Poudarek6 5" xfId="213" xr:uid="{00000000-0005-0000-0000-000073000000}"/>
    <cellStyle name="40 % – Poudarek6 6" xfId="214" xr:uid="{00000000-0005-0000-0000-000074000000}"/>
    <cellStyle name="40 % – Poudarek6 7" xfId="215" xr:uid="{00000000-0005-0000-0000-000075000000}"/>
    <cellStyle name="40 % – Poudarek6 8" xfId="216" xr:uid="{00000000-0005-0000-0000-000076000000}"/>
    <cellStyle name="40 % – Poudarek6 9" xfId="217" xr:uid="{00000000-0005-0000-0000-000077000000}"/>
    <cellStyle name="40% - Accent1 2" xfId="2080" xr:uid="{2C831004-8F55-44A2-94B0-6279E81E1D9B}"/>
    <cellStyle name="40% - Accent1 2 2" xfId="1282" xr:uid="{CE5C4718-60AA-431F-8BDD-C14024BA479C}"/>
    <cellStyle name="40% - Accent1 2 2 2" xfId="2081" xr:uid="{1E72E576-D6C0-4758-85D8-15D0F3EFC426}"/>
    <cellStyle name="40% - Accent1 2 3" xfId="2083" xr:uid="{7D3F34BD-239A-49A2-B403-C5F2A0B11C41}"/>
    <cellStyle name="40% - Accent1 2 3 2" xfId="1406" xr:uid="{98CCAAD5-1A90-43AF-8879-B8146C6E496E}"/>
    <cellStyle name="40% - Accent1 2 4" xfId="1448" xr:uid="{16B8894D-01AA-4373-A630-5A4334664293}"/>
    <cellStyle name="40% - Accent1 2 5" xfId="1805" xr:uid="{5AF9DFFD-EA53-489C-8218-C086202D65BE}"/>
    <cellStyle name="40% - Accent1 2 6" xfId="1807" xr:uid="{7904E054-D205-431C-A6F4-C611BEC175AD}"/>
    <cellStyle name="40% - Accent1 2 7" xfId="1810" xr:uid="{6ED9F308-987A-4F7B-BB07-4903EEED402D}"/>
    <cellStyle name="40% - Accent1 2_B" xfId="2085" xr:uid="{166D1BD1-230F-4306-A59B-A1C735FB6250}"/>
    <cellStyle name="40% - Accent1 3" xfId="2087" xr:uid="{99FE3278-77B5-46A4-888E-65D78690D6BF}"/>
    <cellStyle name="40% - Accent1 3 2" xfId="1335" xr:uid="{EB48246D-F22F-46A6-808C-D29A38BC7B99}"/>
    <cellStyle name="40% - Accent1 3 2 2" xfId="1224" xr:uid="{259885BF-FFF7-42BA-A633-CDFA3444263F}"/>
    <cellStyle name="40% - Accent1 3 3" xfId="2090" xr:uid="{1C5486DC-1D51-4722-84C8-92BA9F95CEE7}"/>
    <cellStyle name="40% - Accent1 3 3 2" xfId="1545" xr:uid="{1CBF4CDC-E13E-4EFE-BA73-E1920A921285}"/>
    <cellStyle name="40% - Accent1 3 4" xfId="1479" xr:uid="{B5DB53BA-D38C-488F-A028-3E10E80B835C}"/>
    <cellStyle name="40% - Accent1 3 5" xfId="1838" xr:uid="{A6256E2A-DED5-4B9E-B130-B45337036251}"/>
    <cellStyle name="40% - Accent1 3 6" xfId="1704" xr:uid="{8EE0CA37-0499-49D0-97F7-452571A81E13}"/>
    <cellStyle name="40% - Accent1 3 7" xfId="1844" xr:uid="{7C43421F-A02E-49FC-A762-4C7704942E7F}"/>
    <cellStyle name="40% - Accent1 3_B" xfId="2091" xr:uid="{ADF5B845-6E16-4765-94EF-5BB309062BAC}"/>
    <cellStyle name="40% - Accent1 4" xfId="1555" xr:uid="{0C1E4D4F-8AD0-4208-8E14-17B85469BC40}"/>
    <cellStyle name="40% - Accent1 4 2" xfId="1345" xr:uid="{58E2C3AD-85EC-4E31-AB7B-0A6AD0297DC1}"/>
    <cellStyle name="40% - Accent1 4 2 2" xfId="2093" xr:uid="{AF952191-8A54-47DF-9B96-80110810564C}"/>
    <cellStyle name="40% - Accent1 4 3" xfId="2096" xr:uid="{EE0B2733-4011-4DE7-9F2B-EE292DC57913}"/>
    <cellStyle name="40% - Accent1 4 3 2" xfId="1138" xr:uid="{C8B4FFFF-515E-4829-A9F6-69EB694F52A0}"/>
    <cellStyle name="40% - Accent1 4 4" xfId="1515" xr:uid="{7D87642D-E6F9-412A-BAA6-BD42442440FB}"/>
    <cellStyle name="40% - Accent1 4 5" xfId="2097" xr:uid="{8B8A4412-B7BB-480B-9923-3E19724D2B87}"/>
    <cellStyle name="40% - Accent1 4 6" xfId="1709" xr:uid="{E9BF6967-253A-4F32-9C87-B31D73AF13ED}"/>
    <cellStyle name="40% - Accent1 4 7" xfId="2000" xr:uid="{C28F3CEB-54FD-41F4-9742-319A02798DE3}"/>
    <cellStyle name="40% - Accent1 4_B" xfId="2100" xr:uid="{DB9F53DF-4E02-4FD6-BA15-5308DFD1FC07}"/>
    <cellStyle name="40% - Accent1 5" xfId="1557" xr:uid="{532D24D5-69A1-4943-A8B9-2580A3A6A446}"/>
    <cellStyle name="40% - Accent1 5 2" xfId="1359" xr:uid="{F555D22A-9DB4-4FBB-97A4-55B3A421C63A}"/>
    <cellStyle name="40% - Accent1 5 2 2" xfId="2104" xr:uid="{1106F62B-94B3-43C5-BCAB-466330DEBE0D}"/>
    <cellStyle name="40% - Accent1 5 3" xfId="2105" xr:uid="{A12FCBB3-62C0-4007-BDCD-A3E74AF64CB2}"/>
    <cellStyle name="40% - Accent1 5 3 2" xfId="1763" xr:uid="{D8955640-6FB5-431D-894F-52761FA3E288}"/>
    <cellStyle name="40% - Accent1 5 4" xfId="2107" xr:uid="{2946EBF2-16D4-4BFB-9EAE-7DFFEC417E24}"/>
    <cellStyle name="40% - Accent1 5 5" xfId="1207" xr:uid="{F025E806-5EF0-4E72-A8E7-DD14CF1161A3}"/>
    <cellStyle name="40% - Accent1 5 6" xfId="1219" xr:uid="{36009B4A-3012-4443-917B-99C5D8750B61}"/>
    <cellStyle name="40% - Accent1 5 7" xfId="1243" xr:uid="{124B94AF-99DE-4E8A-9805-5AEE07497D90}"/>
    <cellStyle name="40% - Accent1 5_B" xfId="2109" xr:uid="{42B04610-19ED-4EFC-9EEF-9EB64397F2E9}"/>
    <cellStyle name="40% - Accent2 2" xfId="2110" xr:uid="{BF05C8BF-CD21-46D4-9212-C6B0A20372AA}"/>
    <cellStyle name="40% - Accent2 2 2" xfId="2038" xr:uid="{2550BB5E-91BB-406E-A66A-15911D4D871F}"/>
    <cellStyle name="40% - Accent2 2 2 2" xfId="2111" xr:uid="{EBA23074-C9F1-4013-BF69-D6473B0E22DA}"/>
    <cellStyle name="40% - Accent2 2 3" xfId="2112" xr:uid="{35A64C56-FFDF-4853-9748-448C06DB3F1C}"/>
    <cellStyle name="40% - Accent2 2 3 2" xfId="2113" xr:uid="{97A2903E-9FD7-48A2-815F-9D1A2BCDAC0E}"/>
    <cellStyle name="40% - Accent2 2 4" xfId="1568" xr:uid="{F29AB8CC-34A2-4E42-86E2-30F38E6EC9AB}"/>
    <cellStyle name="40% - Accent2 2 5" xfId="1913" xr:uid="{9E383190-50F5-4D31-9537-4B3055D2A4E7}"/>
    <cellStyle name="40% - Accent2 2 6" xfId="1916" xr:uid="{F012365A-F892-4A93-B47F-0F53FAE316AE}"/>
    <cellStyle name="40% - Accent2 2 7" xfId="1918" xr:uid="{9504AC3C-6D5C-4D54-9482-B86BB61E7791}"/>
    <cellStyle name="40% - Accent2 2 8" xfId="1364" xr:uid="{BDEEA2A1-AA49-4351-8CA7-062521CBDBF1}"/>
    <cellStyle name="40% - Accent2 2_B" xfId="2040" xr:uid="{31797E82-27BE-45B3-8271-20597548B2B2}"/>
    <cellStyle name="40% - Accent2 3" xfId="2115" xr:uid="{5CA67B18-C282-41C3-9322-F5BBD6E20D47}"/>
    <cellStyle name="40% - Accent2 3 2" xfId="2119" xr:uid="{3AE37051-FF94-4B75-A73B-8398BD2088A3}"/>
    <cellStyle name="40% - Accent2 3 2 2" xfId="2121" xr:uid="{3F0EFCE3-13A3-46E1-AA3D-50B3156408E9}"/>
    <cellStyle name="40% - Accent2 3 3" xfId="2122" xr:uid="{D7372D90-1AB5-43C1-966C-33DAA3B2BE7B}"/>
    <cellStyle name="40% - Accent2 3 3 2" xfId="2125" xr:uid="{EC79E105-8509-415F-BD97-D1D63BAFB319}"/>
    <cellStyle name="40% - Accent2 3 4" xfId="1597" xr:uid="{10F57584-2CAE-481A-97AF-36D407B8354D}"/>
    <cellStyle name="40% - Accent2 3 5" xfId="1943" xr:uid="{B0F89928-BB32-4D8C-BD2D-02EFB716D79F}"/>
    <cellStyle name="40% - Accent2 3 6" xfId="1949" xr:uid="{2120F487-C3A1-46D3-BABE-2AE1FC57CA6C}"/>
    <cellStyle name="40% - Accent2 3 7" xfId="1953" xr:uid="{D8899F3F-110D-4154-9F73-FDE6789D1831}"/>
    <cellStyle name="40% - Accent2 3_B" xfId="2126" xr:uid="{71D18FA2-BA0D-4CAC-80BE-481DCD1EC9B7}"/>
    <cellStyle name="40% - Accent2 4" xfId="1125" xr:uid="{EE8FB89A-7B2A-4BE8-BB71-9100CDDFF054}"/>
    <cellStyle name="40% - Accent2 4 2" xfId="1575" xr:uid="{3E971F17-712C-439B-958B-2F737B977178}"/>
    <cellStyle name="40% - Accent2 4 2 2" xfId="2127" xr:uid="{C1C0A87A-897A-4248-A834-5CE4925731A3}"/>
    <cellStyle name="40% - Accent2 4 3" xfId="2128" xr:uid="{6F63987A-A163-4302-8335-77C3D0FE03B7}"/>
    <cellStyle name="40% - Accent2 4 3 2" xfId="2035" xr:uid="{11C93C1B-6BD6-4DC3-A3C9-FAD6CFEE4AED}"/>
    <cellStyle name="40% - Accent2 4 4" xfId="1639" xr:uid="{3950FAB9-A7EC-47C3-9B54-17B9BDC2FEC3}"/>
    <cellStyle name="40% - Accent2 4 5" xfId="2131" xr:uid="{5770DA01-ABA2-4D4A-B99F-6C011BDD8A3D}"/>
    <cellStyle name="40% - Accent2 4 6" xfId="2134" xr:uid="{51F24142-0D50-4FA4-A447-4C41132EF68D}"/>
    <cellStyle name="40% - Accent2 4 7" xfId="2137" xr:uid="{6FFCA6A3-FE0B-49E3-AC32-BDB65F832689}"/>
    <cellStyle name="40% - Accent2 4_B" xfId="2139" xr:uid="{E48388DE-E277-4E44-9F46-FC1D12B1C469}"/>
    <cellStyle name="40% - Accent2 5" xfId="1580" xr:uid="{6796A62A-02BD-4A9B-838C-8067C1526435}"/>
    <cellStyle name="40% - Accent2 5 2" xfId="1582" xr:uid="{595DBDC4-3A20-4F25-A034-6575BB11FECA}"/>
    <cellStyle name="40% - Accent2 5 2 2" xfId="2140" xr:uid="{6F04B330-B1E4-40AA-AC39-D0F1E1DDA1B8}"/>
    <cellStyle name="40% - Accent2 5 3" xfId="2142" xr:uid="{14A58AFC-BC36-448A-81B3-384785A04AB4}"/>
    <cellStyle name="40% - Accent2 5 3 2" xfId="2144" xr:uid="{89D3E74D-3B22-46C5-81B7-DEADFBC44110}"/>
    <cellStyle name="40% - Accent2 5 4" xfId="2146" xr:uid="{F4FFBA40-9AC5-4CBB-944E-68595087B4BE}"/>
    <cellStyle name="40% - Accent2 5 5" xfId="1264" xr:uid="{6858A3A1-F6DB-43BC-9FBA-3FB1FAE4E526}"/>
    <cellStyle name="40% - Accent2 5 6" xfId="2148" xr:uid="{27CBFF92-ABF4-4C55-BCCA-D7CD53ABE37A}"/>
    <cellStyle name="40% - Accent2 5 7" xfId="2153" xr:uid="{38F4F5DB-931F-4668-8568-2150AEB7C687}"/>
    <cellStyle name="40% - Accent2 5_B" xfId="2156" xr:uid="{58260B12-DDFE-4E16-9BFB-8FA858D57E2F}"/>
    <cellStyle name="40% - Accent3 2" xfId="2023" xr:uid="{BC0FC703-84D5-4EDB-A2FB-44D04F77F872}"/>
    <cellStyle name="40% - Accent3 2 2" xfId="2157" xr:uid="{3E5ABE07-8904-453B-9EDB-8D55A9BB05F1}"/>
    <cellStyle name="40% - Accent3 2 2 2" xfId="1375" xr:uid="{671F81DB-DD51-4BCB-90E2-F3C162C26894}"/>
    <cellStyle name="40% - Accent3 2 3" xfId="1650" xr:uid="{9514C877-D976-4C13-BB4B-76D402A58D3A}"/>
    <cellStyle name="40% - Accent3 2 3 2" xfId="2159" xr:uid="{8A43FB5E-D2E2-4B4A-8172-567A70B5A54B}"/>
    <cellStyle name="40% - Accent3 2 4" xfId="1671" xr:uid="{44246007-9D8E-430A-98CD-11EA5988BD0E}"/>
    <cellStyle name="40% - Accent3 2 5" xfId="1132" xr:uid="{67173DDD-3327-4B8B-B5B3-FA076BB16997}"/>
    <cellStyle name="40% - Accent3 2 6" xfId="2006" xr:uid="{CDC4D4BB-3359-4E48-9E0D-50B36F4930EA}"/>
    <cellStyle name="40% - Accent3 2 7" xfId="2008" xr:uid="{2801EE64-E377-4ED6-87ED-979B8451CD42}"/>
    <cellStyle name="40% - Accent3 2 8" xfId="2013" xr:uid="{150D74A6-09EA-453E-8F52-3F578C4C0501}"/>
    <cellStyle name="40% - Accent3 2 9" xfId="2016" xr:uid="{8B1BEADA-FFF5-4780-87C5-1F7EFE47C147}"/>
    <cellStyle name="40% - Accent3 2_B" xfId="2106" xr:uid="{1EEE4CD8-8349-403E-A33D-D8D3BB486264}"/>
    <cellStyle name="40% - Accent3 3" xfId="2160" xr:uid="{71DD2D28-3615-4D79-9C25-F5FD3D455295}"/>
    <cellStyle name="40% - Accent3 3 2" xfId="2161" xr:uid="{F5003672-D4BA-4160-86A2-35DC8FC43157}"/>
    <cellStyle name="40% - Accent3 3 2 2" xfId="2164" xr:uid="{EFECA42A-EAA0-44A0-86E4-266F7ABD61E2}"/>
    <cellStyle name="40% - Accent3 3 3" xfId="1096" xr:uid="{26B3F0E4-5A25-45B6-B841-F28A49ADB8B4}"/>
    <cellStyle name="40% - Accent3 3 3 2" xfId="2079" xr:uid="{5468E2CE-7C4B-453A-837D-AF8B8CB89E51}"/>
    <cellStyle name="40% - Accent3 3 4" xfId="1151" xr:uid="{6CCF3517-EF43-4B61-B948-0C49F178797E}"/>
    <cellStyle name="40% - Accent3 3 5" xfId="1146" xr:uid="{8C390FD7-13B4-4C49-9EBF-A00D30D9B4CE}"/>
    <cellStyle name="40% - Accent3 3 6" xfId="1266" xr:uid="{6538BF84-B71B-4DA0-8EE9-1A19D432FDD7}"/>
    <cellStyle name="40% - Accent3 3 7" xfId="1285" xr:uid="{C42C8103-76F4-4431-B12D-909BFD85A88C}"/>
    <cellStyle name="40% - Accent3 3_B" xfId="2165" xr:uid="{E7BCBDD3-B5F7-46C1-9F8B-E5EF9454A7B6}"/>
    <cellStyle name="40% - Accent3 4" xfId="1604" xr:uid="{6FC2B268-576E-4D44-ADC5-96D91670C601}"/>
    <cellStyle name="40% - Accent3 4 2" xfId="1606" xr:uid="{8769DEFD-B703-41D3-B05C-FCD2F9A4C426}"/>
    <cellStyle name="40% - Accent3 4 2 2" xfId="2166" xr:uid="{6BCBDBAC-25EC-4974-A8FE-91CDCC939687}"/>
    <cellStyle name="40% - Accent3 4 3" xfId="2168" xr:uid="{D748985A-EC14-4E69-901B-C9567A2CF46B}"/>
    <cellStyle name="40% - Accent3 4 3 2" xfId="2172" xr:uid="{238C3944-E88E-48D5-840D-6ABF0C90FD6A}"/>
    <cellStyle name="40% - Accent3 4 4" xfId="1111" xr:uid="{7E1C8A60-46E4-448D-8B92-A91E87A57964}"/>
    <cellStyle name="40% - Accent3 4 5" xfId="2173" xr:uid="{DA7F525A-DFCF-4C33-A017-AB676725B657}"/>
    <cellStyle name="40% - Accent3 4 6" xfId="2179" xr:uid="{15D46B42-22AC-4262-85ED-8CC9A675B7CB}"/>
    <cellStyle name="40% - Accent3 4 7" xfId="2180" xr:uid="{357418B7-C131-4750-89A2-C363C52920A7}"/>
    <cellStyle name="40% - Accent3 4_B" xfId="1389" xr:uid="{F4185E3B-6996-47E6-AE12-C224F18E4206}"/>
    <cellStyle name="40% - Accent3 5" xfId="1612" xr:uid="{9D6D1B49-0F7D-4D6A-8E21-705FF48D6F6A}"/>
    <cellStyle name="40% - Accent3 5 2" xfId="1619" xr:uid="{E7C2659F-B783-478D-A1EE-CA54DA458F23}"/>
    <cellStyle name="40% - Accent3 5 2 2" xfId="2185" xr:uid="{02B49CC0-3658-4891-87C4-DC1A50E3FA2C}"/>
    <cellStyle name="40% - Accent3 5 3" xfId="2188" xr:uid="{789AB708-FC9D-4C3B-8174-1B884FBBEB91}"/>
    <cellStyle name="40% - Accent3 5 3 2" xfId="2189" xr:uid="{4C61E0D8-BD21-4793-BBB4-0E57F04B0CF3}"/>
    <cellStyle name="40% - Accent3 5 4" xfId="2190" xr:uid="{6CFCA43D-191D-45DE-9211-EC5899BD0CA0}"/>
    <cellStyle name="40% - Accent3 5 5" xfId="2191" xr:uid="{8593ACAB-1052-4D0E-8F56-BAA0FEC67E00}"/>
    <cellStyle name="40% - Accent3 5 6" xfId="2192" xr:uid="{C232C28E-CF27-469E-BBA1-185DC0095B6B}"/>
    <cellStyle name="40% - Accent3 5 7" xfId="2193" xr:uid="{90FED7C8-8A1B-4635-8AA5-3A9038F9D919}"/>
    <cellStyle name="40% - Accent3 5_B" xfId="1426" xr:uid="{6B6303D5-57D8-495F-8C05-5DCED2309248}"/>
    <cellStyle name="40% - Accent4 2" xfId="2025" xr:uid="{CA8A7EE6-A56B-4B6E-A23B-2E1CC6D91344}"/>
    <cellStyle name="40% - Accent4 2 2" xfId="2197" xr:uid="{F6FE72BD-6C0F-45A1-9048-CCD181C0B9BF}"/>
    <cellStyle name="40% - Accent4 2 2 2" xfId="2201" xr:uid="{C1663EDD-A309-4CD6-8615-13010D06C7D8}"/>
    <cellStyle name="40% - Accent4 2 3" xfId="1664" xr:uid="{170455FC-5036-46D5-A423-6BA141BC0997}"/>
    <cellStyle name="40% - Accent4 2 3 2" xfId="1210" xr:uid="{FC43AF96-F3AA-4681-ABAD-B05D44D90359}"/>
    <cellStyle name="40% - Accent4 2 4" xfId="2205" xr:uid="{C8BCAFAF-9598-479C-AB92-500541A76249}"/>
    <cellStyle name="40% - Accent4 2 5" xfId="2207" xr:uid="{AE0FC0F9-89B1-4873-A5A9-74F05C7C5069}"/>
    <cellStyle name="40% - Accent4 2 6" xfId="2209" xr:uid="{DB7A9E05-C704-462E-8B3F-503517C7CA13}"/>
    <cellStyle name="40% - Accent4 2 7" xfId="2071" xr:uid="{BC2CA87C-A86A-451E-A59D-85D14FB1B36A}"/>
    <cellStyle name="40% - Accent4 2 8" xfId="2211" xr:uid="{F46EA9F1-11BE-41B1-92B1-B1D93DF3BF88}"/>
    <cellStyle name="40% - Accent4 2 9" xfId="2212" xr:uid="{E93F252D-A3D1-4D92-8C33-7461060907A2}"/>
    <cellStyle name="40% - Accent4 2_B" xfId="2213" xr:uid="{270489C1-0193-412D-AA41-2D11D1203ACE}"/>
    <cellStyle name="40% - Accent4 3" xfId="2214" xr:uid="{C4154AA4-9635-4F05-9C2A-409DE6F6443C}"/>
    <cellStyle name="40% - Accent4 3 2" xfId="2216" xr:uid="{6293D18D-6908-48AA-8AAA-FB5125F472BC}"/>
    <cellStyle name="40% - Accent4 3 2 2" xfId="1109" xr:uid="{A1383195-7451-4BC2-BD1E-B6A8E563E4EB}"/>
    <cellStyle name="40% - Accent4 3 3" xfId="2218" xr:uid="{854FEB15-68C1-4FFA-8C0C-33E08056C008}"/>
    <cellStyle name="40% - Accent4 3 3 2" xfId="2220" xr:uid="{70755ADB-B2A6-4296-8C08-F67159D7A737}"/>
    <cellStyle name="40% - Accent4 3 4" xfId="2227" xr:uid="{FCF22F7A-8D62-4DB0-B933-B5BEBBF85D54}"/>
    <cellStyle name="40% - Accent4 3 5" xfId="2228" xr:uid="{A0DE6606-30CF-4FB8-936F-94F357D85F25}"/>
    <cellStyle name="40% - Accent4 3 6" xfId="2230" xr:uid="{5FE0234C-AD8B-4765-BE07-5994824E2261}"/>
    <cellStyle name="40% - Accent4 3 7" xfId="2231" xr:uid="{C5BAE92C-E7A0-4795-966C-3F02FD41005E}"/>
    <cellStyle name="40% - Accent4 3_B" xfId="2234" xr:uid="{EB13D6BF-9F05-4B86-BF94-5DC403698145}"/>
    <cellStyle name="40% - Accent4 4" xfId="2196" xr:uid="{36991CC0-61C8-41E9-A005-1D4D21FDDECC}"/>
    <cellStyle name="40% - Accent4 4 2" xfId="2198" xr:uid="{3B576253-2942-4CAF-AD57-E4183B562DF8}"/>
    <cellStyle name="40% - Accent4 4 2 2" xfId="2239" xr:uid="{58DD8BA1-464E-4DE5-97B7-A4958522BF53}"/>
    <cellStyle name="40% - Accent4 4 3" xfId="2241" xr:uid="{751EE412-D8B2-4DA9-B392-2B45C6C1BBEF}"/>
    <cellStyle name="40% - Accent4 4 3 2" xfId="1398" xr:uid="{33CE3B56-377E-4E1F-A6FA-19A88DF228A5}"/>
    <cellStyle name="40% - Accent4 4 4" xfId="2242" xr:uid="{2758B01E-E427-4093-A74F-0ACC5F83A12F}"/>
    <cellStyle name="40% - Accent4 4 5" xfId="2243" xr:uid="{085B8ADE-90A5-43BE-A249-B66775E74E9A}"/>
    <cellStyle name="40% - Accent4 4 6" xfId="2055" xr:uid="{363AB7E5-F098-40CD-A8B3-09A0AF92F22E}"/>
    <cellStyle name="40% - Accent4 4 7" xfId="2060" xr:uid="{DB4FB205-BE42-47E4-822A-C2281CCC164E}"/>
    <cellStyle name="40% - Accent4 4_B" xfId="2246" xr:uid="{1937296B-C4DF-4933-9CE0-6D6C7869C50C}"/>
    <cellStyle name="40% - Accent4 5" xfId="1663" xr:uid="{1922268C-AE32-4058-ABD2-CE61A0706260}"/>
    <cellStyle name="40% - Accent4 5 2" xfId="1212" xr:uid="{28DC0EC2-4C1D-4324-8AB0-2897FBB59DFD}"/>
    <cellStyle name="40% - Accent4 5 2 2" xfId="2249" xr:uid="{E32DD8BE-94CA-4098-B4D6-8E869A46B42E}"/>
    <cellStyle name="40% - Accent4 5 3" xfId="1240" xr:uid="{CA1DF001-43D2-4C22-BEBD-200A067BFC51}"/>
    <cellStyle name="40% - Accent4 5 3 2" xfId="1536" xr:uid="{9022446C-69F6-4F4C-A128-B67755CA41B4}"/>
    <cellStyle name="40% - Accent4 5 4" xfId="1176" xr:uid="{BA1DA1A4-573F-45F9-9FDD-B0AC10E4D18A}"/>
    <cellStyle name="40% - Accent4 5 5" xfId="1131" xr:uid="{269942B3-722F-45B4-833F-BBCB6E426FE3}"/>
    <cellStyle name="40% - Accent4 5 6" xfId="1308" xr:uid="{05F32629-2121-49E9-8DBD-E1BDB49EDCA8}"/>
    <cellStyle name="40% - Accent4 5 7" xfId="1321" xr:uid="{7C6970C6-6DAA-411A-ADEA-FED230A1B6E2}"/>
    <cellStyle name="40% - Accent4 5_B" xfId="2253" xr:uid="{148A09D9-BC42-4508-B945-49E7C048BD4C}"/>
    <cellStyle name="40% - Accent5 2" xfId="2254" xr:uid="{28107020-B0CE-42A3-A14D-D62ECF49281B}"/>
    <cellStyle name="40% - Accent5 2 2" xfId="2255" xr:uid="{50B3FD8E-DA4C-4AC5-AE57-4AB9A254262B}"/>
    <cellStyle name="40% - Accent5 2 2 2" xfId="2257" xr:uid="{3EF3873A-425D-4B34-B943-345D8FBBB38C}"/>
    <cellStyle name="40% - Accent5 2 3" xfId="2259" xr:uid="{20B68BC9-A31E-4110-8271-9F35B54F4541}"/>
    <cellStyle name="40% - Accent5 2 3 2" xfId="2260" xr:uid="{FE0FA625-755D-4E26-AEFC-E4F06C8E763C}"/>
    <cellStyle name="40% - Accent5 2 4" xfId="2265" xr:uid="{4498DA72-0B99-4899-B091-EEFD6A963303}"/>
    <cellStyle name="40% - Accent5 2 5" xfId="2266" xr:uid="{BBA41378-326B-4548-AE94-245956FDCF68}"/>
    <cellStyle name="40% - Accent5 2 6" xfId="2267" xr:uid="{712B5918-1892-4C90-9DA7-80FFBD5F0316}"/>
    <cellStyle name="40% - Accent5 2 7" xfId="2268" xr:uid="{5399FD27-70A4-4B61-AD4C-613AACF9F8B0}"/>
    <cellStyle name="40% - Accent5 2_B" xfId="2271" xr:uid="{695511DA-091A-49A3-9B3B-C40E176B82EC}"/>
    <cellStyle name="40% - Accent5 3" xfId="2272" xr:uid="{C63D28D3-96F6-461F-9E24-5C56D8A7B2D4}"/>
    <cellStyle name="40% - Accent5 3 2" xfId="2044" xr:uid="{5C9B6940-885B-4C86-BBC6-149CC1869CDD}"/>
    <cellStyle name="40% - Accent5 3 2 2" xfId="1268" xr:uid="{7EF0024C-0971-4FC4-94AA-A712F4764011}"/>
    <cellStyle name="40% - Accent5 3 3" xfId="2048" xr:uid="{2FE4A9BF-8C39-46CA-AEA8-2233FBC2D358}"/>
    <cellStyle name="40% - Accent5 3 3 2" xfId="2273" xr:uid="{4AF44994-3217-4785-8B5D-D91E8C20A5DA}"/>
    <cellStyle name="40% - Accent5 3 4" xfId="1933" xr:uid="{4F1B5C31-A6E3-4AD0-814F-B070F1E49745}"/>
    <cellStyle name="40% - Accent5 3 5" xfId="2050" xr:uid="{14D9E9DC-4CDD-4BAF-878B-CD01F1612FC0}"/>
    <cellStyle name="40% - Accent5 3 6" xfId="2052" xr:uid="{128FFE07-CE56-46F1-8E9C-93D890604F9C}"/>
    <cellStyle name="40% - Accent5 3 7" xfId="1293" xr:uid="{7297820A-B2CD-42E9-9965-37AD99F3E395}"/>
    <cellStyle name="40% - Accent5 3_B" xfId="2274" xr:uid="{30DF842C-AE9C-46F4-AB48-8F73AE3BD465}"/>
    <cellStyle name="40% - Accent5 4" xfId="2215" xr:uid="{D1937C39-A69C-46A8-8DE2-1475B1A00EBC}"/>
    <cellStyle name="40% - Accent5 4 2" xfId="1108" xr:uid="{F5058B95-34F1-46D1-BE8C-D990997D4A14}"/>
    <cellStyle name="40% - Accent5 4 2 2" xfId="2275" xr:uid="{71817EEA-06CF-4172-BB16-088CB37DC149}"/>
    <cellStyle name="40% - Accent5 4 3" xfId="2280" xr:uid="{56389F0A-0235-4880-AA93-1637A03C8964}"/>
    <cellStyle name="40% - Accent5 4 3 2" xfId="2281" xr:uid="{A177B22E-A052-4387-B656-CD1B940D4ACF}"/>
    <cellStyle name="40% - Accent5 4 4" xfId="2283" xr:uid="{A1C66E43-5577-48B5-BD54-6128B42476B8}"/>
    <cellStyle name="40% - Accent5 4 5" xfId="2285" xr:uid="{9643E475-B2D6-4505-9DE8-E2CF11F2AF30}"/>
    <cellStyle name="40% - Accent5 4 6" xfId="2286" xr:uid="{B97C62E7-E069-402F-B354-30DB2CF6E48A}"/>
    <cellStyle name="40% - Accent5 4 7" xfId="2288" xr:uid="{803AC69A-F2D4-4802-8C4F-5D7707920AD7}"/>
    <cellStyle name="40% - Accent5 4_B" xfId="2290" xr:uid="{87CD561F-5F0B-4912-BEDD-976D40AA0CB7}"/>
    <cellStyle name="40% - Accent5 5" xfId="2217" xr:uid="{9A31F14F-543E-421B-8F15-3D7390B494D0}"/>
    <cellStyle name="40% - Accent5 5 2" xfId="2219" xr:uid="{7FEAF3D1-1AD0-4745-862F-AF98178C5ECB}"/>
    <cellStyle name="40% - Accent5 5 2 2" xfId="2292" xr:uid="{43C30BFF-0F8A-46CE-A90D-9E9AE3D2C6E8}"/>
    <cellStyle name="40% - Accent5 5 3" xfId="2295" xr:uid="{BA074D2D-657D-4DE0-8107-68B5BE43A21A}"/>
    <cellStyle name="40% - Accent5 5 3 2" xfId="2296" xr:uid="{55B78A92-3D2F-4AB3-8FAA-83528DCC4C57}"/>
    <cellStyle name="40% - Accent5 5 4" xfId="2297" xr:uid="{9C5B8C5A-A541-446D-A721-BA79896BE8DF}"/>
    <cellStyle name="40% - Accent5 5 5" xfId="2298" xr:uid="{3D94416B-A301-46E8-9CC5-96C259C7EA0E}"/>
    <cellStyle name="40% - Accent5 5 6" xfId="2299" xr:uid="{43A16D96-55BD-4FCF-8B3E-68F611AE35DC}"/>
    <cellStyle name="40% - Accent5 5 7" xfId="2301" xr:uid="{9AD5DCF9-6DD2-42DD-A132-78EDF61FA9D6}"/>
    <cellStyle name="40% - Accent5 5_B" xfId="2304" xr:uid="{BE3089CF-923E-470A-9C80-6E9DFE8CB2CF}"/>
    <cellStyle name="40% - Accent6 2" xfId="2306" xr:uid="{9D2773F7-C492-416A-8FCC-4E9BCE0ACCF8}"/>
    <cellStyle name="40% - Accent6 2 2" xfId="2099" xr:uid="{FDC7A26F-A159-4207-86B1-A47AAB7DFD64}"/>
    <cellStyle name="40% - Accent6 2 2 2" xfId="1697" xr:uid="{869E7700-A50C-4483-BAC5-79839371380C}"/>
    <cellStyle name="40% - Accent6 2 3" xfId="1708" xr:uid="{0A1FC7BB-BB5F-41B3-96CD-53CA49DEC6D8}"/>
    <cellStyle name="40% - Accent6 2 3 2" xfId="1727" xr:uid="{86C3808E-5D91-40BB-9A45-632CCD2DB3D5}"/>
    <cellStyle name="40% - Accent6 2 4" xfId="2003" xr:uid="{A3D6B765-E5AD-4F74-951E-67618D561DC5}"/>
    <cellStyle name="40% - Accent6 2 5" xfId="2309" xr:uid="{A0FD5D7A-2FC4-4877-A057-7C7A3899ADEA}"/>
    <cellStyle name="40% - Accent6 2 6" xfId="2311" xr:uid="{4E8CBCA2-41E4-4231-82A6-58CEEAF1C147}"/>
    <cellStyle name="40% - Accent6 2 7" xfId="2314" xr:uid="{CF640DA1-D940-48E6-97A3-071A136B3784}"/>
    <cellStyle name="40% - Accent6 2_B" xfId="2315" xr:uid="{9891E82E-0C1C-4360-8802-BEE2B0BA1B5B}"/>
    <cellStyle name="40% - Accent6 3" xfId="2317" xr:uid="{34A3C4B9-13CA-4B41-8186-B1DC765BB361}"/>
    <cellStyle name="40% - Accent6 3 2" xfId="1205" xr:uid="{B239C911-D015-4A8F-9036-63ABE58A9B74}"/>
    <cellStyle name="40% - Accent6 3 2 2" xfId="1830" xr:uid="{6529069A-BDE6-4A60-ACC6-4365A14AE6B0}"/>
    <cellStyle name="40% - Accent6 3 3" xfId="1218" xr:uid="{3399A61A-209F-4B5B-A3F1-32EF80984070}"/>
    <cellStyle name="40% - Accent6 3 3 2" xfId="1860" xr:uid="{75652A61-5D2A-4BE9-B840-EF20B24FF47B}"/>
    <cellStyle name="40% - Accent6 3 4" xfId="1247" xr:uid="{0F91DA29-CAC8-4130-A8E8-1D0B5FF1762D}"/>
    <cellStyle name="40% - Accent6 3 5" xfId="1254" xr:uid="{A1718581-BF9F-4F07-B0B7-CA7361D2930C}"/>
    <cellStyle name="40% - Accent6 3 6" xfId="1271" xr:uid="{8E43658F-6A72-4097-9AD8-960422F3865B}"/>
    <cellStyle name="40% - Accent6 3 7" xfId="1310" xr:uid="{67183FCC-4670-4174-AA53-56D4CEDBE0DE}"/>
    <cellStyle name="40% - Accent6 3_B" xfId="2320" xr:uid="{B5F8CDFA-067B-46EC-849F-C2B5EC88747A}"/>
    <cellStyle name="40% - Accent6 4" xfId="2202" xr:uid="{AF1BAEDD-5FF8-49DA-A62F-AAB02EA5C01E}"/>
    <cellStyle name="40% - Accent6 4 2" xfId="2236" xr:uid="{B46F51C1-090C-4909-ABED-8C39C69C23A7}"/>
    <cellStyle name="40% - Accent6 4 2 2" xfId="1923" xr:uid="{3286B6FF-8C2C-4699-8C32-692279A17750}"/>
    <cellStyle name="40% - Accent6 4 3" xfId="2321" xr:uid="{F030B917-48D9-4111-B023-A026855A0C86}"/>
    <cellStyle name="40% - Accent6 4 3 2" xfId="1971" xr:uid="{D6A03C48-2D05-43F5-AA7F-E2DEB88B59A7}"/>
    <cellStyle name="40% - Accent6 4 4" xfId="2323" xr:uid="{EDBDB3BA-5FB7-4B1B-877E-33C6B260474C}"/>
    <cellStyle name="40% - Accent6 4 5" xfId="2082" xr:uid="{7EFA1DA9-9CAA-4C65-AB49-2F160BA0AB7B}"/>
    <cellStyle name="40% - Accent6 4 6" xfId="2324" xr:uid="{AECCC92F-AE9D-4185-AE93-35BF497AABF8}"/>
    <cellStyle name="40% - Accent6 4 7" xfId="2033" xr:uid="{DA921D37-E54D-4716-9001-69AB1F8D2456}"/>
    <cellStyle name="40% - Accent6 4_B" xfId="2328" xr:uid="{01AC04FD-4EF4-4D64-825B-E87C0348B764}"/>
    <cellStyle name="40% - Accent6 5" xfId="2240" xr:uid="{711B117F-D9F6-4D54-88FC-F00CEC29897A}"/>
    <cellStyle name="40% - Accent6 5 2" xfId="1397" xr:uid="{F660C859-CAB4-46F3-B214-6AE1B47E0644}"/>
    <cellStyle name="40% - Accent6 5 2 2" xfId="2019" xr:uid="{D020F2EC-54A2-432E-9AEC-DAA9F687A350}"/>
    <cellStyle name="40% - Accent6 5 3" xfId="1400" xr:uid="{DEC69ACF-5083-42CF-96D9-9F3B95CAEE66}"/>
    <cellStyle name="40% - Accent6 5 3 2" xfId="2028" xr:uid="{67A669BB-1018-40B5-97F6-8E59B19BB13E}"/>
    <cellStyle name="40% - Accent6 5 4" xfId="1403" xr:uid="{520F8B2B-63DE-4B2E-BBE7-E4C90C890574}"/>
    <cellStyle name="40% - Accent6 5 5" xfId="1407" xr:uid="{26A65B10-9FE4-4212-B980-4E00A7D7578B}"/>
    <cellStyle name="40% - Accent6 5 6" xfId="1409" xr:uid="{65F46F96-9019-4255-A145-81CB7F90CE36}"/>
    <cellStyle name="40% - Accent6 5 7" xfId="2329" xr:uid="{C817C982-017C-4C55-80CD-F5C0F4AA2F31}"/>
    <cellStyle name="40% - Accent6 5_B" xfId="2333" xr:uid="{8C757B5D-AC7C-4AC3-8A7A-C34007CED334}"/>
    <cellStyle name="40% - Colore 1" xfId="2339" xr:uid="{ED797EF7-0037-4EB1-B1EF-518B549CAE2D}"/>
    <cellStyle name="40% - Colore 2" xfId="2341" xr:uid="{39FBB812-7959-45D3-8F2F-5711E99996D5}"/>
    <cellStyle name="40% - Colore 3" xfId="1866" xr:uid="{D90943A7-3D77-4CB4-BA28-4E7BA8A6C965}"/>
    <cellStyle name="40% - Colore 4" xfId="1900" xr:uid="{6A9130C7-1ED3-4EB0-8774-4BD74432C363}"/>
    <cellStyle name="40% - Colore 5" xfId="1456" xr:uid="{C4ADD5EE-0D6A-4663-BA0D-D4AE87B4A630}"/>
    <cellStyle name="40% - Colore 6" xfId="1937" xr:uid="{31C348C0-B274-4CC5-B40F-4FD577686BA7}"/>
    <cellStyle name="40% - Colore1" xfId="2344" xr:uid="{5AD279ED-E4A3-463D-8054-8AF3D2F6D421}"/>
    <cellStyle name="40% - Colore2" xfId="1391" xr:uid="{268F6779-E7CC-4F9E-BD87-8C11D072EEBC}"/>
    <cellStyle name="40% - Colore3" xfId="2346" xr:uid="{882B4971-D01F-43CE-909D-6BCBCE485694}"/>
    <cellStyle name="40% - Colore4" xfId="2348" xr:uid="{5E2E5AFA-DB0E-482D-8562-27C64ECC8445}"/>
    <cellStyle name="40% - Colore5" xfId="2350" xr:uid="{C4FF3B3B-E607-45DE-89FA-91939669B97D}"/>
    <cellStyle name="40% - Colore6" xfId="2351" xr:uid="{BC95F75B-0969-4A43-9A6D-D3189F26E953}"/>
    <cellStyle name="60 % – Poudarek1 10" xfId="218" xr:uid="{00000000-0005-0000-0000-000078000000}"/>
    <cellStyle name="60 % – Poudarek1 2" xfId="15" xr:uid="{00000000-0005-0000-0000-000079000000}"/>
    <cellStyle name="60 % – Poudarek1 2 2" xfId="219" xr:uid="{00000000-0005-0000-0000-00007A000000}"/>
    <cellStyle name="60 % – Poudarek1 2 2 2" xfId="2357" xr:uid="{AF0263FB-0EDA-49F5-AEC9-98BDB6D105BB}"/>
    <cellStyle name="60 % – Poudarek1 2 2 3" xfId="2356" xr:uid="{9BC08058-710C-4984-8817-9E4E6E97C2D9}"/>
    <cellStyle name="60 % – Poudarek1 2 3" xfId="2358" xr:uid="{16F11DD0-3A7F-498C-87DD-8CD66A5CDDB4}"/>
    <cellStyle name="60 % – Poudarek1 2 4" xfId="2355" xr:uid="{72A05670-C827-4206-A3DE-62F7395D8DB8}"/>
    <cellStyle name="60 % – Poudarek1 3" xfId="220" xr:uid="{00000000-0005-0000-0000-00007B000000}"/>
    <cellStyle name="60 % – Poudarek1 3 2" xfId="1610" xr:uid="{F4A490EC-BA9A-490F-9D71-77514FEB0F61}"/>
    <cellStyle name="60 % – Poudarek1 4" xfId="221" xr:uid="{00000000-0005-0000-0000-00007C000000}"/>
    <cellStyle name="60 % – Poudarek1 5" xfId="222" xr:uid="{00000000-0005-0000-0000-00007D000000}"/>
    <cellStyle name="60 % – Poudarek1 6" xfId="223" xr:uid="{00000000-0005-0000-0000-00007E000000}"/>
    <cellStyle name="60 % – Poudarek1 7" xfId="224" xr:uid="{00000000-0005-0000-0000-00007F000000}"/>
    <cellStyle name="60 % – Poudarek1 8" xfId="225" xr:uid="{00000000-0005-0000-0000-000080000000}"/>
    <cellStyle name="60 % – Poudarek1 9" xfId="226" xr:uid="{00000000-0005-0000-0000-000081000000}"/>
    <cellStyle name="60 % – Poudarek2 10" xfId="227" xr:uid="{00000000-0005-0000-0000-000082000000}"/>
    <cellStyle name="60 % – Poudarek2 2" xfId="16" xr:uid="{00000000-0005-0000-0000-000083000000}"/>
    <cellStyle name="60 % – Poudarek2 2 2" xfId="228" xr:uid="{00000000-0005-0000-0000-000084000000}"/>
    <cellStyle name="60 % – Poudarek2 2 2 2" xfId="2108" xr:uid="{62F29E36-E3CC-4E1C-91A8-7F51E6B2861F}"/>
    <cellStyle name="60 % – Poudarek2 2 3" xfId="2361" xr:uid="{F7213B38-5FB2-44E5-9C52-9FEF5604DFE3}"/>
    <cellStyle name="60 % – Poudarek2 2 4" xfId="2360" xr:uid="{3373DF22-6A77-4093-B084-6BF05D24517E}"/>
    <cellStyle name="60 % – Poudarek2 3" xfId="229" xr:uid="{00000000-0005-0000-0000-000085000000}"/>
    <cellStyle name="60 % – Poudarek2 3 2" xfId="1617" xr:uid="{76306707-1E3E-40AE-A022-629A54113C15}"/>
    <cellStyle name="60 % – Poudarek2 4" xfId="230" xr:uid="{00000000-0005-0000-0000-000086000000}"/>
    <cellStyle name="60 % – Poudarek2 5" xfId="231" xr:uid="{00000000-0005-0000-0000-000087000000}"/>
    <cellStyle name="60 % – Poudarek2 6" xfId="232" xr:uid="{00000000-0005-0000-0000-000088000000}"/>
    <cellStyle name="60 % – Poudarek2 7" xfId="233" xr:uid="{00000000-0005-0000-0000-000089000000}"/>
    <cellStyle name="60 % – Poudarek2 8" xfId="234" xr:uid="{00000000-0005-0000-0000-00008A000000}"/>
    <cellStyle name="60 % – Poudarek2 9" xfId="235" xr:uid="{00000000-0005-0000-0000-00008B000000}"/>
    <cellStyle name="60 % – Poudarek3 10" xfId="236" xr:uid="{00000000-0005-0000-0000-00008C000000}"/>
    <cellStyle name="60 % – Poudarek3 2" xfId="17" xr:uid="{00000000-0005-0000-0000-00008D000000}"/>
    <cellStyle name="60 % – Poudarek3 2 2" xfId="237" xr:uid="{00000000-0005-0000-0000-00008E000000}"/>
    <cellStyle name="60 % – Poudarek3 2 2 2" xfId="2310" xr:uid="{179D7F20-0907-46DF-B5B9-8621670E74DF}"/>
    <cellStyle name="60 % – Poudarek3 2 2 3" xfId="2155" xr:uid="{EFE41911-5C6D-4DE0-BBF7-7EBD5DF43EAB}"/>
    <cellStyle name="60 % – Poudarek3 2 3" xfId="2364" xr:uid="{4C3E71EE-9EF3-453A-B2DC-7804C5538C48}"/>
    <cellStyle name="60 % – Poudarek3 2 4" xfId="2362" xr:uid="{AE5230FE-3706-42B2-9B7E-7B5C4AB4B744}"/>
    <cellStyle name="60 % – Poudarek3 3" xfId="238" xr:uid="{00000000-0005-0000-0000-00008F000000}"/>
    <cellStyle name="60 % – Poudarek3 3 2" xfId="2066" xr:uid="{906DAEE4-ACCA-4A18-9FAA-E71943AEDFF0}"/>
    <cellStyle name="60 % – Poudarek3 4" xfId="239" xr:uid="{00000000-0005-0000-0000-000090000000}"/>
    <cellStyle name="60 % – Poudarek3 5" xfId="240" xr:uid="{00000000-0005-0000-0000-000091000000}"/>
    <cellStyle name="60 % – Poudarek3 6" xfId="241" xr:uid="{00000000-0005-0000-0000-000092000000}"/>
    <cellStyle name="60 % – Poudarek3 7" xfId="242" xr:uid="{00000000-0005-0000-0000-000093000000}"/>
    <cellStyle name="60 % – Poudarek3 8" xfId="243" xr:uid="{00000000-0005-0000-0000-000094000000}"/>
    <cellStyle name="60 % – Poudarek3 9" xfId="244" xr:uid="{00000000-0005-0000-0000-000095000000}"/>
    <cellStyle name="60 % – Poudarek4 10" xfId="245" xr:uid="{00000000-0005-0000-0000-000096000000}"/>
    <cellStyle name="60 % – Poudarek4 2" xfId="18" xr:uid="{00000000-0005-0000-0000-000097000000}"/>
    <cellStyle name="60 % – Poudarek4 2 2" xfId="246" xr:uid="{00000000-0005-0000-0000-000098000000}"/>
    <cellStyle name="60 % – Poudarek4 2 2 2" xfId="1425" xr:uid="{CDF85109-E12C-49E2-8DF4-E6E36908B4AC}"/>
    <cellStyle name="60 % – Poudarek4 2 3" xfId="2367" xr:uid="{0AEB78B5-D900-4F60-8E6A-32C78E04F23F}"/>
    <cellStyle name="60 % – Poudarek4 2 4" xfId="2365" xr:uid="{4921A342-422E-48A8-9D5A-EB94D8425FF5}"/>
    <cellStyle name="60 % – Poudarek4 3" xfId="247" xr:uid="{00000000-0005-0000-0000-000099000000}"/>
    <cellStyle name="60 % – Poudarek4 3 2" xfId="2369" xr:uid="{CA8C4EC4-74CD-4ADA-B80A-865554493636}"/>
    <cellStyle name="60 % – Poudarek4 4" xfId="248" xr:uid="{00000000-0005-0000-0000-00009A000000}"/>
    <cellStyle name="60 % – Poudarek4 5" xfId="249" xr:uid="{00000000-0005-0000-0000-00009B000000}"/>
    <cellStyle name="60 % – Poudarek4 6" xfId="250" xr:uid="{00000000-0005-0000-0000-00009C000000}"/>
    <cellStyle name="60 % – Poudarek4 7" xfId="251" xr:uid="{00000000-0005-0000-0000-00009D000000}"/>
    <cellStyle name="60 % – Poudarek4 8" xfId="252" xr:uid="{00000000-0005-0000-0000-00009E000000}"/>
    <cellStyle name="60 % – Poudarek4 9" xfId="253" xr:uid="{00000000-0005-0000-0000-00009F000000}"/>
    <cellStyle name="60 % – Poudarek5 10" xfId="254" xr:uid="{00000000-0005-0000-0000-0000A0000000}"/>
    <cellStyle name="60 % – Poudarek5 2" xfId="19" xr:uid="{00000000-0005-0000-0000-0000A1000000}"/>
    <cellStyle name="60 % – Poudarek5 2 2" xfId="255" xr:uid="{00000000-0005-0000-0000-0000A2000000}"/>
    <cellStyle name="60 % – Poudarek5 2 2 2" xfId="2252" xr:uid="{C5F7311E-5F89-427B-8A7B-C338BDE535E7}"/>
    <cellStyle name="60 % – Poudarek5 2 3" xfId="2375" xr:uid="{3DBA4BD9-8AB1-4303-8742-51B2A64BFD88}"/>
    <cellStyle name="60 % – Poudarek5 2 4" xfId="2372" xr:uid="{71826CF5-C879-443F-AE85-9A2E07AFB971}"/>
    <cellStyle name="60 % – Poudarek5 3" xfId="256" xr:uid="{00000000-0005-0000-0000-0000A3000000}"/>
    <cellStyle name="60 % – Poudarek5 3 2" xfId="2376" xr:uid="{0FD76017-FCA3-4A28-8A7A-3D3CFB1CA8BC}"/>
    <cellStyle name="60 % – Poudarek5 4" xfId="257" xr:uid="{00000000-0005-0000-0000-0000A4000000}"/>
    <cellStyle name="60 % – Poudarek5 5" xfId="258" xr:uid="{00000000-0005-0000-0000-0000A5000000}"/>
    <cellStyle name="60 % – Poudarek5 6" xfId="259" xr:uid="{00000000-0005-0000-0000-0000A6000000}"/>
    <cellStyle name="60 % – Poudarek5 7" xfId="260" xr:uid="{00000000-0005-0000-0000-0000A7000000}"/>
    <cellStyle name="60 % – Poudarek5 8" xfId="261" xr:uid="{00000000-0005-0000-0000-0000A8000000}"/>
    <cellStyle name="60 % – Poudarek5 9" xfId="262" xr:uid="{00000000-0005-0000-0000-0000A9000000}"/>
    <cellStyle name="60 % – Poudarek6 10" xfId="263" xr:uid="{00000000-0005-0000-0000-0000AA000000}"/>
    <cellStyle name="60 % – Poudarek6 2" xfId="20" xr:uid="{00000000-0005-0000-0000-0000AB000000}"/>
    <cellStyle name="60 % – Poudarek6 2 2" xfId="264" xr:uid="{00000000-0005-0000-0000-0000AC000000}"/>
    <cellStyle name="60 % – Poudarek6 2 2 2" xfId="2303" xr:uid="{CA06F5B2-DF68-447A-8736-AC81F9CB840B}"/>
    <cellStyle name="60 % – Poudarek6 2 3" xfId="2383" xr:uid="{6CDD4525-EFBF-4BBC-87C9-7CB2B54B340D}"/>
    <cellStyle name="60 % – Poudarek6 2 4" xfId="2381" xr:uid="{A09778DA-3640-40AC-915D-487F47C8B8B3}"/>
    <cellStyle name="60 % – Poudarek6 3" xfId="265" xr:uid="{00000000-0005-0000-0000-0000AD000000}"/>
    <cellStyle name="60 % – Poudarek6 3 2" xfId="2384" xr:uid="{D613917E-356D-4FBC-8C6D-676043DF3416}"/>
    <cellStyle name="60 % – Poudarek6 4" xfId="266" xr:uid="{00000000-0005-0000-0000-0000AE000000}"/>
    <cellStyle name="60 % – Poudarek6 5" xfId="267" xr:uid="{00000000-0005-0000-0000-0000AF000000}"/>
    <cellStyle name="60 % – Poudarek6 6" xfId="268" xr:uid="{00000000-0005-0000-0000-0000B0000000}"/>
    <cellStyle name="60 % – Poudarek6 7" xfId="269" xr:uid="{00000000-0005-0000-0000-0000B1000000}"/>
    <cellStyle name="60 % – Poudarek6 8" xfId="270" xr:uid="{00000000-0005-0000-0000-0000B2000000}"/>
    <cellStyle name="60 % – Poudarek6 9" xfId="271" xr:uid="{00000000-0005-0000-0000-0000B3000000}"/>
    <cellStyle name="60% - Accent1 2" xfId="2248" xr:uid="{30A30750-AB52-4C96-8056-975A2DFFB6DC}"/>
    <cellStyle name="60% - Accent1 2 2" xfId="1834" xr:uid="{58807643-F045-42CB-B423-2BE84FF6B566}"/>
    <cellStyle name="60% - Accent1 2 2 2" xfId="1839" xr:uid="{FF6E5DE9-79D2-47CD-81CF-1521E57ADAD4}"/>
    <cellStyle name="60% - Accent1 2 3" xfId="2305" xr:uid="{E934B0BB-72BD-4BE6-BDAF-B356B948A9FF}"/>
    <cellStyle name="60% - Accent1 2 3 2" xfId="2098" xr:uid="{77ABB06E-86DD-45DF-814F-9B4790B3BB64}"/>
    <cellStyle name="60% - Accent1 2 4" xfId="2316" xr:uid="{C5DE0C58-8613-423E-8AFE-AD908F3DC98F}"/>
    <cellStyle name="60% - Accent1 2 5" xfId="2200" xr:uid="{8B0E0135-D73C-496B-9D6D-0BC14B99E694}"/>
    <cellStyle name="60% - Accent1 3" xfId="2386" xr:uid="{314F35CA-C90C-42C4-A5DE-6335E7BEB229}"/>
    <cellStyle name="60% - Accent1 3 2" xfId="1941" xr:uid="{7E4D8E89-FB8B-4A5A-B2A5-64CF94BCD370}"/>
    <cellStyle name="60% - Accent1 3 2 2" xfId="1945" xr:uid="{8C5F2618-402B-456C-8BEB-8BA6450313E6}"/>
    <cellStyle name="60% - Accent1 3 3" xfId="2393" xr:uid="{0D60E3F6-7CEA-419C-8F5A-1109B52CC91E}"/>
    <cellStyle name="60% - Accent1 3 3 2" xfId="2133" xr:uid="{B0F6E476-7B47-4DD1-8E58-B3EFEA262B4E}"/>
    <cellStyle name="60% - Accent1 4" xfId="2394" xr:uid="{3E6BAC4C-4AC6-4E9B-A042-8C993CA7ECBC}"/>
    <cellStyle name="60% - Accent1 4 2" xfId="2021" xr:uid="{F0286914-DECF-468E-81F8-41BF0ECD0E5D}"/>
    <cellStyle name="60% - Accent1 4 2 2" xfId="1147" xr:uid="{D135C6BE-B258-40E1-A329-BE43422D4D7D}"/>
    <cellStyle name="60% - Accent1 4 3" xfId="2396" xr:uid="{D54272A0-1A52-4B4D-ADAF-B405BACAD135}"/>
    <cellStyle name="60% - Accent1 4 3 2" xfId="2176" xr:uid="{2BABF623-5FAF-4C5D-911E-8DA11B2B775F}"/>
    <cellStyle name="60% - Accent1 5" xfId="1223" xr:uid="{17C08993-4C63-4C31-900F-48033D80CB14}"/>
    <cellStyle name="60% - Accent1 5 2" xfId="2397" xr:uid="{1FABFB29-7D39-42FB-BB36-908AD26F2263}"/>
    <cellStyle name="60% - Accent1 5 2 2" xfId="2229" xr:uid="{7FE60BC9-1480-4F4A-A7C0-664EBFDBFEA3}"/>
    <cellStyle name="60% - Accent1 5 3" xfId="2398" xr:uid="{C8294A1A-C429-48B1-B5AF-95F7354A0A0E}"/>
    <cellStyle name="60% - Accent1 5 3 2" xfId="2244" xr:uid="{77A7882D-98D5-4B90-8452-FB594297BCD1}"/>
    <cellStyle name="60% - Accent2 2" xfId="1532" xr:uid="{37384499-3DD6-4456-9DC6-380AD6A4B878}"/>
    <cellStyle name="60% - Accent2 2 2" xfId="2400" xr:uid="{3165ECE4-34DA-4A7A-9E2B-B3A027EDA253}"/>
    <cellStyle name="60% - Accent2 2 2 2" xfId="2401" xr:uid="{E7A117AE-68E5-495E-A603-59490FD35CAE}"/>
    <cellStyle name="60% - Accent2 2 3" xfId="2403" xr:uid="{07A3FB20-A197-43A5-A715-8068DE951898}"/>
    <cellStyle name="60% - Accent2 2 3 2" xfId="2404" xr:uid="{F565A361-89F4-4E8D-9BED-7E0C78F2DF5A}"/>
    <cellStyle name="60% - Accent2 2 4" xfId="2405" xr:uid="{DC7BCB9F-F9C8-4ADF-872A-36818BCDDDD2}"/>
    <cellStyle name="60% - Accent2 3" xfId="1538" xr:uid="{B9163CA7-3F0A-4AC1-8E3D-36B233C0D4F9}"/>
    <cellStyle name="60% - Accent2 3 2" xfId="2407" xr:uid="{1587E41F-E051-4326-B02C-0785D9CB6E72}"/>
    <cellStyle name="60% - Accent2 3 2 2" xfId="2337" xr:uid="{CBE7FEC7-BAC5-43D0-BA4A-C0ACEDA8CC32}"/>
    <cellStyle name="60% - Accent2 3 3" xfId="2409" xr:uid="{E1D39C13-C801-4225-B871-53D507FD153E}"/>
    <cellStyle name="60% - Accent2 3 3 2" xfId="2410" xr:uid="{72A16274-1538-4266-A7C1-D65318EF2C6B}"/>
    <cellStyle name="60% - Accent2 4" xfId="1541" xr:uid="{7A1D9E78-3743-4A22-AC13-D151DA78D424}"/>
    <cellStyle name="60% - Accent2 4 2" xfId="2411" xr:uid="{50FE3EBB-5C89-4563-8C13-AACF79007A84}"/>
    <cellStyle name="60% - Accent2 4 2 2" xfId="2412" xr:uid="{9CD6F4E2-73E3-4C2E-8BE3-339B16CA835D}"/>
    <cellStyle name="60% - Accent2 4 3" xfId="2413" xr:uid="{14A07B9D-A7ED-4F07-A319-ED9F3EA9BD3A}"/>
    <cellStyle name="60% - Accent2 4 3 2" xfId="1184" xr:uid="{FBF7C1A5-5028-4F0C-98B2-2ED1040B5EFE}"/>
    <cellStyle name="60% - Accent2 5" xfId="1544" xr:uid="{43A4CAB8-2FF7-4C8E-B4A5-6C9C6AA0B15F}"/>
    <cellStyle name="60% - Accent2 5 2" xfId="2416" xr:uid="{E06C6FAF-3926-4026-9094-976C754100CA}"/>
    <cellStyle name="60% - Accent2 5 2 2" xfId="2419" xr:uid="{6A12C27F-907D-4DDB-B42F-6BAA60E3CC96}"/>
    <cellStyle name="60% - Accent2 5 3" xfId="2422" xr:uid="{F5F7748B-AA90-474A-B2E3-787266AD2FA5}"/>
    <cellStyle name="60% - Accent2 5 3 2" xfId="2424" xr:uid="{DB7A1329-EE2C-4160-B82D-6FD26E5306A7}"/>
    <cellStyle name="60% - Accent3 2" xfId="1198" xr:uid="{66F3C11B-FC1A-46BA-9D83-24E196AB78EC}"/>
    <cellStyle name="60% - Accent3 2 2" xfId="2426" xr:uid="{46D0AA20-87DD-445A-B130-F7EC0467C8C2}"/>
    <cellStyle name="60% - Accent3 2 2 2" xfId="2430" xr:uid="{00C83524-20A5-4A37-971A-8B97723E8CEC}"/>
    <cellStyle name="60% - Accent3 2 3" xfId="1142" xr:uid="{B21F5EB6-3493-4309-85FD-A6E37397CFFA}"/>
    <cellStyle name="60% - Accent3 2 3 2" xfId="1884" xr:uid="{632263CE-028E-429A-A36F-AAE8BF5FC665}"/>
    <cellStyle name="60% - Accent3 2 4" xfId="2432" xr:uid="{B3720CF8-BD92-4B3D-87FE-4EDCD13983EB}"/>
    <cellStyle name="60% - Accent3 2 5" xfId="2238" xr:uid="{41055C14-BB20-4919-BA8C-8A0D88AA115B}"/>
    <cellStyle name="60% - Accent3 3" xfId="1558" xr:uid="{F703B179-276A-4883-8158-72D71FF5E3EF}"/>
    <cellStyle name="60% - Accent3 3 2" xfId="2433" xr:uid="{4B6FD32D-1D2E-4081-A91E-63C1CB951948}"/>
    <cellStyle name="60% - Accent3 3 2 2" xfId="2434" xr:uid="{15E469F8-E1C2-4272-A01A-DB26F186206D}"/>
    <cellStyle name="60% - Accent3 3 3" xfId="1383" xr:uid="{BAEB9502-294D-4A40-B386-8A5CC2C0430A}"/>
    <cellStyle name="60% - Accent3 3 3 2" xfId="1385" xr:uid="{52E585A9-6CB4-4C01-850C-5AE9208A7058}"/>
    <cellStyle name="60% - Accent3 4" xfId="1562" xr:uid="{CEA966D0-43DC-47DD-8AB6-94C68EC543E9}"/>
    <cellStyle name="60% - Accent3 4 2" xfId="2437" xr:uid="{8DCA70B0-8704-448E-80CE-839E7B6CA74E}"/>
    <cellStyle name="60% - Accent3 4 2 2" xfId="2441" xr:uid="{799471E9-5EF9-4805-8CBC-3F2BE4630751}"/>
    <cellStyle name="60% - Accent3 4 3" xfId="1418" xr:uid="{22C0AFCC-6A97-4D3A-9391-4954B67D44D1}"/>
    <cellStyle name="60% - Accent3 4 3 2" xfId="1422" xr:uid="{D4BBB657-975D-437E-8D8B-884232C840D3}"/>
    <cellStyle name="60% - Accent3 5" xfId="1564" xr:uid="{ED534900-BB1A-48CB-A3E8-5632E5EF4715}"/>
    <cellStyle name="60% - Accent3 5 2" xfId="2443" xr:uid="{1BCCDFEB-B908-4096-BE9D-6312F300545F}"/>
    <cellStyle name="60% - Accent3 5 2 2" xfId="2445" xr:uid="{AA234AB0-4382-40FB-A3B0-00DD48B25BF8}"/>
    <cellStyle name="60% - Accent3 5 3" xfId="1453" xr:uid="{711D57A8-FDF6-4040-A824-C3E3A554D58D}"/>
    <cellStyle name="60% - Accent3 5 3 2" xfId="1461" xr:uid="{D8882B81-AE84-4078-B861-74604A6279DF}"/>
    <cellStyle name="60% - Accent4 2" xfId="1586" xr:uid="{1F1FE99D-2102-4D41-A244-F520BD1690B7}"/>
    <cellStyle name="60% - Accent4 2 2" xfId="2447" xr:uid="{87FAF272-AE8C-4911-8F90-0D07FA4981E6}"/>
    <cellStyle name="60% - Accent4 2 2 2" xfId="1483" xr:uid="{3A449B5C-0E69-43DF-9598-D661F0996D46}"/>
    <cellStyle name="60% - Accent4 2 3" xfId="2449" xr:uid="{EA570F38-0BE7-4160-AC74-65D26E09DFC5}"/>
    <cellStyle name="60% - Accent4 2 3 2" xfId="1601" xr:uid="{CC279ADA-B6C3-4827-97AF-667EA49443CC}"/>
    <cellStyle name="60% - Accent4 2 4" xfId="2450" xr:uid="{994A7949-EC41-432D-BEBB-5CB33A612C03}"/>
    <cellStyle name="60% - Accent4 3" xfId="1164" xr:uid="{68D3CC16-30BA-427A-8A3C-AE3F89EB9D9A}"/>
    <cellStyle name="60% - Accent4 3 2" xfId="2451" xr:uid="{E013EE01-8986-4737-BCB8-03AA8645E37E}"/>
    <cellStyle name="60% - Accent4 3 2 2" xfId="2453" xr:uid="{0FA99DDB-AF76-4560-81E7-D42C263BADB2}"/>
    <cellStyle name="60% - Accent4 3 3" xfId="1522" xr:uid="{87FA3BD7-05E9-4B8E-B142-CAC83BCD54E6}"/>
    <cellStyle name="60% - Accent4 3 3 2" xfId="1527" xr:uid="{7B3A50F5-22ED-4B31-BAC7-66DA9CDF916E}"/>
    <cellStyle name="60% - Accent4 4" xfId="1590" xr:uid="{FF10F6CC-8F78-4FD7-B39E-38C57209C2B0}"/>
    <cellStyle name="60% - Accent4 4 2" xfId="2086" xr:uid="{E1A3CCB1-98C2-4B1D-9B66-4BE6B3FCA6D0}"/>
    <cellStyle name="60% - Accent4 4 2 2" xfId="1332" xr:uid="{DE6DE914-D6AB-43F8-8C25-C1E8AD676189}"/>
    <cellStyle name="60% - Accent4 4 3" xfId="1553" xr:uid="{72C942EA-ED47-4354-BCD0-23CDBBF19529}"/>
    <cellStyle name="60% - Accent4 4 3 2" xfId="1343" xr:uid="{712F6840-0242-4E72-8121-1855179E5803}"/>
    <cellStyle name="60% - Accent4 5" xfId="1591" xr:uid="{EF1C756E-89E2-4440-AC7A-C06A3BB36126}"/>
    <cellStyle name="60% - Accent4 5 2" xfId="2116" xr:uid="{3F129B34-4E5A-4D18-852F-E8C56939E04E}"/>
    <cellStyle name="60% - Accent4 5 2 2" xfId="2117" xr:uid="{8F940812-4B93-4282-B1F1-7E0715DED3D0}"/>
    <cellStyle name="60% - Accent4 5 3" xfId="1126" xr:uid="{C515E8BE-5CDD-4545-9EAC-B6EB20513ACD}"/>
    <cellStyle name="60% - Accent4 5 3 2" xfId="1572" xr:uid="{9049E735-CDC3-4748-BA01-D54F7F2B3DC3}"/>
    <cellStyle name="60% - Accent5 2" xfId="1621" xr:uid="{40F5BB54-5E6F-4905-A398-2F829223FE0B}"/>
    <cellStyle name="60% - Accent5 2 2" xfId="2068" xr:uid="{4606EEE4-AC08-4443-B7A3-5007D7A3A75A}"/>
    <cellStyle name="60% - Accent5 2 2 2" xfId="2458" xr:uid="{E9F7AE8F-4B0F-4EE4-BEB8-8F0459CDD273}"/>
    <cellStyle name="60% - Accent5 2 3" xfId="2459" xr:uid="{F502BE5D-6DE4-4623-B1B6-12FCE173D790}"/>
    <cellStyle name="60% - Accent5 2 3 2" xfId="2461" xr:uid="{F77EA7E1-86F7-4E47-8000-0E83F5A56E32}"/>
    <cellStyle name="60% - Accent5 3" xfId="1628" xr:uid="{868BD364-D407-4AFB-AD53-1DCD306492CF}"/>
    <cellStyle name="60% - Accent5 3 2" xfId="2371" xr:uid="{3C5094D1-D060-4EA0-99E9-365C404D0684}"/>
    <cellStyle name="60% - Accent5 3 2 2" xfId="2464" xr:uid="{50972055-1E7A-4F09-A897-9D50904375F8}"/>
    <cellStyle name="60% - Accent5 3 3" xfId="1645" xr:uid="{8C68B645-87B2-407C-A680-D743D9745684}"/>
    <cellStyle name="60% - Accent5 3 3 2" xfId="1490" xr:uid="{B1950216-A86B-42DF-A332-1630E8E7083D}"/>
    <cellStyle name="60% - Accent5 4" xfId="1631" xr:uid="{3366E6DA-75BD-439F-95A6-E96D6E205CE4}"/>
    <cellStyle name="60% - Accent5 4 2" xfId="2379" xr:uid="{2C3FF4C9-7DAB-4884-B83C-CF42D6F29346}"/>
    <cellStyle name="60% - Accent5 4 2 2" xfId="2465" xr:uid="{56874010-7273-4000-BB52-FAC1C6BEF4F7}"/>
    <cellStyle name="60% - Accent5 4 3" xfId="1659" xr:uid="{8B43A4E9-80BD-4259-9DDD-BCFE8EA8D894}"/>
    <cellStyle name="60% - Accent5 4 3 2" xfId="1613" xr:uid="{493C21B4-CD89-4758-BB10-26354C8FD93F}"/>
    <cellStyle name="60% - Accent5 5" xfId="1633" xr:uid="{F644D7F6-595D-4BCE-B577-36BCADCB1149}"/>
    <cellStyle name="60% - Accent5 5 2" xfId="2385" xr:uid="{EE77E266-D2A2-40E6-A8AB-BB648501BA86}"/>
    <cellStyle name="60% - Accent5 5 2 2" xfId="2466" xr:uid="{D0BC35B4-80F9-4B41-8CBF-332975AEBB24}"/>
    <cellStyle name="60% - Accent5 5 3" xfId="1675" xr:uid="{728BCC9C-E81A-4660-BE07-CFCD47D14A80}"/>
    <cellStyle name="60% - Accent5 5 3 2" xfId="1681" xr:uid="{54154972-94C1-4544-83BA-9B8E6944CC16}"/>
    <cellStyle name="60% - Accent6 2" xfId="2204" xr:uid="{1A0F4F24-8E3D-4ECA-8B31-D1D5FD619BA0}"/>
    <cellStyle name="60% - Accent6 2 2" xfId="2467" xr:uid="{E854A893-FC91-4113-BBC1-5911A368993B}"/>
    <cellStyle name="60% - Accent6 2 2 2" xfId="2468" xr:uid="{9A863060-CC00-4E7B-8860-7ADDA7E6D3AC}"/>
    <cellStyle name="60% - Accent6 2 3" xfId="2470" xr:uid="{647D672B-1E6D-431F-9DD8-EA47F0428BAB}"/>
    <cellStyle name="60% - Accent6 2 3 2" xfId="1653" xr:uid="{136AB960-66F1-472B-8D9D-C261A37DB095}"/>
    <cellStyle name="60% - Accent6 3" xfId="2206" xr:uid="{39D5836C-E8A0-4A1B-8DB8-CB7F66417467}"/>
    <cellStyle name="60% - Accent6 3 2" xfId="2472" xr:uid="{4AE7F123-9BE6-406F-8D33-C2B3D2952DAD}"/>
    <cellStyle name="60% - Accent6 3 2 2" xfId="2473" xr:uid="{B0243CE2-9239-458C-BE9D-451CB51A0D98}"/>
    <cellStyle name="60% - Accent6 3 3" xfId="1732" xr:uid="{A3B51728-814B-46F8-A45C-C6D26EC27936}"/>
    <cellStyle name="60% - Accent6 3 3 2" xfId="1734" xr:uid="{AD884E59-F216-4568-ADC8-3B0DE74D5677}"/>
    <cellStyle name="60% - Accent6 4" xfId="2208" xr:uid="{DD0A6860-5E10-4AE8-A640-B18A401C704F}"/>
    <cellStyle name="60% - Accent6 4 2" xfId="2474" xr:uid="{382F186F-EFD9-4979-BAED-8870651DEFEF}"/>
    <cellStyle name="60% - Accent6 4 2 2" xfId="2476" xr:uid="{F05DDD23-E702-4789-B338-978056267F47}"/>
    <cellStyle name="60% - Accent6 4 3" xfId="1772" xr:uid="{CBDB036A-9926-46D4-920C-4005D03781F2}"/>
    <cellStyle name="60% - Accent6 4 3 2" xfId="1774" xr:uid="{4D289216-A1C6-4414-B82A-30D26C89427D}"/>
    <cellStyle name="60% - Accent6 5" xfId="2070" xr:uid="{65E791D4-E14A-4222-A147-98172A8ACB28}"/>
    <cellStyle name="60% - Accent6 5 2" xfId="1447" xr:uid="{82C04FA9-F885-4299-A89E-EF892D7CD8B8}"/>
    <cellStyle name="60% - Accent6 5 2 2" xfId="1445" xr:uid="{2D3DEF4C-F142-47DD-9EFB-A81AFFAD3C29}"/>
    <cellStyle name="60% - Accent6 5 3" xfId="1804" xr:uid="{DFCB6896-D1F3-4271-ADCE-7078A95C0503}"/>
    <cellStyle name="60% - Accent6 5 3 2" xfId="1473" xr:uid="{E6F7717B-4C13-4F11-BA92-DFBAA80E53B4}"/>
    <cellStyle name="60% - Colore 1" xfId="2147" xr:uid="{728421F5-3F00-43DC-A778-84997C0D4CEB}"/>
    <cellStyle name="60% - Colore 2" xfId="2152" xr:uid="{7F062D7B-4802-4835-9FAA-6A518077D1E0}"/>
    <cellStyle name="60% - Colore 3" xfId="2479" xr:uid="{4D7C29F9-B3C7-4093-8FC9-D7D61EC3733A}"/>
    <cellStyle name="60% - Colore 4" xfId="2480" xr:uid="{EC03ED0D-85A6-4B6B-8351-6DA803562DB9}"/>
    <cellStyle name="60% - Colore 5" xfId="2481" xr:uid="{E2183D41-54C0-4E53-BE1D-EBDDEA276343}"/>
    <cellStyle name="60% - Colore 6" xfId="2482" xr:uid="{A7A240ED-3239-4CF7-A1EB-5A7AD90F6CCF}"/>
    <cellStyle name="60% - Colore1" xfId="2114" xr:uid="{6C76750E-7E30-4DDD-8D47-573D8924940F}"/>
    <cellStyle name="60% - Colore2" xfId="1123" xr:uid="{2F177FC0-8A8E-4CD7-817D-CDCB9328A1E1}"/>
    <cellStyle name="60% - Colore3" xfId="1578" xr:uid="{3FD28CE1-A31C-4C71-BD8D-944F24B8D895}"/>
    <cellStyle name="60% - Colore4" xfId="1584" xr:uid="{AE453C70-59A1-4173-AE2B-422442565A46}"/>
    <cellStyle name="60% - Colore5" xfId="1160" xr:uid="{6629A3E6-6FDF-491B-B755-51F7C6C67256}"/>
    <cellStyle name="60% - Colore6" xfId="1587" xr:uid="{441DC931-55F5-4A35-9D47-C3C513B7D858}"/>
    <cellStyle name="Accent1 - 20%" xfId="1190" xr:uid="{A1F4E47C-99F9-4AF8-9749-E31B0C9F17EE}"/>
    <cellStyle name="Accent1 - 20% 2" xfId="1340" xr:uid="{E255C45E-94CD-47EA-BEAC-48AEF50298AE}"/>
    <cellStyle name="Accent1 - 20% 3" xfId="1416" xr:uid="{B9A44921-B7C3-4433-A786-D042D2E0D8E2}"/>
    <cellStyle name="Accent1 - 20% 4" xfId="1451" xr:uid="{1E148AF9-59AC-4CFE-BDF3-FD640EC3D9B2}"/>
    <cellStyle name="Accent1 - 40%" xfId="1596" xr:uid="{59FA8410-8C38-481F-941C-2671D9946CD9}"/>
    <cellStyle name="Accent1 - 40% 2" xfId="1368" xr:uid="{4CDC7EE7-8B52-4CA2-A38D-2B573E30A27A}"/>
    <cellStyle name="Accent1 - 40% 3" xfId="1371" xr:uid="{C09C790B-A5AC-40EE-AD7B-B01159F7D3D0}"/>
    <cellStyle name="Accent1 - 40% 4" xfId="2484" xr:uid="{26897309-5B01-43FE-A31C-57FB4257A9B0}"/>
    <cellStyle name="Accent1 - 60%" xfId="2145" xr:uid="{6E7BC0C3-7E68-4A5A-85A8-FE9CDA18C003}"/>
    <cellStyle name="Accent1 - 60% 2" xfId="2488" xr:uid="{C98398B3-69A1-40A7-91C2-3DECEB94C61F}"/>
    <cellStyle name="Accent1 - 60% 3" xfId="2491" xr:uid="{1F843BAE-12C3-46AC-AAF4-92EE8BB534BA}"/>
    <cellStyle name="Accent1 10" xfId="272" xr:uid="{00000000-0005-0000-0000-0000B4000000}"/>
    <cellStyle name="Accent1 10 2" xfId="2340" xr:uid="{0D44891E-DED5-4BCB-AAC9-B3437B432BAF}"/>
    <cellStyle name="Accent1 11" xfId="273" xr:uid="{00000000-0005-0000-0000-0000B5000000}"/>
    <cellStyle name="Accent1 11 2" xfId="1865" xr:uid="{2518DF74-8C3C-4F9E-AAF6-9F2802A4E53B}"/>
    <cellStyle name="Accent1 12" xfId="274" xr:uid="{00000000-0005-0000-0000-0000B6000000}"/>
    <cellStyle name="Accent1 12 2" xfId="1899" xr:uid="{B5568D36-63DA-41A2-8B88-D90349B251B6}"/>
    <cellStyle name="Accent1 13" xfId="275" xr:uid="{00000000-0005-0000-0000-0000B7000000}"/>
    <cellStyle name="Accent1 13 2" xfId="1455" xr:uid="{73D7D77A-A7B1-403E-BE3D-7D238B82DFB7}"/>
    <cellStyle name="Accent1 14" xfId="276" xr:uid="{00000000-0005-0000-0000-0000B8000000}"/>
    <cellStyle name="Accent1 14 2" xfId="1936" xr:uid="{123B6D77-5DA7-4EF7-97FD-30EA5C90CFD3}"/>
    <cellStyle name="Accent1 15" xfId="277" xr:uid="{00000000-0005-0000-0000-0000B9000000}"/>
    <cellStyle name="Accent1 15 2" xfId="2389" xr:uid="{6198DF5D-EEA1-41E7-8162-79169A5CF512}"/>
    <cellStyle name="Accent1 16" xfId="278" xr:uid="{00000000-0005-0000-0000-0000BA000000}"/>
    <cellStyle name="Accent1 16 2" xfId="2493" xr:uid="{56393E08-3EBC-4970-8E8C-44D8D5D75596}"/>
    <cellStyle name="Accent1 17" xfId="279" xr:uid="{00000000-0005-0000-0000-0000BB000000}"/>
    <cellStyle name="Accent1 17 2" xfId="1209" xr:uid="{6EBE3C19-366C-4E86-BD30-16C479985EE7}"/>
    <cellStyle name="Accent1 18" xfId="280" xr:uid="{00000000-0005-0000-0000-0000BC000000}"/>
    <cellStyle name="Accent1 18 2" xfId="1238" xr:uid="{5DF94D70-ECE7-467F-9BDF-41414F308D6C}"/>
    <cellStyle name="Accent1 19" xfId="281" xr:uid="{00000000-0005-0000-0000-0000BD000000}"/>
    <cellStyle name="Accent1 19 2" xfId="1174" xr:uid="{FE2AEDE8-BEEE-4407-8FEF-71571F8325A6}"/>
    <cellStyle name="Accent1 2" xfId="282" xr:uid="{00000000-0005-0000-0000-0000BE000000}"/>
    <cellStyle name="Accent1 2 2" xfId="2195" xr:uid="{B693870F-6F0C-4786-8C7C-C3B6E6D457CF}"/>
    <cellStyle name="Accent1 2 2 2" xfId="2494" xr:uid="{6F549F43-0600-4C2A-8AAE-6E59D6411D3F}"/>
    <cellStyle name="Accent1 2 3" xfId="2495" xr:uid="{B73B7010-BA25-4E1F-8BB4-90E680C2E09B}"/>
    <cellStyle name="Accent1 2 3 2" xfId="1145" xr:uid="{18ED4E72-8182-43BF-AC5E-B465B0896D18}"/>
    <cellStyle name="Accent1 2 4" xfId="1829" xr:uid="{F74720D2-3427-4F3B-A654-F239CAC5FB90}"/>
    <cellStyle name="Accent1 20" xfId="283" xr:uid="{00000000-0005-0000-0000-0000BF000000}"/>
    <cellStyle name="Accent1 20 2" xfId="2388" xr:uid="{D217EB09-B4FF-42F8-8D4B-8B0DADACB51D}"/>
    <cellStyle name="Accent1 21" xfId="284" xr:uid="{00000000-0005-0000-0000-0000C0000000}"/>
    <cellStyle name="Accent1 21 2" xfId="2492" xr:uid="{AC3B84EA-62D8-4E27-96E9-DAE7AA29B656}"/>
    <cellStyle name="Accent1 22" xfId="1208" xr:uid="{DD246BCB-B5DC-400D-9492-883C7D197FA5}"/>
    <cellStyle name="Accent1 23" xfId="1237" xr:uid="{976BD0D6-2779-4DED-AF2A-7F8D7F168342}"/>
    <cellStyle name="Accent1 24" xfId="1173" xr:uid="{7D069FAC-A3FB-42B5-A5E6-5E288760C489}"/>
    <cellStyle name="Accent1 25" xfId="1129" xr:uid="{8FEA1C20-EF1A-445F-845F-10F0D39DFA0E}"/>
    <cellStyle name="Accent1 26" xfId="1303" xr:uid="{38E6D194-BB7A-4A46-A136-E44033992D8E}"/>
    <cellStyle name="Accent1 27" xfId="1327" xr:uid="{C3964865-2FE6-4046-A2C2-D9C93029375B}"/>
    <cellStyle name="Accent1 28" xfId="2500" xr:uid="{8B2BB633-B5C6-4A75-B356-204125756565}"/>
    <cellStyle name="Accent1 29" xfId="2506" xr:uid="{6CD36EB4-E91B-413A-B355-8578D4B16025}"/>
    <cellStyle name="Accent1 3" xfId="285" xr:uid="{00000000-0005-0000-0000-0000C1000000}"/>
    <cellStyle name="Accent1 3 2" xfId="2510" xr:uid="{40304CCA-290B-469E-B732-16CE9DE5C3A8}"/>
    <cellStyle name="Accent1 3 2 2" xfId="2512" xr:uid="{001271DF-51AE-4E8E-AA7C-4F417DEDA1CF}"/>
    <cellStyle name="Accent1 3 3" xfId="2092" xr:uid="{28144352-F994-4A37-8728-61943056AE20}"/>
    <cellStyle name="Accent1 3 3 2" xfId="2513" xr:uid="{F2CFE68B-50E6-4E96-A8B1-59BB3C7FDD38}"/>
    <cellStyle name="Accent1 3 4" xfId="2508" xr:uid="{F9A5D34E-4806-4FB8-842A-CFF1D166D0E3}"/>
    <cellStyle name="Accent1 30" xfId="1128" xr:uid="{F629F6BF-BDE7-4C8C-8A4E-70CF4BE2A0C0}"/>
    <cellStyle name="Accent1 31" xfId="1302" xr:uid="{987936ED-C9E3-46B4-B7EF-A39EA3AB6C14}"/>
    <cellStyle name="Accent1 32" xfId="1326" xr:uid="{5FB632FC-C2F9-4152-A06A-CE2B11E84862}"/>
    <cellStyle name="Accent1 33" xfId="2499" xr:uid="{20D18EA0-58A7-4CB8-86F7-AE9F3842AB3F}"/>
    <cellStyle name="Accent1 4" xfId="286" xr:uid="{00000000-0005-0000-0000-0000C2000000}"/>
    <cellStyle name="Accent1 4 2" xfId="1167" xr:uid="{4DBD452A-DF07-40F6-B115-0AE11EE45476}"/>
    <cellStyle name="Accent1 4 2 2" xfId="2516" xr:uid="{BE482120-7C24-4410-80C0-59B913A1BF63}"/>
    <cellStyle name="Accent1 4 3" xfId="1136" xr:uid="{B5E63028-8E30-461D-8C2B-8ECD59A05772}"/>
    <cellStyle name="Accent1 4 3 2" xfId="2517" xr:uid="{17BBCB93-155C-46CD-AE54-82E21516BCBF}"/>
    <cellStyle name="Accent1 4 4" xfId="2515" xr:uid="{9C72F773-7813-4052-8E4B-3EA14D9EAC02}"/>
    <cellStyle name="Accent1 5" xfId="287" xr:uid="{00000000-0005-0000-0000-0000C3000000}"/>
    <cellStyle name="Accent1 5 2" xfId="1156" xr:uid="{801C4D4A-A0FE-484F-AE05-B41038C7515D}"/>
    <cellStyle name="Accent1 5 2 2" xfId="2519" xr:uid="{38727C59-FF7C-4F99-8D0D-EF4EE02558E8}"/>
    <cellStyle name="Accent1 5 3" xfId="1670" xr:uid="{C2EF9D72-576E-464D-8435-8DB83573DBF9}"/>
    <cellStyle name="Accent1 5 3 2" xfId="2520" xr:uid="{50BD1AE0-E244-4D56-B176-6D4AEC08D012}"/>
    <cellStyle name="Accent1 5 4" xfId="1487" xr:uid="{2A49432F-CD9F-4E81-B362-4140DC0EFD9F}"/>
    <cellStyle name="Accent1 6" xfId="288" xr:uid="{00000000-0005-0000-0000-0000C4000000}"/>
    <cellStyle name="Accent1 6 2" xfId="2524" xr:uid="{37FA88F8-A233-4FB0-9C36-C03ECE07A300}"/>
    <cellStyle name="Accent1 7" xfId="289" xr:uid="{00000000-0005-0000-0000-0000C5000000}"/>
    <cellStyle name="Accent1 7 2" xfId="2525" xr:uid="{9864C9AA-E9C9-44F1-91B4-E4638778A697}"/>
    <cellStyle name="Accent1 8" xfId="290" xr:uid="{00000000-0005-0000-0000-0000C6000000}"/>
    <cellStyle name="Accent1 8 2" xfId="2138" xr:uid="{F303983E-5EC1-4FAF-AD00-9649764A379A}"/>
    <cellStyle name="Accent1 9" xfId="291" xr:uid="{00000000-0005-0000-0000-0000C7000000}"/>
    <cellStyle name="Accent1 9 2" xfId="2526" xr:uid="{1EE5860F-FDDB-44C4-82F8-01A8364D71BE}"/>
    <cellStyle name="Accent2 - 20%" xfId="2531" xr:uid="{98D161DE-A512-4FB2-A430-80685F9BA6DD}"/>
    <cellStyle name="Accent2 - 20% 2" xfId="2167" xr:uid="{BE51DA36-436B-4FFC-80BB-3F8B7CBFC441}"/>
    <cellStyle name="Accent2 - 20% 3" xfId="1110" xr:uid="{8A1FB857-AE39-44CE-9F3E-D2F99F18CB59}"/>
    <cellStyle name="Accent2 - 40%" xfId="2536" xr:uid="{E3F1442B-3356-46D6-BD74-23FAA4F80399}"/>
    <cellStyle name="Accent2 - 40% 2" xfId="2279" xr:uid="{0D4F8848-763A-4624-8850-087C4F389C28}"/>
    <cellStyle name="Accent2 - 40% 3" xfId="2282" xr:uid="{67555E05-EA07-4FDA-BA8D-01839FAA0270}"/>
    <cellStyle name="Accent2 - 40% 4" xfId="2284" xr:uid="{53CF691A-DEB6-4598-9ED9-DA8715F37C24}"/>
    <cellStyle name="Accent2 - 60%" xfId="2540" xr:uid="{D85969E8-FCEA-4133-A8B4-BE46CAB4C863}"/>
    <cellStyle name="Accent2 - 60% 2" xfId="2387" xr:uid="{69609F82-D784-496D-BB1D-3EB171622816}"/>
    <cellStyle name="Accent2 - 60% 3" xfId="2395" xr:uid="{427FA5AB-B366-4AD5-BE27-0E6BCE152723}"/>
    <cellStyle name="Accent2 10" xfId="292" xr:uid="{00000000-0005-0000-0000-0000C8000000}"/>
    <cellStyle name="Accent2 10 2" xfId="2541" xr:uid="{D04E5EDF-634A-4282-A391-5AC4E29A149D}"/>
    <cellStyle name="Accent2 11" xfId="293" xr:uid="{00000000-0005-0000-0000-0000C9000000}"/>
    <cellStyle name="Accent2 11 2" xfId="1363" xr:uid="{678F77F9-BDEE-44A2-B729-D6C48F7811ED}"/>
    <cellStyle name="Accent2 12" xfId="294" xr:uid="{00000000-0005-0000-0000-0000CA000000}"/>
    <cellStyle name="Accent2 12 2" xfId="1370" xr:uid="{BFF94274-33DF-41E7-98D4-848D34B2E574}"/>
    <cellStyle name="Accent2 13" xfId="295" xr:uid="{00000000-0005-0000-0000-0000CB000000}"/>
    <cellStyle name="Accent2 13 2" xfId="1373" xr:uid="{9DEF4E67-9F1E-4688-9EA2-D0C243566DAB}"/>
    <cellStyle name="Accent2 14" xfId="296" xr:uid="{00000000-0005-0000-0000-0000CC000000}"/>
    <cellStyle name="Accent2 14 2" xfId="2485" xr:uid="{7966CE24-8CC3-492A-B78B-49524D267C3B}"/>
    <cellStyle name="Accent2 15" xfId="297" xr:uid="{00000000-0005-0000-0000-0000CD000000}"/>
    <cellStyle name="Accent2 15 2" xfId="1334" xr:uid="{06425EE1-881B-4693-8093-EA4BF45120DE}"/>
    <cellStyle name="Accent2 16" xfId="298" xr:uid="{00000000-0005-0000-0000-0000CE000000}"/>
    <cellStyle name="Accent2 16 2" xfId="2089" xr:uid="{A511673D-7E8A-4FF0-B96D-BB1D645AC18C}"/>
    <cellStyle name="Accent2 17" xfId="299" xr:uid="{00000000-0005-0000-0000-0000CF000000}"/>
    <cellStyle name="Accent2 17 2" xfId="1478" xr:uid="{93105E7E-F43C-4958-AF3C-6A1E839D2973}"/>
    <cellStyle name="Accent2 18" xfId="300" xr:uid="{00000000-0005-0000-0000-0000D0000000}"/>
    <cellStyle name="Accent2 18 2" xfId="1837" xr:uid="{F7E70D55-AE1D-4F0E-86E3-0A6BF1B16864}"/>
    <cellStyle name="Accent2 19" xfId="301" xr:uid="{00000000-0005-0000-0000-0000D1000000}"/>
    <cellStyle name="Accent2 19 2" xfId="1702" xr:uid="{533AB35D-A796-42F7-A9B8-8BB86C9F6205}"/>
    <cellStyle name="Accent2 2" xfId="302" xr:uid="{00000000-0005-0000-0000-0000D2000000}"/>
    <cellStyle name="Accent2 2 2" xfId="1324" xr:uid="{56792E5B-4E03-424F-91B8-174FEE9A1964}"/>
    <cellStyle name="Accent2 2 2 2" xfId="2203" xr:uid="{F5434573-FF06-447D-9BE1-905AD542140B}"/>
    <cellStyle name="Accent2 2 3" xfId="2498" xr:uid="{8736AFF6-10B2-424E-A229-06A5896DF0FE}"/>
    <cellStyle name="Accent2 2 3 2" xfId="2226" xr:uid="{5EE7A456-4F10-40EB-ADFA-BA401DE5F995}"/>
    <cellStyle name="Accent2 2 4" xfId="2504" xr:uid="{4338C937-5F4F-4419-8B9B-42A33E317251}"/>
    <cellStyle name="Accent2 2 5" xfId="2542" xr:uid="{FA8719F7-B639-448D-B2C3-A2693DBE1B18}"/>
    <cellStyle name="Accent2 2 6" xfId="1859" xr:uid="{206F72FF-7A90-4380-BDF2-3FFBEC37E707}"/>
    <cellStyle name="Accent2 20" xfId="303" xr:uid="{00000000-0005-0000-0000-0000D3000000}"/>
    <cellStyle name="Accent2 20 2" xfId="1333" xr:uid="{D05AEE0B-F88D-4B14-BFB8-17BED8E297D2}"/>
    <cellStyle name="Accent2 21" xfId="304" xr:uid="{00000000-0005-0000-0000-0000D4000000}"/>
    <cellStyle name="Accent2 21 2" xfId="2088" xr:uid="{B3F8FCA0-411F-47B8-8DFC-F8EA844D2967}"/>
    <cellStyle name="Accent2 22" xfId="1477" xr:uid="{FEAE1862-1C9D-4D6E-8970-0E19E302D371}"/>
    <cellStyle name="Accent2 23" xfId="1836" xr:uid="{55A9508B-4827-4C2C-9BD5-3A5E00B2011D}"/>
    <cellStyle name="Accent2 24" xfId="1701" xr:uid="{8ADEF7EF-D574-4241-AAAF-7ED7A7683465}"/>
    <cellStyle name="Accent2 25" xfId="1843" xr:uid="{1D0AB7F4-5C08-4E37-B9E8-6640A62870E5}"/>
    <cellStyle name="Accent2 26" xfId="1852" xr:uid="{86D81E10-8BC0-463A-9F09-67E6ADF968F4}"/>
    <cellStyle name="Accent2 27" xfId="1180" xr:uid="{E20262D8-3CD3-485E-8BB9-D090DB3175C8}"/>
    <cellStyle name="Accent2 28" xfId="1857" xr:uid="{55925BD2-00A4-4E63-9FC4-7B789BC08C80}"/>
    <cellStyle name="Accent2 29" xfId="2544" xr:uid="{EC50E412-FFA7-4FF4-9CF9-A3A95DDBE8C5}"/>
    <cellStyle name="Accent2 3" xfId="305" xr:uid="{00000000-0005-0000-0000-0000D5000000}"/>
    <cellStyle name="Accent2 3 2" xfId="1100" xr:uid="{116F1111-D848-4648-BA17-810F04F8CF93}"/>
    <cellStyle name="Accent2 3 2 2" xfId="2263" xr:uid="{0BE94812-8876-4172-AF69-5E066A0AE598}"/>
    <cellStyle name="Accent2 3 3" xfId="2103" xr:uid="{C0876D96-7FE6-4556-B29B-813B4B6CD744}"/>
    <cellStyle name="Accent2 3 3 2" xfId="1930" xr:uid="{E13E6303-710D-468C-BF01-C538F46BD67E}"/>
    <cellStyle name="Accent2 3 4" xfId="2543" xr:uid="{6C8E67CD-CE3C-4F89-A430-83DD9D0EB55B}"/>
    <cellStyle name="Accent2 30" xfId="1842" xr:uid="{7211FD91-2072-4AD8-85CD-C3A82028682A}"/>
    <cellStyle name="Accent2 31" xfId="1851" xr:uid="{8FCBE4AF-786C-4404-8335-C4C6B02761AA}"/>
    <cellStyle name="Accent2 32" xfId="1179" xr:uid="{4D474687-390F-409B-A4F8-52197FCB82F4}"/>
    <cellStyle name="Accent2 33" xfId="1856" xr:uid="{12E3B94F-7659-4D72-8C83-9F9C56B6FACC}"/>
    <cellStyle name="Accent2 4" xfId="306" xr:uid="{00000000-0005-0000-0000-0000D6000000}"/>
    <cellStyle name="Accent2 4 2" xfId="1752" xr:uid="{9C0E0E9E-D406-40A3-BF0D-B148DCDA89CE}"/>
    <cellStyle name="Accent2 4 2 2" xfId="1999" xr:uid="{E7AD381E-C00C-4D9C-93BF-2EAF20A21D3A}"/>
    <cellStyle name="Accent2 4 3" xfId="1759" xr:uid="{64536088-810D-4F8E-84AC-4FF02FB21ECD}"/>
    <cellStyle name="Accent2 4 3 2" xfId="1242" xr:uid="{481BA165-6665-4A3B-8E08-5DA6F5133299}"/>
    <cellStyle name="Accent2 4 4" xfId="2545" xr:uid="{A81E050F-D210-4A63-8817-E662187C8279}"/>
    <cellStyle name="Accent2 5" xfId="307" xr:uid="{00000000-0005-0000-0000-0000D7000000}"/>
    <cellStyle name="Accent2 5 2" xfId="1785" xr:uid="{57A786CA-8C75-412B-B02B-622CC9C727DE}"/>
    <cellStyle name="Accent2 5 2 2" xfId="2136" xr:uid="{6A0E2F4A-DD15-4377-9DEC-227D9E715433}"/>
    <cellStyle name="Accent2 5 3" xfId="1794" xr:uid="{30A6CFE7-F633-413D-B612-DC190F80817A}"/>
    <cellStyle name="Accent2 5 3 2" xfId="2151" xr:uid="{C7E0A0D7-410B-4B47-87F7-A8DB27698A12}"/>
    <cellStyle name="Accent2 5 4" xfId="1496" xr:uid="{6D2AF26F-7635-48B1-B52F-7082F4CCB981}"/>
    <cellStyle name="Accent2 6" xfId="308" xr:uid="{00000000-0005-0000-0000-0000D8000000}"/>
    <cellStyle name="Accent2 6 2" xfId="2547" xr:uid="{F41F368A-BFDA-446D-A39F-8161D380BB55}"/>
    <cellStyle name="Accent2 7" xfId="309" xr:uid="{00000000-0005-0000-0000-0000D9000000}"/>
    <cellStyle name="Accent2 7 2" xfId="2550" xr:uid="{7E3025AB-306B-4913-ADB2-3472528D685F}"/>
    <cellStyle name="Accent2 8" xfId="310" xr:uid="{00000000-0005-0000-0000-0000DA000000}"/>
    <cellStyle name="Accent2 8 2" xfId="2154" xr:uid="{43A086CE-1104-4E16-8338-243B70D540C6}"/>
    <cellStyle name="Accent2 9" xfId="311" xr:uid="{00000000-0005-0000-0000-0000DB000000}"/>
    <cellStyle name="Accent2 9 2" xfId="2363" xr:uid="{1923AA2F-F084-48F1-80C6-FE8E33F741D0}"/>
    <cellStyle name="Accent3 - 20%" xfId="2032" xr:uid="{328B2C6D-B21A-4040-A14D-11068CD0BD4A}"/>
    <cellStyle name="Accent3 - 20% 2" xfId="2553" xr:uid="{1B5075C3-6561-45BA-814D-B35A101CA0A4}"/>
    <cellStyle name="Accent3 - 20% 3" xfId="2555" xr:uid="{5F2A8818-FC53-445D-87F5-B63986323F08}"/>
    <cellStyle name="Accent3 - 40%" xfId="2560" xr:uid="{DD1BC5F3-7EF2-4F2D-9F41-F15546D5591B}"/>
    <cellStyle name="Accent3 - 40% 2" xfId="1768" xr:uid="{632AB1A6-6159-48B4-B95F-935883D16661}"/>
    <cellStyle name="Accent3 - 40% 3" xfId="2561" xr:uid="{00714D30-D41D-4A63-B4AC-0C2EC8C17617}"/>
    <cellStyle name="Accent3 - 60%" xfId="1997" xr:uid="{4015092E-9D09-4095-A336-1ADA70324FD8}"/>
    <cellStyle name="Accent3 - 60% 2" xfId="1986" xr:uid="{F767BB43-502C-4C33-87EA-81F5D73BE8F1}"/>
    <cellStyle name="Accent3 - 60% 3" xfId="2563" xr:uid="{7CB0BAB7-DD41-4792-851C-5697F8B68DFD}"/>
    <cellStyle name="Accent3 - 60% 4" xfId="2564" xr:uid="{7359C2DD-90A5-49CA-93AD-1E06FB0AFC12}"/>
    <cellStyle name="Accent3 10" xfId="312" xr:uid="{00000000-0005-0000-0000-0000DC000000}"/>
    <cellStyle name="Accent3 10 2" xfId="2423" xr:uid="{C4600F89-1472-469D-AAB2-AD86A97BF6D9}"/>
    <cellStyle name="Accent3 11" xfId="313" xr:uid="{00000000-0005-0000-0000-0000DD000000}"/>
    <cellStyle name="Accent3 11 2" xfId="2565" xr:uid="{86795D8D-1B07-4874-A9F2-1727C043E998}"/>
    <cellStyle name="Accent3 12" xfId="314" xr:uid="{00000000-0005-0000-0000-0000DE000000}"/>
    <cellStyle name="Accent3 12 2" xfId="2566" xr:uid="{E0497E02-9A42-4357-9E48-9400D65D386E}"/>
    <cellStyle name="Accent3 13" xfId="315" xr:uid="{00000000-0005-0000-0000-0000DF000000}"/>
    <cellStyle name="Accent3 13 2" xfId="2567" xr:uid="{2CF58B29-F03F-44AA-BA47-8A4B9CF88289}"/>
    <cellStyle name="Accent3 14" xfId="316" xr:uid="{00000000-0005-0000-0000-0000E0000000}"/>
    <cellStyle name="Accent3 14 2" xfId="2569" xr:uid="{97BA26E4-E195-44C7-8B9A-4EA62CA9D1AE}"/>
    <cellStyle name="Accent3 15" xfId="317" xr:uid="{00000000-0005-0000-0000-0000E1000000}"/>
    <cellStyle name="Accent3 15 2" xfId="2440" xr:uid="{E39FFD2F-E50E-418B-B11D-DEDC6A971514}"/>
    <cellStyle name="Accent3 16" xfId="318" xr:uid="{00000000-0005-0000-0000-0000E2000000}"/>
    <cellStyle name="Accent3 16 2" xfId="1420" xr:uid="{9CA07B82-CECE-48C1-8CDC-38E833E4E860}"/>
    <cellStyle name="Accent3 17" xfId="319" xr:uid="{00000000-0005-0000-0000-0000E3000000}"/>
    <cellStyle name="Accent3 17 2" xfId="1429" xr:uid="{05A3C394-EC8C-41EE-9EC3-B57511441A86}"/>
    <cellStyle name="Accent3 18" xfId="320" xr:uid="{00000000-0005-0000-0000-0000E4000000}"/>
    <cellStyle name="Accent3 18 2" xfId="1432" xr:uid="{0A2B0A34-3BEF-4599-81A0-3FAB560EF261}"/>
    <cellStyle name="Accent3 19" xfId="321" xr:uid="{00000000-0005-0000-0000-0000E5000000}"/>
    <cellStyle name="Accent3 19 2" xfId="1436" xr:uid="{EEE0D283-534B-4081-90D1-A1C5D39A5361}"/>
    <cellStyle name="Accent3 2" xfId="322" xr:uid="{00000000-0005-0000-0000-0000E6000000}"/>
    <cellStyle name="Accent3 2 2" xfId="2302" xr:uid="{ED68481D-BFDE-492B-A8CE-A5D8F4ED1A69}"/>
    <cellStyle name="Accent3 2 2 2" xfId="2570" xr:uid="{80B5A344-2D26-4871-8216-29F0CA06886D}"/>
    <cellStyle name="Accent3 2 3" xfId="2571" xr:uid="{89ED397E-43DE-415B-A754-54D080DE51DF}"/>
    <cellStyle name="Accent3 2 3 2" xfId="2572" xr:uid="{07553141-B9C8-4339-A437-80FC61D0C6C4}"/>
    <cellStyle name="Accent3 2 4" xfId="2573" xr:uid="{E55D5FE9-BDBD-410A-AC57-40B3DF18E687}"/>
    <cellStyle name="Accent3 2 5" xfId="2312" xr:uid="{6DC736BB-F377-42D9-9B16-FB68F1FB1607}"/>
    <cellStyle name="Accent3 20" xfId="323" xr:uid="{00000000-0005-0000-0000-0000E7000000}"/>
    <cellStyle name="Accent3 20 2" xfId="2439" xr:uid="{A018356A-AC7E-434B-B4D8-E37373DFAF48}"/>
    <cellStyle name="Accent3 21" xfId="324" xr:uid="{00000000-0005-0000-0000-0000E8000000}"/>
    <cellStyle name="Accent3 21 2" xfId="1419" xr:uid="{9A29CAF2-4A56-4112-BCF8-9AD8198D7C0C}"/>
    <cellStyle name="Accent3 22" xfId="1428" xr:uid="{6484F6A0-9893-44E1-A73A-A0B80B8DE64E}"/>
    <cellStyle name="Accent3 23" xfId="1431" xr:uid="{AB647F04-C485-44A9-8261-41DE77BD1F1A}"/>
    <cellStyle name="Accent3 24" xfId="1435" xr:uid="{FE5C3243-80C1-43A5-8CEA-14432407E65C}"/>
    <cellStyle name="Accent3 25" xfId="1440" xr:uid="{008E035D-74AC-4B25-83C9-7E8A8E0650E0}"/>
    <cellStyle name="Accent3 26" xfId="1444" xr:uid="{355CB439-E9CD-412D-BC4F-402590946AD2}"/>
    <cellStyle name="Accent3 27" xfId="2575" xr:uid="{58CAC8E3-1A94-4B10-8498-EBAA90A685AE}"/>
    <cellStyle name="Accent3 28" xfId="2559" xr:uid="{2AA8478B-ED23-44DD-8C29-8627534F03EC}"/>
    <cellStyle name="Accent3 29" xfId="2436" xr:uid="{FE1CE88C-5278-4CE8-B399-DD3793CE7B03}"/>
    <cellStyle name="Accent3 3" xfId="325" xr:uid="{00000000-0005-0000-0000-0000E9000000}"/>
    <cellStyle name="Accent3 3 2" xfId="2577" xr:uid="{4A1988CA-2E7B-47BB-9570-C7861E11428E}"/>
    <cellStyle name="Accent3 3 2 2" xfId="2578" xr:uid="{35B120A3-2AEF-440F-B42F-9FF6FB3C286A}"/>
    <cellStyle name="Accent3 3 3" xfId="2429" xr:uid="{2EA5285C-C1B4-45CB-AA70-49C6A9613FB0}"/>
    <cellStyle name="Accent3 3 3 2" xfId="2580" xr:uid="{13FFC03D-2AC6-4F01-BF36-A6B3CC104B80}"/>
    <cellStyle name="Accent3 3 4" xfId="2576" xr:uid="{B8FF0F7E-9218-4CB5-B895-E9B1C49C6B91}"/>
    <cellStyle name="Accent3 30" xfId="1439" xr:uid="{AF9C4DB4-064E-4CBE-9827-A67CE90D227D}"/>
    <cellStyle name="Accent3 31" xfId="1443" xr:uid="{4DF41B32-E476-4F55-86F7-FD8238E671AA}"/>
    <cellStyle name="Accent3 32" xfId="2574" xr:uid="{AF876265-3AF0-493C-B3BA-7B0FB8F32BEC}"/>
    <cellStyle name="Accent3 33" xfId="2558" xr:uid="{4832CC81-D171-4038-A2F4-455C8F051B40}"/>
    <cellStyle name="Accent3 4" xfId="326" xr:uid="{00000000-0005-0000-0000-0000EA000000}"/>
    <cellStyle name="Accent3 4 2" xfId="1878" xr:uid="{EE89EE03-3C3C-4859-8DBC-AE4DCABB1117}"/>
    <cellStyle name="Accent3 4 2 2" xfId="2581" xr:uid="{68977CED-D69B-4ECA-B727-C9B418F67863}"/>
    <cellStyle name="Accent3 4 3" xfId="1883" xr:uid="{12E7CACB-8566-4465-AF9F-1EEAB264816B}"/>
    <cellStyle name="Accent3 4 3 2" xfId="2583" xr:uid="{9ECD05F8-2225-4D70-AE2F-4B4FF6E97FA7}"/>
    <cellStyle name="Accent3 4 4" xfId="1099" xr:uid="{DBCE5B45-BD7F-4133-A711-A57A8B01B4A8}"/>
    <cellStyle name="Accent3 5" xfId="327" xr:uid="{00000000-0005-0000-0000-0000EB000000}"/>
    <cellStyle name="Accent3 5 2" xfId="1234" xr:uid="{B4AC4691-4344-4C51-A656-591031288800}"/>
    <cellStyle name="Accent3 5 2 2" xfId="1976" xr:uid="{EFF30A42-6787-4C5B-BCC9-702DAD082517}"/>
    <cellStyle name="Accent3 5 3" xfId="1907" xr:uid="{39EDBD63-2807-4DAE-B893-53B2868DED34}"/>
    <cellStyle name="Accent3 5 3 2" xfId="2587" xr:uid="{096C182B-CE16-4899-A956-F6F6CA817A1C}"/>
    <cellStyle name="Accent3 5 4" xfId="2058" xr:uid="{0FFB9DD4-A077-44A6-86FA-D2737DF7C241}"/>
    <cellStyle name="Accent3 6" xfId="328" xr:uid="{00000000-0005-0000-0000-0000EC000000}"/>
    <cellStyle name="Accent3 6 2" xfId="2588" xr:uid="{702C0CDA-8D75-4CB2-BD01-FEBC632AC7F5}"/>
    <cellStyle name="Accent3 7" xfId="329" xr:uid="{00000000-0005-0000-0000-0000ED000000}"/>
    <cellStyle name="Accent3 7 2" xfId="2589" xr:uid="{C5D67F4F-0C32-498C-A48E-E8D41E01B335}"/>
    <cellStyle name="Accent3 8" xfId="330" xr:uid="{00000000-0005-0000-0000-0000EE000000}"/>
    <cellStyle name="Accent3 8 2" xfId="2457" xr:uid="{ADD43F31-5428-4A7C-B656-33821F2098FA}"/>
    <cellStyle name="Accent3 9" xfId="331" xr:uid="{00000000-0005-0000-0000-0000EF000000}"/>
    <cellStyle name="Accent3 9 2" xfId="2592" xr:uid="{D7D0267D-8981-4CFB-91F1-75E81402EA07}"/>
    <cellStyle name="Accent4 - 20%" xfId="2595" xr:uid="{8331EAC8-F0D3-4543-BE63-11048B67CA69}"/>
    <cellStyle name="Accent4 - 20% 2" xfId="2235" xr:uid="{066227DB-416B-416D-8C1E-18F241340AF0}"/>
    <cellStyle name="Accent4 - 20% 3" xfId="2597" xr:uid="{F3B24D7D-9194-4101-9B31-A6A8FC288AA1}"/>
    <cellStyle name="Accent4 - 20% 4" xfId="2598" xr:uid="{3CD3D642-228A-4B61-936C-366513D05AB9}"/>
    <cellStyle name="Accent4 - 40%" xfId="2599" xr:uid="{38AB1687-363D-408F-AC07-4C2C193A4732}"/>
    <cellStyle name="Accent4 - 40% 2" xfId="2318" xr:uid="{A5B9B59A-0EEC-4771-A29F-811CB13FA786}"/>
    <cellStyle name="Accent4 - 40% 3" xfId="2601" xr:uid="{26C2E696-905F-4E18-A056-0057480AD56C}"/>
    <cellStyle name="Accent4 - 40% 4" xfId="2527" xr:uid="{E1BAD264-EFAE-450B-A6B9-DF3CCFF489A9}"/>
    <cellStyle name="Accent4 - 60%" xfId="2603" xr:uid="{BD19943E-7976-418A-BE92-72615D89C970}"/>
    <cellStyle name="Accent4 - 60% 2" xfId="2605" xr:uid="{59B95CA9-213A-4880-87B7-315869E9A526}"/>
    <cellStyle name="Accent4 - 60% 3" xfId="2609" xr:uid="{74D34CF3-98EA-4C02-923D-99A3511F6120}"/>
    <cellStyle name="Accent4 - 60% 4" xfId="2616" xr:uid="{1352A46F-778E-4251-BCD3-3C202D585C12}"/>
    <cellStyle name="Accent4 10" xfId="332" xr:uid="{00000000-0005-0000-0000-0000F0000000}"/>
    <cellStyle name="Accent4 10 2" xfId="2617" xr:uid="{4ACADF88-323E-4E45-BCC7-823C1FCCC4E3}"/>
    <cellStyle name="Accent4 11" xfId="333" xr:uid="{00000000-0005-0000-0000-0000F1000000}"/>
    <cellStyle name="Accent4 11 2" xfId="2618" xr:uid="{0B1DB1A6-AF8A-4EC6-A67B-95477736A5EA}"/>
    <cellStyle name="Accent4 12" xfId="334" xr:uid="{00000000-0005-0000-0000-0000F2000000}"/>
    <cellStyle name="Accent4 12 2" xfId="2621" xr:uid="{262A4A47-D6F5-4E53-8633-8CC2FD26DC39}"/>
    <cellStyle name="Accent4 13" xfId="335" xr:uid="{00000000-0005-0000-0000-0000F3000000}"/>
    <cellStyle name="Accent4 13 2" xfId="2625" xr:uid="{3C876C8C-FA0D-4D48-A2B9-485DB8DCEB75}"/>
    <cellStyle name="Accent4 14" xfId="336" xr:uid="{00000000-0005-0000-0000-0000F4000000}"/>
    <cellStyle name="Accent4 14 2" xfId="2627" xr:uid="{961A4A08-8234-4505-B177-ACDADBE5586C}"/>
    <cellStyle name="Accent4 15" xfId="337" xr:uid="{00000000-0005-0000-0000-0000F5000000}"/>
    <cellStyle name="Accent4 15 2" xfId="2354" xr:uid="{63B893ED-0AF0-48A3-8445-4EB06901E7A3}"/>
    <cellStyle name="Accent4 16" xfId="338" xr:uid="{00000000-0005-0000-0000-0000F6000000}"/>
    <cellStyle name="Accent4 16 2" xfId="1609" xr:uid="{915B220B-9FF5-4D0F-BB20-6DE81A9E7A88}"/>
    <cellStyle name="Accent4 17" xfId="339" xr:uid="{00000000-0005-0000-0000-0000F7000000}"/>
    <cellStyle name="Accent4 17 2" xfId="2171" xr:uid="{905380C3-4BCE-4FE8-96C1-7D5162241779}"/>
    <cellStyle name="Accent4 18" xfId="340" xr:uid="{00000000-0005-0000-0000-0000F8000000}"/>
    <cellStyle name="Accent4 18 2" xfId="1113" xr:uid="{91BF6B7C-5027-4FEC-AD09-31FDDE99908F}"/>
    <cellStyle name="Accent4 19" xfId="341" xr:uid="{00000000-0005-0000-0000-0000F9000000}"/>
    <cellStyle name="Accent4 19 2" xfId="2175" xr:uid="{4E820759-1A9D-472A-8689-7C6D6922A12B}"/>
    <cellStyle name="Accent4 2" xfId="342" xr:uid="{00000000-0005-0000-0000-0000FA000000}"/>
    <cellStyle name="Accent4 2 2" xfId="2330" xr:uid="{6D697BA2-44F2-433D-A775-014DB094CBA0}"/>
    <cellStyle name="Accent4 2 2 2" xfId="2628" xr:uid="{639AF27D-1A2D-4C85-88B6-7187A0E6F752}"/>
    <cellStyle name="Accent4 2 3" xfId="2629" xr:uid="{4095FC49-6591-46B3-8671-825CEAF13EC4}"/>
    <cellStyle name="Accent4 2 3 2" xfId="1275" xr:uid="{7B32E2F9-420E-4C1E-A723-21D481A7DF06}"/>
    <cellStyle name="Accent4 2 4" xfId="2630" xr:uid="{41BA1E12-2DEB-48AF-AB14-A691311F4049}"/>
    <cellStyle name="Accent4 2 5" xfId="1309" xr:uid="{2C75625B-D183-4067-B0E4-C80690CEBE60}"/>
    <cellStyle name="Accent4 20" xfId="343" xr:uid="{00000000-0005-0000-0000-0000FB000000}"/>
    <cellStyle name="Accent4 20 2" xfId="2353" xr:uid="{A8575104-5CAC-4FEF-B3A6-FC5AA26CFC86}"/>
    <cellStyle name="Accent4 21" xfId="344" xr:uid="{00000000-0005-0000-0000-0000FC000000}"/>
    <cellStyle name="Accent4 21 2" xfId="1608" xr:uid="{999B4D2E-35D8-46A2-8B97-F8CA04AEF946}"/>
    <cellStyle name="Accent4 22" xfId="2170" xr:uid="{A06AB49D-8292-467C-BDD3-5EC2D849CEF3}"/>
    <cellStyle name="Accent4 23" xfId="1112" xr:uid="{D5656CDA-AD03-4A63-869C-1F1E1EF57AFC}"/>
    <cellStyle name="Accent4 24" xfId="2174" xr:uid="{7AB91F16-CB4A-49AA-9A2E-313B9908A160}"/>
    <cellStyle name="Accent4 25" xfId="2177" xr:uid="{F002F986-511B-46DD-B760-2B74F2F3DF0E}"/>
    <cellStyle name="Accent4 26" xfId="2182" xr:uid="{8603D918-C40B-4C5D-B86A-40961FB615EB}"/>
    <cellStyle name="Accent4 27" xfId="2631" xr:uid="{75D9D8FE-EA92-4B2A-B020-585A19A69C08}"/>
    <cellStyle name="Accent4 28" xfId="2633" xr:uid="{164C0A20-B70C-4B7B-9A6C-1AF408311F3E}"/>
    <cellStyle name="Accent4 29" xfId="2635" xr:uid="{02D8FFED-25AC-4C87-9B99-EFFB31F3552A}"/>
    <cellStyle name="Accent4 3" xfId="345" xr:uid="{00000000-0005-0000-0000-0000FD000000}"/>
    <cellStyle name="Accent4 3 2" xfId="2557" xr:uid="{A8C1D9F6-DEEB-491D-ABFD-42CB16B66E28}"/>
    <cellStyle name="Accent4 3 2 2" xfId="1771" xr:uid="{8BCCD354-0973-47B4-A9C0-2CFA583A8D84}"/>
    <cellStyle name="Accent4 3 3" xfId="2435" xr:uid="{DBB5EA9A-674A-47F4-B564-5234D1417DA4}"/>
    <cellStyle name="Accent4 3 3 2" xfId="2639" xr:uid="{9103B8CF-EB99-4090-A39A-28A351401F22}"/>
    <cellStyle name="Accent4 3 4" xfId="2636" xr:uid="{ADB14138-2664-4409-BCB7-EF59E7CEE260}"/>
    <cellStyle name="Accent4 30" xfId="2178" xr:uid="{034639F0-4866-4132-8AB5-1AC2D813BFFA}"/>
    <cellStyle name="Accent4 31" xfId="2183" xr:uid="{EE005B36-6F49-490A-8C8F-41566F8F5783}"/>
    <cellStyle name="Accent4 32" xfId="2632" xr:uid="{BDBB9C5B-FB40-41CD-996A-9B756F741BA4}"/>
    <cellStyle name="Accent4 33" xfId="2634" xr:uid="{4F93344B-48F6-430E-B91C-600E6E3B9304}"/>
    <cellStyle name="Accent4 4" xfId="346" xr:uid="{00000000-0005-0000-0000-0000FE000000}"/>
    <cellStyle name="Accent4 4 2" xfId="1981" xr:uid="{85D8DAEB-E095-411C-BFD0-394804D3884B}"/>
    <cellStyle name="Accent4 4 2 2" xfId="1898" xr:uid="{20E7B61D-AAF5-4C78-B148-E8F24F5E4ACD}"/>
    <cellStyle name="Accent4 4 3" xfId="1386" xr:uid="{F72133F1-B8B8-4AB1-85DE-30C89A365981}"/>
    <cellStyle name="Accent4 4 3 2" xfId="2641" xr:uid="{1937BE84-3DE1-4CDF-AEAD-9053F2299FFC}"/>
    <cellStyle name="Accent4 4 4" xfId="2640" xr:uid="{853DFD23-6240-4C1E-B3E8-69BE3E713DB8}"/>
    <cellStyle name="Accent4 5" xfId="347" xr:uid="{00000000-0005-0000-0000-0000FF000000}"/>
    <cellStyle name="Accent4 5 2" xfId="1996" xr:uid="{953F8E73-0813-4BED-A007-B535CA47B00D}"/>
    <cellStyle name="Accent4 5 2 2" xfId="1985" xr:uid="{EDD9EBD8-B995-4A37-865A-4365E1233B8A}"/>
    <cellStyle name="Accent4 5 3" xfId="1395" xr:uid="{998CFC32-3585-4DCC-9CA4-2A2310E4E553}"/>
    <cellStyle name="Accent4 5 3 2" xfId="2643" xr:uid="{071578FF-A6F7-4681-A966-477BD0E17C26}"/>
    <cellStyle name="Accent4 5 4" xfId="2642" xr:uid="{57492A9E-415D-40A0-B92D-DCDA41CFD650}"/>
    <cellStyle name="Accent4 6" xfId="348" xr:uid="{00000000-0005-0000-0000-000000010000}"/>
    <cellStyle name="Accent4 6 2" xfId="2644" xr:uid="{8E6C5519-EBB0-4C82-B497-C4DD9E074FD9}"/>
    <cellStyle name="Accent4 7" xfId="349" xr:uid="{00000000-0005-0000-0000-000001010000}"/>
    <cellStyle name="Accent4 7 2" xfId="2645" xr:uid="{51FBAC56-FD1B-4211-8F55-CF9DA6F944F6}"/>
    <cellStyle name="Accent4 8" xfId="350" xr:uid="{00000000-0005-0000-0000-000002010000}"/>
    <cellStyle name="Accent4 8 2" xfId="2647" xr:uid="{3B9A41A4-A9D3-4192-B093-D7EAEBB90340}"/>
    <cellStyle name="Accent4 9" xfId="351" xr:uid="{00000000-0005-0000-0000-000003010000}"/>
    <cellStyle name="Accent4 9 2" xfId="2648" xr:uid="{97512F96-18DE-480B-9DB4-EECB55AADAC6}"/>
    <cellStyle name="Accent5 - 20%" xfId="2343" xr:uid="{50C91895-7ECE-4791-ADAC-CD8D34F8C319}"/>
    <cellStyle name="Accent5 - 20% 2" xfId="2649" xr:uid="{17236529-79C6-4CE1-8967-39D3E896EF93}"/>
    <cellStyle name="Accent5 - 20% 3" xfId="2650" xr:uid="{912981DF-AB35-4629-B593-03652FBC9923}"/>
    <cellStyle name="Accent5 - 20% 4" xfId="2651" xr:uid="{8254677C-CD24-4620-85CE-395D10179554}"/>
    <cellStyle name="Accent5 - 40%" xfId="2652" xr:uid="{EFFBECF5-1FDD-46FE-84B4-A0A1D593D145}"/>
    <cellStyle name="Accent5 - 40% 2" xfId="1457" xr:uid="{4243E322-B38A-4976-99E3-ECE2E7D5022B}"/>
    <cellStyle name="Accent5 - 40% 3" xfId="1938" xr:uid="{188C50C0-E2F6-4A12-BCEB-F101BA7FB2F2}"/>
    <cellStyle name="Accent5 - 40% 4" xfId="2390" xr:uid="{E5374549-166C-430E-9109-CD2CB0F87510}"/>
    <cellStyle name="Accent5 - 60%" xfId="2653" xr:uid="{E36569AE-9748-47AD-8599-B79ADA9E4290}"/>
    <cellStyle name="Accent5 - 60% 2" xfId="2654" xr:uid="{1C44A02D-307A-4F1A-93E8-A01CA8E00E31}"/>
    <cellStyle name="Accent5 - 60% 3" xfId="2655" xr:uid="{EDBD91CE-507F-4C0D-92AC-D1A544277B1B}"/>
    <cellStyle name="Accent5 10" xfId="352" xr:uid="{00000000-0005-0000-0000-000004010000}"/>
    <cellStyle name="Accent5 10 2" xfId="2656" xr:uid="{C1B36873-ABC2-43DA-91A2-BE7E73BDDD96}"/>
    <cellStyle name="Accent5 11" xfId="353" xr:uid="{00000000-0005-0000-0000-000005010000}"/>
    <cellStyle name="Accent5 11 2" xfId="2657" xr:uid="{8AFC984B-415C-4651-9AC2-F82033BA3CCC}"/>
    <cellStyle name="Accent5 12" xfId="354" xr:uid="{00000000-0005-0000-0000-000006010000}"/>
    <cellStyle name="Accent5 12 2" xfId="2658" xr:uid="{1F7A0AE0-42E2-4AFD-B901-F05C2D1FFADF}"/>
    <cellStyle name="Accent5 13" xfId="355" xr:uid="{00000000-0005-0000-0000-000007010000}"/>
    <cellStyle name="Accent5 13 2" xfId="2659" xr:uid="{554A5148-EED2-473D-B8BB-730C60A0B100}"/>
    <cellStyle name="Accent5 14" xfId="356" xr:uid="{00000000-0005-0000-0000-000008010000}"/>
    <cellStyle name="Accent5 14 2" xfId="2660" xr:uid="{5B14293C-6ECA-46D4-A83D-386CAE91C86D}"/>
    <cellStyle name="Accent5 15" xfId="357" xr:uid="{00000000-0005-0000-0000-000009010000}"/>
    <cellStyle name="Accent5 15 2" xfId="2662" xr:uid="{F764616C-BB8A-40E6-A992-770C38BC6C57}"/>
    <cellStyle name="Accent5 16" xfId="358" xr:uid="{00000000-0005-0000-0000-00000A010000}"/>
    <cellStyle name="Accent5 16 2" xfId="2664" xr:uid="{1DE0D91D-E27D-40B8-8812-AF2634094707}"/>
    <cellStyle name="Accent5 17" xfId="359" xr:uid="{00000000-0005-0000-0000-00000B010000}"/>
    <cellStyle name="Accent5 17 2" xfId="1677" xr:uid="{B8C745CB-6B7F-43F7-962E-7A5E4B4C96CC}"/>
    <cellStyle name="Accent5 18" xfId="360" xr:uid="{00000000-0005-0000-0000-00000C010000}"/>
    <cellStyle name="Accent5 18 2" xfId="1685" xr:uid="{B1C82DB0-1DCE-41D4-83DB-07299D2716E9}"/>
    <cellStyle name="Accent5 19" xfId="361" xr:uid="{00000000-0005-0000-0000-00000D010000}"/>
    <cellStyle name="Accent5 19 2" xfId="1105" xr:uid="{71FADA90-6F06-4023-9E8C-EA7BDD4C8640}"/>
    <cellStyle name="Accent5 2" xfId="362" xr:uid="{00000000-0005-0000-0000-00000E010000}"/>
    <cellStyle name="Accent5 2 2" xfId="2667" xr:uid="{52E63901-E8D3-44A9-8257-0BAEBFB85B86}"/>
    <cellStyle name="Accent5 2 2 2" xfId="2668" xr:uid="{F1653DD3-55DB-4FA7-9CAF-AC02EB1CC8F9}"/>
    <cellStyle name="Accent5 2 3" xfId="2669" xr:uid="{5EBB9F47-AB5A-4335-9083-1CC6728CF67F}"/>
    <cellStyle name="Accent5 2 3 2" xfId="2671" xr:uid="{8FED1B7B-4A33-4AFB-8147-E228BF9814B9}"/>
    <cellStyle name="Accent5 2 4" xfId="2666" xr:uid="{DDFEE5E8-3DDE-49AA-9C3C-C582922B9411}"/>
    <cellStyle name="Accent5 20" xfId="363" xr:uid="{00000000-0005-0000-0000-00000F010000}"/>
    <cellStyle name="Accent5 20 2" xfId="2663" xr:uid="{B013F619-A5C4-47EE-8EF2-A34660078781}"/>
    <cellStyle name="Accent5 21" xfId="364" xr:uid="{00000000-0005-0000-0000-000010010000}"/>
    <cellStyle name="Accent5 21 2" xfId="2665" xr:uid="{274E80D2-432A-475A-93B3-94E33DA80A10}"/>
    <cellStyle name="Accent5 22" xfId="1678" xr:uid="{9226CD18-BD51-4FA2-8703-3A920DE987C0}"/>
    <cellStyle name="Accent5 23" xfId="1686" xr:uid="{A8F634D6-DE7C-4F5C-818F-B9438AFDEDF0}"/>
    <cellStyle name="Accent5 24" xfId="1106" xr:uid="{7A6098B3-288F-400B-9473-82112582714F}"/>
    <cellStyle name="Accent5 25" xfId="1120" xr:uid="{570836E9-C5C0-4463-B56D-F7991B15757B}"/>
    <cellStyle name="Accent5 26" xfId="1693" xr:uid="{1FAE449C-2555-4D1D-945F-A40C61F7D8DB}"/>
    <cellStyle name="Accent5 27" xfId="1695" xr:uid="{9F562CA9-9911-4E8C-95DC-C49720F8F7C9}"/>
    <cellStyle name="Accent5 28" xfId="2673" xr:uid="{FB555D77-5112-4BB7-9938-D96E9E6F9685}"/>
    <cellStyle name="Accent5 29" xfId="2675" xr:uid="{D85386DC-9623-4772-8CD4-23FF7BFD1E64}"/>
    <cellStyle name="Accent5 3" xfId="365" xr:uid="{00000000-0005-0000-0000-000011010000}"/>
    <cellStyle name="Accent5 3 2" xfId="2677" xr:uid="{B81CECAE-E3A0-4716-A547-C45D9042317A}"/>
    <cellStyle name="Accent5 3 2 2" xfId="2678" xr:uid="{2DF43B39-B0F4-431A-B23B-8EDED0234083}"/>
    <cellStyle name="Accent5 3 3" xfId="2442" xr:uid="{55D90D45-267C-4152-903E-5D4B8086DA88}"/>
    <cellStyle name="Accent5 3 3 2" xfId="2679" xr:uid="{63809EF2-AC94-4330-905C-50475D1BE878}"/>
    <cellStyle name="Accent5 3 4" xfId="2676" xr:uid="{2CF6125F-57F6-4138-B4B2-52269A6D7D43}"/>
    <cellStyle name="Accent5 30" xfId="1121" xr:uid="{D8C40673-8CB2-48AC-8F70-356538E76CC3}"/>
    <cellStyle name="Accent5 31" xfId="1694" xr:uid="{B6062403-AC99-4BA4-983B-13923B35C750}"/>
    <cellStyle name="Accent5 32" xfId="1696" xr:uid="{F2BE5E44-1EF9-40A7-A9EC-D1EE3575E7D6}"/>
    <cellStyle name="Accent5 33" xfId="2674" xr:uid="{0E6C19F5-BB77-4989-AC47-B6D8E90725B5}"/>
    <cellStyle name="Accent5 4" xfId="366" xr:uid="{00000000-0005-0000-0000-000012010000}"/>
    <cellStyle name="Accent5 4 2" xfId="2682" xr:uid="{D7E5FD30-AF6B-446E-95F8-BE60CA78BE6E}"/>
    <cellStyle name="Accent5 4 2 2" xfId="2683" xr:uid="{23134C3A-24E0-465E-ACEC-6E9AF4BD3E2E}"/>
    <cellStyle name="Accent5 4 3" xfId="1423" xr:uid="{A1DECF1D-5168-4152-AE56-5AB76B604441}"/>
    <cellStyle name="Accent5 4 3 2" xfId="2684" xr:uid="{C0CE22F7-5DAC-4E2F-BBA8-DB9723DEFAB9}"/>
    <cellStyle name="Accent5 4 4" xfId="2681" xr:uid="{49DA0EAC-8F5C-4D13-94B3-69244C02A16F}"/>
    <cellStyle name="Accent5 5" xfId="367" xr:uid="{00000000-0005-0000-0000-000013010000}"/>
    <cellStyle name="Accent5 5 2" xfId="2686" xr:uid="{70908DEF-A248-4DEB-BDDA-E32006B3EDED}"/>
    <cellStyle name="Accent5 5 2 2" xfId="2687" xr:uid="{61ADE7C1-5248-4200-8035-5B27FB6DB90C}"/>
    <cellStyle name="Accent5 5 3" xfId="2690" xr:uid="{5AAEA575-DBF6-43E7-B3CD-B25165E8D08D}"/>
    <cellStyle name="Accent5 5 3 2" xfId="2043" xr:uid="{DBD13654-E250-4402-883B-6AE27225507E}"/>
    <cellStyle name="Accent5 5 4" xfId="2685" xr:uid="{D12E8F44-1291-4C98-A189-D375C7D8A0F6}"/>
    <cellStyle name="Accent5 6" xfId="368" xr:uid="{00000000-0005-0000-0000-000014010000}"/>
    <cellStyle name="Accent5 6 2" xfId="2691" xr:uid="{4D7D8E23-2F24-4402-9A77-92FB63BAE486}"/>
    <cellStyle name="Accent5 7" xfId="369" xr:uid="{00000000-0005-0000-0000-000015010000}"/>
    <cellStyle name="Accent5 7 2" xfId="2692" xr:uid="{1FF69339-F4E8-4DBF-9F59-04BDCD9A27D5}"/>
    <cellStyle name="Accent5 8" xfId="370" xr:uid="{00000000-0005-0000-0000-000016010000}"/>
    <cellStyle name="Accent5 8 2" xfId="2693" xr:uid="{A5502165-5CBC-4184-BBB9-0D953F68DDB5}"/>
    <cellStyle name="Accent5 9" xfId="371" xr:uid="{00000000-0005-0000-0000-000017010000}"/>
    <cellStyle name="Accent5 9 2" xfId="2694" xr:uid="{03413AE2-89DE-49D9-B568-0C1B4DA277C1}"/>
    <cellStyle name="Accent6 - 20%" xfId="2695" xr:uid="{0AA1C42C-661F-476E-9041-27C248EF25CF}"/>
    <cellStyle name="Accent6 - 20% 2" xfId="1433" xr:uid="{C3783C1F-5E6E-4CF8-A137-B47B85C4B745}"/>
    <cellStyle name="Accent6 - 20% 3" xfId="1437" xr:uid="{0FC335F5-0F6B-4935-BCF0-FF4910495FB1}"/>
    <cellStyle name="Accent6 - 40%" xfId="2698" xr:uid="{963F8DCC-2144-485A-BD60-23C95C162672}"/>
    <cellStyle name="Accent6 - 40% 2" xfId="2704" xr:uid="{D312F988-78F8-413F-A907-CFD2B071F4E9}"/>
    <cellStyle name="Accent6 - 40% 3" xfId="2710" xr:uid="{A43AF840-1B20-4D68-9065-7D128DC7AB17}"/>
    <cellStyle name="Accent6 - 40% 4" xfId="2713" xr:uid="{120B2534-1BCB-4631-9921-9D30C33EFE8B}"/>
    <cellStyle name="Accent6 - 60%" xfId="2717" xr:uid="{1B6FBAC2-A773-4580-BE1F-6B023FA40EAD}"/>
    <cellStyle name="Accent6 - 60% 2" xfId="2719" xr:uid="{C2135A0D-67B9-4222-ACF1-862DA2472745}"/>
    <cellStyle name="Accent6 - 60% 3" xfId="2721" xr:uid="{3E9F6DA5-A991-4799-9E20-CC2AE3489786}"/>
    <cellStyle name="Accent6 - 60% 4" xfId="2725" xr:uid="{1EC16B32-65CD-4CA4-86BC-F58E254B73D5}"/>
    <cellStyle name="Accent6 10" xfId="372" xr:uid="{00000000-0005-0000-0000-000018010000}"/>
    <cellStyle name="Accent6 10 2" xfId="2726" xr:uid="{1C947BA0-B5AE-418A-BA40-762C752C6929}"/>
    <cellStyle name="Accent6 11" xfId="373" xr:uid="{00000000-0005-0000-0000-000019010000}"/>
    <cellStyle name="Accent6 11 2" xfId="2727" xr:uid="{8942A964-210B-435C-B45B-95563F790233}"/>
    <cellStyle name="Accent6 12" xfId="374" xr:uid="{00000000-0005-0000-0000-00001A010000}"/>
    <cellStyle name="Accent6 12 2" xfId="2729" xr:uid="{5BB72A11-7FB8-42A1-81DD-165A129BE2FA}"/>
    <cellStyle name="Accent6 13" xfId="375" xr:uid="{00000000-0005-0000-0000-00001B010000}"/>
    <cellStyle name="Accent6 13 2" xfId="2731" xr:uid="{1C370F54-C979-4BCC-BC7E-1F326B610705}"/>
    <cellStyle name="Accent6 14" xfId="376" xr:uid="{00000000-0005-0000-0000-00001C010000}"/>
    <cellStyle name="Accent6 14 2" xfId="2733" xr:uid="{1590D722-F595-4188-A7C6-3464461D0BB9}"/>
    <cellStyle name="Accent6 15" xfId="377" xr:uid="{00000000-0005-0000-0000-00001D010000}"/>
    <cellStyle name="Accent6 15 2" xfId="2734" xr:uid="{2D5127BE-355E-4E79-AE0B-0CF410285CD6}"/>
    <cellStyle name="Accent6 16" xfId="378" xr:uid="{00000000-0005-0000-0000-00001E010000}"/>
    <cellStyle name="Accent6 16 2" xfId="2736" xr:uid="{0CC6E8E4-755A-4C2B-BB7B-03A1C6737894}"/>
    <cellStyle name="Accent6 17" xfId="379" xr:uid="{00000000-0005-0000-0000-00001F010000}"/>
    <cellStyle name="Accent6 17 2" xfId="2221" xr:uid="{A63BDCB7-E902-4DCD-882A-3B317CFC915E}"/>
    <cellStyle name="Accent6 18" xfId="380" xr:uid="{00000000-0005-0000-0000-000020010000}"/>
    <cellStyle name="Accent6 18 2" xfId="2738" xr:uid="{58D82566-DC03-41E6-824E-43AF3B805008}"/>
    <cellStyle name="Accent6 19" xfId="381" xr:uid="{00000000-0005-0000-0000-000021010000}"/>
    <cellStyle name="Accent6 19 2" xfId="2740" xr:uid="{B8581E39-57B2-4004-9156-7CE578AD52F5}"/>
    <cellStyle name="Accent6 2" xfId="382" xr:uid="{00000000-0005-0000-0000-000022010000}"/>
    <cellStyle name="Accent6 2 2" xfId="2743" xr:uid="{86025260-3EA3-44F2-A193-976752CC75EA}"/>
    <cellStyle name="Accent6 2 2 2" xfId="2744" xr:uid="{235E0ECD-CA1B-4D94-901F-5FE06185992F}"/>
    <cellStyle name="Accent6 2 3" xfId="2746" xr:uid="{72686F41-02A3-453D-8CF1-022D4064C763}"/>
    <cellStyle name="Accent6 2 3 2" xfId="2748" xr:uid="{2CC4EA2F-0558-43DF-B804-50DF25282B61}"/>
    <cellStyle name="Accent6 2 4" xfId="2331" xr:uid="{46765114-C6FF-444D-9301-623AE425EECC}"/>
    <cellStyle name="Accent6 20" xfId="383" xr:uid="{00000000-0005-0000-0000-000023010000}"/>
    <cellStyle name="Accent6 20 2" xfId="2735" xr:uid="{17E65074-853E-4CD1-9788-6AD92A454EFD}"/>
    <cellStyle name="Accent6 21" xfId="384" xr:uid="{00000000-0005-0000-0000-000024010000}"/>
    <cellStyle name="Accent6 21 2" xfId="2737" xr:uid="{C350FF34-943E-4B31-9807-B3616EF49BD7}"/>
    <cellStyle name="Accent6 22" xfId="2222" xr:uid="{C15FD7BE-D3E5-4129-9C75-DB211D9397CE}"/>
    <cellStyle name="Accent6 23" xfId="2739" xr:uid="{0AFE73E3-F995-4D6A-B161-D6B0B4E202AF}"/>
    <cellStyle name="Accent6 24" xfId="2741" xr:uid="{67001392-2F10-45E8-9DCA-E15C08E490A6}"/>
    <cellStyle name="Accent6 25" xfId="2750" xr:uid="{58661249-CC7E-4F4C-A217-D5CC825F6BB9}"/>
    <cellStyle name="Accent6 26" xfId="2754" xr:uid="{46E59C12-6410-4AA0-BB1A-69071860A945}"/>
    <cellStyle name="Accent6 27" xfId="2756" xr:uid="{2BACE35C-2C57-4B5D-882F-496FCF6057A4}"/>
    <cellStyle name="Accent6 28" xfId="2758" xr:uid="{82B936DE-0F48-458C-9D82-6833BB5E5E20}"/>
    <cellStyle name="Accent6 29" xfId="2761" xr:uid="{AD4144B1-F0BE-4166-8006-204439D047DB}"/>
    <cellStyle name="Accent6 3" xfId="385" xr:uid="{00000000-0005-0000-0000-000025010000}"/>
    <cellStyle name="Accent6 3 2" xfId="1277" xr:uid="{26525FEF-5137-4D0C-ADE0-37404B89891E}"/>
    <cellStyle name="Accent6 3 2 2" xfId="2764" xr:uid="{85CB575C-344D-4925-976A-11DDF2AB2F9F}"/>
    <cellStyle name="Accent6 3 3" xfId="2446" xr:uid="{7ADBA74E-02FD-4E1D-8893-E448A8C01E83}"/>
    <cellStyle name="Accent6 3 3 2" xfId="2765" xr:uid="{3F395FE2-EE29-4733-8ACF-555DAD73C752}"/>
    <cellStyle name="Accent6 3 4" xfId="2762" xr:uid="{ADF4CC49-ED5B-4AD0-BAE8-B7A5B8450C14}"/>
    <cellStyle name="Accent6 30" xfId="2751" xr:uid="{C6605678-9857-42A1-91C4-658889A3028B}"/>
    <cellStyle name="Accent6 31" xfId="2755" xr:uid="{C658DF13-BD73-435A-8F04-EB744695430C}"/>
    <cellStyle name="Accent6 32" xfId="2757" xr:uid="{A881902E-76DE-4670-905B-555418702BA2}"/>
    <cellStyle name="Accent6 33" xfId="2759" xr:uid="{C6EE5A5E-33A5-4E05-96D7-02E2AD7D4DFE}"/>
    <cellStyle name="Accent6 4" xfId="386" xr:uid="{00000000-0005-0000-0000-000026010000}"/>
    <cellStyle name="Accent6 4 2" xfId="2768" xr:uid="{E99C376B-8107-49D6-A65D-161E1C82C979}"/>
    <cellStyle name="Accent6 4 2 2" xfId="2770" xr:uid="{FD45E052-CC47-4E2D-B049-5DFB695879A8}"/>
    <cellStyle name="Accent6 4 3" xfId="1462" xr:uid="{3D21E5C2-D0F2-4BAB-9707-1E7262DD8301}"/>
    <cellStyle name="Accent6 4 3 2" xfId="2771" xr:uid="{4BBC6DA6-7FDA-4A38-BF59-9AA12E180D05}"/>
    <cellStyle name="Accent6 4 4" xfId="2767" xr:uid="{58991D82-959C-4A61-A816-CEB6ACFC8C9E}"/>
    <cellStyle name="Accent6 5" xfId="387" xr:uid="{00000000-0005-0000-0000-000027010000}"/>
    <cellStyle name="Accent6 5 2" xfId="1204" xr:uid="{058B23D2-C0C3-40A0-AE96-897B5375AB89}"/>
    <cellStyle name="Accent6 5 2 2" xfId="2774" xr:uid="{2780A7F8-FC28-452F-AD46-77A7C96D21E1}"/>
    <cellStyle name="Accent6 5 3" xfId="2775" xr:uid="{87AB1E89-F74D-4226-B4B1-6BDD7A0AAF5B}"/>
    <cellStyle name="Accent6 5 3 2" xfId="2776" xr:uid="{DB9532BA-DBA2-47D5-8512-5E95950E0F0C}"/>
    <cellStyle name="Accent6 5 4" xfId="2772" xr:uid="{71E6C48A-4445-4787-A77B-381CA8A3ADC8}"/>
    <cellStyle name="Accent6 6" xfId="388" xr:uid="{00000000-0005-0000-0000-000028010000}"/>
    <cellStyle name="Accent6 6 2" xfId="2777" xr:uid="{4A94C578-1C22-4D2C-9870-A57DBC541479}"/>
    <cellStyle name="Accent6 7" xfId="389" xr:uid="{00000000-0005-0000-0000-000029010000}"/>
    <cellStyle name="Accent6 7 2" xfId="2778" xr:uid="{DD433634-A1F7-4DE4-9383-59A8EE0A3530}"/>
    <cellStyle name="Accent6 8" xfId="390" xr:uid="{00000000-0005-0000-0000-00002A010000}"/>
    <cellStyle name="Accent6 8 2" xfId="2779" xr:uid="{32660AEC-2153-4F78-AF33-782E4DC3D2C9}"/>
    <cellStyle name="Accent6 9" xfId="391" xr:uid="{00000000-0005-0000-0000-00002B010000}"/>
    <cellStyle name="Accent6 9 2" xfId="2780" xr:uid="{559FCA54-7BC8-439C-B401-5483594BB8CA}"/>
    <cellStyle name="Bad 10" xfId="392" xr:uid="{00000000-0005-0000-0000-00002C010000}"/>
    <cellStyle name="Bad 11" xfId="393" xr:uid="{00000000-0005-0000-0000-00002D010000}"/>
    <cellStyle name="Bad 12" xfId="394" xr:uid="{00000000-0005-0000-0000-00002E010000}"/>
    <cellStyle name="Bad 13" xfId="395" xr:uid="{00000000-0005-0000-0000-00002F010000}"/>
    <cellStyle name="Bad 14" xfId="396" xr:uid="{00000000-0005-0000-0000-000030010000}"/>
    <cellStyle name="Bad 15" xfId="397" xr:uid="{00000000-0005-0000-0000-000031010000}"/>
    <cellStyle name="Bad 16" xfId="398" xr:uid="{00000000-0005-0000-0000-000032010000}"/>
    <cellStyle name="Bad 17" xfId="399" xr:uid="{00000000-0005-0000-0000-000033010000}"/>
    <cellStyle name="Bad 18" xfId="400" xr:uid="{00000000-0005-0000-0000-000034010000}"/>
    <cellStyle name="Bad 19" xfId="401" xr:uid="{00000000-0005-0000-0000-000035010000}"/>
    <cellStyle name="Bad 2" xfId="402" xr:uid="{00000000-0005-0000-0000-000036010000}"/>
    <cellStyle name="Bad 2 2" xfId="2428" xr:uid="{CE87014A-DD1C-48A4-8ADE-637671839503}"/>
    <cellStyle name="Bad 2 2 2" xfId="2579" xr:uid="{3B40373B-434D-4E71-A2B9-20729FF5BA9D}"/>
    <cellStyle name="Bad 2 3" xfId="2781" xr:uid="{77E91C4B-653F-47DF-8242-132452293AFF}"/>
    <cellStyle name="Bad 2 3 2" xfId="2782" xr:uid="{55976B65-EA56-4E89-B24E-80F13D0AAFAB}"/>
    <cellStyle name="Bad 2 4" xfId="2783" xr:uid="{7A3B6913-9F28-4BDA-9DB1-373B08093E4B}"/>
    <cellStyle name="Bad 2 5" xfId="2425" xr:uid="{0E7025E1-47C0-4200-8F15-F4F531EC107A}"/>
    <cellStyle name="Bad 20" xfId="403" xr:uid="{00000000-0005-0000-0000-000037010000}"/>
    <cellStyle name="Bad 21" xfId="404" xr:uid="{00000000-0005-0000-0000-000038010000}"/>
    <cellStyle name="Bad 3" xfId="405" xr:uid="{00000000-0005-0000-0000-000039010000}"/>
    <cellStyle name="Bad 3 2" xfId="1887" xr:uid="{AB128230-B3E1-48E1-8619-6A50B1CA1F67}"/>
    <cellStyle name="Bad 3 2 2" xfId="2585" xr:uid="{EDFD8EAC-B6D9-455D-B96D-0EDC21B89BA4}"/>
    <cellStyle name="Bad 3 3" xfId="1893" xr:uid="{284E42D2-0F61-40E3-BC80-B266F1A6641B}"/>
    <cellStyle name="Bad 3 3 2" xfId="2785" xr:uid="{FA79A7C0-FB12-4B3B-A66F-C9C1211CA253}"/>
    <cellStyle name="Bad 3 4" xfId="1141" xr:uid="{C6BDE194-204C-40E9-90FD-2C22929195C3}"/>
    <cellStyle name="Bad 4" xfId="406" xr:uid="{00000000-0005-0000-0000-00003A010000}"/>
    <cellStyle name="Bad 4 2" xfId="1910" xr:uid="{6E0223BE-2EFC-4FA8-8A8F-DACE847B0E24}"/>
    <cellStyle name="Bad 4 2 2" xfId="2586" xr:uid="{D075D0BC-2551-4979-BAF5-283EF62CBB1D}"/>
    <cellStyle name="Bad 4 3" xfId="2786" xr:uid="{A1C0EAA2-D925-4EBF-8770-BC9D6E4C698E}"/>
    <cellStyle name="Bad 4 3 2" xfId="2787" xr:uid="{4DBB43CB-6AA0-4709-9B75-46CD4B1933F9}"/>
    <cellStyle name="Bad 4 4" xfId="2431" xr:uid="{5B6B13B5-777A-4518-BF94-FFF9D3EBB260}"/>
    <cellStyle name="Bad 5" xfId="407" xr:uid="{00000000-0005-0000-0000-00003B010000}"/>
    <cellStyle name="Bad 5 2" xfId="1925" xr:uid="{802303F8-9F27-498C-A5B0-7576E3E88B3E}"/>
    <cellStyle name="Bad 5 2 2" xfId="1196" xr:uid="{B695D206-6219-41BC-9B15-FE248CF05860}"/>
    <cellStyle name="Bad 5 3" xfId="2788" xr:uid="{A2E6A5E7-3B78-45AB-967B-DEF807A77747}"/>
    <cellStyle name="Bad 5 3 2" xfId="2789" xr:uid="{1F3D7B84-62C5-4C4D-B3AB-179D90E21984}"/>
    <cellStyle name="Bad 5 4" xfId="2237" xr:uid="{1FB85E4D-C4A6-49CE-8667-07BB7762A539}"/>
    <cellStyle name="Bad 6" xfId="408" xr:uid="{00000000-0005-0000-0000-00003C010000}"/>
    <cellStyle name="Bad 6 2" xfId="2322" xr:uid="{AC7A16EF-1C86-4750-8208-F9EE56F3C154}"/>
    <cellStyle name="Bad 7" xfId="409" xr:uid="{00000000-0005-0000-0000-00003D010000}"/>
    <cellStyle name="Bad 8" xfId="410" xr:uid="{00000000-0005-0000-0000-00003E010000}"/>
    <cellStyle name="Bad 9" xfId="411" xr:uid="{00000000-0005-0000-0000-00003F010000}"/>
    <cellStyle name="Calcolo" xfId="1162" xr:uid="{75948ACB-282A-46BD-965F-9D1795D35B26}"/>
    <cellStyle name="Calculation 10" xfId="412" xr:uid="{00000000-0005-0000-0000-000040010000}"/>
    <cellStyle name="Calculation 11" xfId="413" xr:uid="{00000000-0005-0000-0000-000041010000}"/>
    <cellStyle name="Calculation 12" xfId="414" xr:uid="{00000000-0005-0000-0000-000042010000}"/>
    <cellStyle name="Calculation 13" xfId="415" xr:uid="{00000000-0005-0000-0000-000043010000}"/>
    <cellStyle name="Calculation 14" xfId="416" xr:uid="{00000000-0005-0000-0000-000044010000}"/>
    <cellStyle name="Calculation 15" xfId="417" xr:uid="{00000000-0005-0000-0000-000045010000}"/>
    <cellStyle name="Calculation 16" xfId="418" xr:uid="{00000000-0005-0000-0000-000046010000}"/>
    <cellStyle name="Calculation 17" xfId="419" xr:uid="{00000000-0005-0000-0000-000047010000}"/>
    <cellStyle name="Calculation 18" xfId="420" xr:uid="{00000000-0005-0000-0000-000048010000}"/>
    <cellStyle name="Calculation 19" xfId="421" xr:uid="{00000000-0005-0000-0000-000049010000}"/>
    <cellStyle name="Calculation 2" xfId="422" xr:uid="{00000000-0005-0000-0000-00004A010000}"/>
    <cellStyle name="Calculation 2 2" xfId="2792" xr:uid="{F9E2C8B3-6185-421C-B133-12BCCD72717F}"/>
    <cellStyle name="Calculation 2 2 2" xfId="2307" xr:uid="{3B941379-C441-4AC8-9160-3487837CCAAB}"/>
    <cellStyle name="Calculation 2 3" xfId="2793" xr:uid="{7D52FA4A-A541-481E-AB7E-985B538A707A}"/>
    <cellStyle name="Calculation 2 3 2" xfId="1253" xr:uid="{08439A51-4991-4B4C-82B0-8234883E50D0}"/>
    <cellStyle name="Calculation 2 4" xfId="1283" xr:uid="{FBFF6944-C245-42E2-9134-F37179A520F9}"/>
    <cellStyle name="Calculation 2 5" xfId="2084" xr:uid="{47F1B335-20B3-48C8-9B47-B3914EF2B235}"/>
    <cellStyle name="Calculation 2 6" xfId="2790" xr:uid="{5645B4BD-B6BA-4AFE-A650-71115A10D6ED}"/>
    <cellStyle name="Calculation 20" xfId="423" xr:uid="{00000000-0005-0000-0000-00004B010000}"/>
    <cellStyle name="Calculation 21" xfId="424" xr:uid="{00000000-0005-0000-0000-00004C010000}"/>
    <cellStyle name="Calculation 3" xfId="425" xr:uid="{00000000-0005-0000-0000-00004D010000}"/>
    <cellStyle name="Calculation 3 2" xfId="2795" xr:uid="{BB1F9B8A-822E-46ED-BBCC-C54E2CCE61E3}"/>
    <cellStyle name="Calculation 3 2 2" xfId="2796" xr:uid="{BC665AF9-FC8C-4162-83C9-BA544C75A0E0}"/>
    <cellStyle name="Calculation 3 3" xfId="2799" xr:uid="{5BBD4DA9-86FA-4590-ACA0-99B256D280AC}"/>
    <cellStyle name="Calculation 3 3 2" xfId="2800" xr:uid="{712F609D-6953-48B2-AB3E-6E35D16290FA}"/>
    <cellStyle name="Calculation 3 4" xfId="2794" xr:uid="{F5B9FCBB-71AC-4758-8313-BFFFB73D829D}"/>
    <cellStyle name="Calculation 4" xfId="426" xr:uid="{00000000-0005-0000-0000-00004E010000}"/>
    <cellStyle name="Calculation 4 2" xfId="2804" xr:uid="{09243482-28F5-4EAF-97A3-23A6A4E67CC0}"/>
    <cellStyle name="Calculation 4 2 2" xfId="2805" xr:uid="{EEC8935D-0A17-4FE4-9443-3C3797A80C15}"/>
    <cellStyle name="Calculation 4 3" xfId="2808" xr:uid="{10514BB9-A486-485E-ADF0-45CE9680DBB0}"/>
    <cellStyle name="Calculation 4 3 2" xfId="2809" xr:uid="{624A1141-D64C-4B34-8C38-893B6EDCCD40}"/>
    <cellStyle name="Calculation 4 4" xfId="2803" xr:uid="{6A545774-85A3-42AC-A193-3960B515C2B0}"/>
    <cellStyle name="Calculation 5" xfId="427" xr:uid="{00000000-0005-0000-0000-00004F010000}"/>
    <cellStyle name="Calculation 5 2" xfId="2814" xr:uid="{CE8799F2-CA9F-4245-BB99-9CBB2C14569C}"/>
    <cellStyle name="Calculation 5 2 2" xfId="2815" xr:uid="{1716E20E-A869-49C9-B2C4-B29803510D85}"/>
    <cellStyle name="Calculation 5 3" xfId="2816" xr:uid="{A0A0800B-9CD9-4BF6-BEA2-B19DC1333CFE}"/>
    <cellStyle name="Calculation 5 3 2" xfId="2501" xr:uid="{06B66B5C-79E4-4E70-8516-37CFA07464B9}"/>
    <cellStyle name="Calculation 5 4" xfId="2813" xr:uid="{19C415B3-2790-4302-8671-088CEA9644BE}"/>
    <cellStyle name="Calculation 6" xfId="428" xr:uid="{00000000-0005-0000-0000-000050010000}"/>
    <cellStyle name="Calculation 6 2" xfId="2817" xr:uid="{BDF70A99-7B12-4D63-BB56-8B77E28E0010}"/>
    <cellStyle name="Calculation 7" xfId="429" xr:uid="{00000000-0005-0000-0000-000051010000}"/>
    <cellStyle name="Calculation 8" xfId="430" xr:uid="{00000000-0005-0000-0000-000052010000}"/>
    <cellStyle name="Calculation 9" xfId="431" xr:uid="{00000000-0005-0000-0000-000053010000}"/>
    <cellStyle name="Cella collegata" xfId="1185" xr:uid="{634AC68E-C209-488D-B659-7DF6ACEAFFC6}"/>
    <cellStyle name="Cella da controllare" xfId="2818" xr:uid="{37CD32D2-2718-4E8A-9106-215E483C62D1}"/>
    <cellStyle name="Cena" xfId="1076" xr:uid="{DE01944B-3153-462B-9CFB-DFE10DF2AA86}"/>
    <cellStyle name="Check Cell 10" xfId="432" xr:uid="{00000000-0005-0000-0000-000054010000}"/>
    <cellStyle name="Check Cell 11" xfId="433" xr:uid="{00000000-0005-0000-0000-000055010000}"/>
    <cellStyle name="Check Cell 12" xfId="434" xr:uid="{00000000-0005-0000-0000-000056010000}"/>
    <cellStyle name="Check Cell 13" xfId="435" xr:uid="{00000000-0005-0000-0000-000057010000}"/>
    <cellStyle name="Check Cell 14" xfId="436" xr:uid="{00000000-0005-0000-0000-000058010000}"/>
    <cellStyle name="Check Cell 15" xfId="437" xr:uid="{00000000-0005-0000-0000-000059010000}"/>
    <cellStyle name="Check Cell 16" xfId="438" xr:uid="{00000000-0005-0000-0000-00005A010000}"/>
    <cellStyle name="Check Cell 17" xfId="439" xr:uid="{00000000-0005-0000-0000-00005B010000}"/>
    <cellStyle name="Check Cell 18" xfId="440" xr:uid="{00000000-0005-0000-0000-00005C010000}"/>
    <cellStyle name="Check Cell 19" xfId="441" xr:uid="{00000000-0005-0000-0000-00005D010000}"/>
    <cellStyle name="Check Cell 2" xfId="442" xr:uid="{00000000-0005-0000-0000-00005E010000}"/>
    <cellStyle name="Check Cell 2 2" xfId="2820" xr:uid="{15CC5D0D-232F-4BDC-9087-CFC5AE334617}"/>
    <cellStyle name="Check Cell 2 2 2" xfId="1441" xr:uid="{3F7F5AD2-A093-4C17-B687-ABA6F101897E}"/>
    <cellStyle name="Check Cell 2 3" xfId="2821" xr:uid="{8E83B48D-E33D-4D86-AA8A-7967BC4A3989}"/>
    <cellStyle name="Check Cell 2 3 2" xfId="1472" xr:uid="{D057AF49-1528-4FCC-B8A3-77BAD0C2F7EC}"/>
    <cellStyle name="Check Cell 2 4" xfId="2819" xr:uid="{4124DC12-25CC-422B-943E-00E169874B1B}"/>
    <cellStyle name="Check Cell 20" xfId="443" xr:uid="{00000000-0005-0000-0000-00005F010000}"/>
    <cellStyle name="Check Cell 21" xfId="444" xr:uid="{00000000-0005-0000-0000-000060010000}"/>
    <cellStyle name="Check Cell 3" xfId="445" xr:uid="{00000000-0005-0000-0000-000061010000}"/>
    <cellStyle name="Check Cell 3 2" xfId="2823" xr:uid="{13E29CAB-7076-4E14-8AAE-0DB229EE8419}"/>
    <cellStyle name="Check Cell 3 2 2" xfId="1561" xr:uid="{E426FB64-BE15-4F92-BA63-AFB7D3AA1F1A}"/>
    <cellStyle name="Check Cell 3 3" xfId="2824" xr:uid="{7D6062B2-39C6-4C80-8C72-2FFCE53C8D93}"/>
    <cellStyle name="Check Cell 3 3 2" xfId="1589" xr:uid="{0FF734FB-2F53-4F87-9CAF-CACC99414C64}"/>
    <cellStyle name="Check Cell 3 4" xfId="2822" xr:uid="{A43B32BB-669A-4B1D-BEB8-605DD32A2553}"/>
    <cellStyle name="Check Cell 4" xfId="446" xr:uid="{00000000-0005-0000-0000-000062010000}"/>
    <cellStyle name="Check Cell 4 2" xfId="2826" xr:uid="{CFF30C83-4D78-4F0E-9CE8-DC953015CA80}"/>
    <cellStyle name="Check Cell 4 2 2" xfId="2714" xr:uid="{3CCA8FF3-703B-44CE-A8DF-4B609BF88C54}"/>
    <cellStyle name="Check Cell 4 3" xfId="2827" xr:uid="{133E9376-5780-4B2C-ABA4-0F042794AA53}"/>
    <cellStyle name="Check Cell 4 3 2" xfId="2829" xr:uid="{D446C7B8-DEAF-4DED-BDC9-3D028EACE70E}"/>
    <cellStyle name="Check Cell 4 4" xfId="2825" xr:uid="{A531B985-71E6-4029-936B-059C4A9E09D9}"/>
    <cellStyle name="Check Cell 5" xfId="447" xr:uid="{00000000-0005-0000-0000-000063010000}"/>
    <cellStyle name="Check Cell 5 2" xfId="2831" xr:uid="{ECDA6A77-8FD1-451F-B6B4-8F0E54990895}"/>
    <cellStyle name="Check Cell 5 2 2" xfId="1792" xr:uid="{E7F81772-3927-476D-B79A-1CEB49788CB3}"/>
    <cellStyle name="Check Cell 5 3" xfId="2832" xr:uid="{1A61E3BE-1AC6-408C-A759-04571A452C75}"/>
    <cellStyle name="Check Cell 5 3 2" xfId="1827" xr:uid="{27956B6C-1618-414C-8A92-A4F3112662DD}"/>
    <cellStyle name="Check Cell 5 4" xfId="2830" xr:uid="{E0806C03-9903-45EA-A116-9C3E015E62EE}"/>
    <cellStyle name="Check Cell 6" xfId="448" xr:uid="{00000000-0005-0000-0000-000064010000}"/>
    <cellStyle name="Check Cell 6 2" xfId="1500" xr:uid="{4DDE0510-F43C-49DD-990D-988A3BEFBD30}"/>
    <cellStyle name="Check Cell 7" xfId="449" xr:uid="{00000000-0005-0000-0000-000065010000}"/>
    <cellStyle name="Check Cell 8" xfId="450" xr:uid="{00000000-0005-0000-0000-000066010000}"/>
    <cellStyle name="Check Cell 9" xfId="451" xr:uid="{00000000-0005-0000-0000-000067010000}"/>
    <cellStyle name="Colore 1" xfId="2833" xr:uid="{4BFDC85D-AFAD-4A67-BC08-FA715E0EBBD2}"/>
    <cellStyle name="Colore 2" xfId="1338" xr:uid="{EEF3D60F-D2A3-4469-A316-3CFE78158ACC}"/>
    <cellStyle name="Colore 3" xfId="1347" xr:uid="{9EB5D8C8-D500-4B19-B274-89B25D9217A1}"/>
    <cellStyle name="Colore 4" xfId="2834" xr:uid="{1EF7C7FF-0F80-408E-B7D5-9F9431E3360A}"/>
    <cellStyle name="Colore 5" xfId="2835" xr:uid="{6BF82A52-6ED9-4C14-91C8-0BAD213288CD}"/>
    <cellStyle name="Colore 6" xfId="2836" xr:uid="{E36D69B7-8308-4DFC-AA47-93BF449AF0F6}"/>
    <cellStyle name="Colore1" xfId="2471" xr:uid="{CE74AA4E-FBEE-4244-A387-16A42EB74BFA}"/>
    <cellStyle name="Colore2" xfId="1731" xr:uid="{F22C8EC4-351A-4D82-8C25-9DAF5F6036EC}"/>
    <cellStyle name="Colore3" xfId="2837" xr:uid="{257FEBE1-8D76-4CA8-B333-A823856AFF75}"/>
    <cellStyle name="Colore4" xfId="1736" xr:uid="{A87F9A86-88AB-4861-8478-B70580CBF4F9}"/>
    <cellStyle name="Colore5" xfId="1751" xr:uid="{FEE46D81-A6A3-4E00-A2BC-3F53151282E0}"/>
    <cellStyle name="Colore6" xfId="1758" xr:uid="{262A5B4B-D569-46B1-8336-297DF0EB4677}"/>
    <cellStyle name="ColStyle1" xfId="2838" xr:uid="{A2561AC0-F9E3-4FF6-820D-A818D4903F9F}"/>
    <cellStyle name="ColStyle1 2" xfId="2839" xr:uid="{1CCA4D81-1356-42EE-87D0-3FDE79412A24}"/>
    <cellStyle name="ColStyle2" xfId="2840" xr:uid="{4E2CD14D-5B99-4A91-826F-D326907FF77B}"/>
    <cellStyle name="ColStyle2 2" xfId="2841" xr:uid="{D703EEA2-3F86-471C-AA8C-C6E8715A5A0B}"/>
    <cellStyle name="ColStyle3" xfId="1256" xr:uid="{C14EF84A-D875-4D51-B2E0-CC1A156404B6}"/>
    <cellStyle name="ColStyle3 2" xfId="1312" xr:uid="{4CEEB248-838A-47CF-AF66-3B2047297BD9}"/>
    <cellStyle name="Comma [0] 2" xfId="2843" xr:uid="{432E57F6-D355-4FA5-824D-48B38F89DFA3}"/>
    <cellStyle name="Comma [0] 2 2" xfId="2844" xr:uid="{619032F9-377A-4E01-95A1-64E3BCEB1556}"/>
    <cellStyle name="Comma 2" xfId="1879" xr:uid="{D72D2B6C-6D1C-4C3A-8AC0-BDE4129A44DF}"/>
    <cellStyle name="Comma 2 2" xfId="2582" xr:uid="{E8E6302E-0CE8-4D59-AE75-9C26002F72FE}"/>
    <cellStyle name="Comma 2 3" xfId="2846" xr:uid="{2A8F0637-8C71-4F12-9263-5BD535B4128A}"/>
    <cellStyle name="Comma 2 4" xfId="2847" xr:uid="{9A48EB69-9E6F-4784-8E42-8DD693F0EC27}"/>
    <cellStyle name="Comma 2 5" xfId="2848" xr:uid="{9AB6FFD5-9B16-4AB8-BADE-A06D5CDD7932}"/>
    <cellStyle name="Comma 3" xfId="1885" xr:uid="{005417CB-0623-4FB1-9681-75A17C0AD360}"/>
    <cellStyle name="Comma 3 2" xfId="2584" xr:uid="{54F765E1-0FD5-4E98-8A65-1D94F579D569}"/>
    <cellStyle name="Comma 3 3" xfId="2850" xr:uid="{1F14D4A0-7F58-48CD-A871-BF1FB8363B82}"/>
    <cellStyle name="Comma 3 4" xfId="2851" xr:uid="{72752AC2-453D-43E2-9C1E-132EDC601371}"/>
    <cellStyle name="Comma 4" xfId="1891" xr:uid="{61D5086A-B066-4FAF-A25F-EA284D76FAB4}"/>
    <cellStyle name="Comma 4 2" xfId="2784" xr:uid="{BC444C1A-07F6-40D5-9869-4FB13B00B355}"/>
    <cellStyle name="Comma 5" xfId="1896" xr:uid="{38328506-4B99-49C0-8C74-BBDF2DE5DCAA}"/>
    <cellStyle name="Comma 6" xfId="2854" xr:uid="{005E72FE-EEC1-430C-A7AE-EE3D2B4A9AEA}"/>
    <cellStyle name="Comma0" xfId="2855" xr:uid="{065D4D4A-E530-4D8E-9F1D-0966868A9AAE}"/>
    <cellStyle name="Comma0 2" xfId="2514" xr:uid="{9D4B100A-2F4E-4A52-8A63-E76A8BEF6311}"/>
    <cellStyle name="Comma0 2 2" xfId="1166" xr:uid="{FD912CFA-323F-455E-A673-6D1D085793C8}"/>
    <cellStyle name="Comma0 3" xfId="1486" xr:uid="{5B608BB3-6F4E-4208-AD44-DA13822A0E39}"/>
    <cellStyle name="Comma0 4" xfId="2523" xr:uid="{FFAA008C-FAC4-4533-95F0-AD608F5B0512}"/>
    <cellStyle name="Controlla cella" xfId="2856" xr:uid="{93AE492C-DE6F-4483-BA3A-D3EC6CD09464}"/>
    <cellStyle name="Currency 2" xfId="2858" xr:uid="{E19E1CE8-9C19-4628-A80B-4247A2BA141F}"/>
    <cellStyle name="Currency 2 2" xfId="2863" xr:uid="{DC18D47F-2048-4192-B26A-22CFE58429D6}"/>
    <cellStyle name="Currency 3" xfId="2867" xr:uid="{F1F7B8D0-DF49-4248-8CBA-3039C3CC658D}"/>
    <cellStyle name="Currency 4" xfId="2749" xr:uid="{B5572E14-B383-4353-8D55-D09D23AB7726}"/>
    <cellStyle name="Currency 5" xfId="2869" xr:uid="{31DC22FF-AE22-4F15-AB97-F9D2E9AFC5CB}"/>
    <cellStyle name="Currency 6" xfId="2872" xr:uid="{765BE066-2CBF-4C12-BD73-94796ED23332}"/>
    <cellStyle name="Currency 7" xfId="2537" xr:uid="{C9CFE8E7-17A3-4AFF-BADA-B62A4F7E7E7A}"/>
    <cellStyle name="Currency 8" xfId="2336" xr:uid="{D164732A-6A99-4224-95AA-31BBCBA686E1}"/>
    <cellStyle name="Currency0" xfId="2873" xr:uid="{C7A81CA8-4970-4055-B2E5-F5961F3BF10A}"/>
    <cellStyle name="Currency0 2" xfId="2874" xr:uid="{9EF25047-EA8B-400D-9798-4B0ED311AF00}"/>
    <cellStyle name="Currency0 2 2" xfId="2875" xr:uid="{9EA6DC5F-9FF2-440F-9413-4B1337AFF113}"/>
    <cellStyle name="Currency0 3" xfId="2876" xr:uid="{74F664FF-3D88-4C83-A66C-90C726339919}"/>
    <cellStyle name="Currency0 4" xfId="2879" xr:uid="{D2B4CD9D-72C9-4C8F-9F67-0635724127E5}"/>
    <cellStyle name="Date" xfId="2546" xr:uid="{A64646C9-EB7F-4307-8B90-A63D179C7EEB}"/>
    <cellStyle name="Date 2" xfId="1823" xr:uid="{B908EDDE-B12B-49BA-B8B1-A9A106C4082C}"/>
    <cellStyle name="Date 2 2" xfId="2184" xr:uid="{6BD5C945-098D-4731-B798-5C197323B00C}"/>
    <cellStyle name="Date 3" xfId="1832" xr:uid="{5B53A914-5D28-4A2D-8DC4-6940BA045A57}"/>
    <cellStyle name="Date 4" xfId="2509" xr:uid="{3AD1BC6A-71B9-493E-90AD-5111199D31F7}"/>
    <cellStyle name="Desno" xfId="1064" xr:uid="{C250ED55-C33E-4148-BB6E-DA656E2D7681}"/>
    <cellStyle name="Desno 2" xfId="1077" xr:uid="{5FBE0D88-B44F-4942-8CB4-415511670143}"/>
    <cellStyle name="Desno 2 2" xfId="1069" xr:uid="{8B8F49FD-ED6E-4B0A-B2D9-F61C29769089}"/>
    <cellStyle name="Desno 2 2 2" xfId="1086" xr:uid="{0969E5D9-3A81-4BAA-A759-DD4EAE364785}"/>
    <cellStyle name="Desno 2 2 3" xfId="1078" xr:uid="{A1D96A24-2DF9-4DF4-86CD-A4AE97511CA9}"/>
    <cellStyle name="Dezimal [0]_Tabelle1" xfId="2882" xr:uid="{CABE5B8F-3963-4423-885F-85DA3A644124}"/>
    <cellStyle name="Dezimal_Tabelle1" xfId="2760" xr:uid="{19AA0250-3912-487A-A177-029C503B1878}"/>
    <cellStyle name="Dobro 10" xfId="452" xr:uid="{00000000-0005-0000-0000-000068010000}"/>
    <cellStyle name="Dobro 2" xfId="21" xr:uid="{00000000-0005-0000-0000-000069010000}"/>
    <cellStyle name="Dobro 2 2" xfId="453" xr:uid="{00000000-0005-0000-0000-00006A010000}"/>
    <cellStyle name="Dobro 2 2 2" xfId="1551" xr:uid="{267B1A09-574F-411E-A30C-DC55FBA9C9AA}"/>
    <cellStyle name="Dobro 2 3" xfId="2552" xr:uid="{D01B591B-9AF5-44EF-A08F-D932E0B51F68}"/>
    <cellStyle name="Dobro 2 4" xfId="2883" xr:uid="{9BF08F72-8D91-43A3-AE8A-C8DD25B29DFB}"/>
    <cellStyle name="Dobro 3" xfId="454" xr:uid="{00000000-0005-0000-0000-00006B010000}"/>
    <cellStyle name="Dobro 3 2" xfId="2889" xr:uid="{BFD0B5D5-1B7E-4A05-A560-395A384CE777}"/>
    <cellStyle name="Dobro 4" xfId="455" xr:uid="{00000000-0005-0000-0000-00006C010000}"/>
    <cellStyle name="Dobro 5" xfId="456" xr:uid="{00000000-0005-0000-0000-00006D010000}"/>
    <cellStyle name="Dobro 6" xfId="457" xr:uid="{00000000-0005-0000-0000-00006E010000}"/>
    <cellStyle name="Dobro 7" xfId="458" xr:uid="{00000000-0005-0000-0000-00006F010000}"/>
    <cellStyle name="Dobro 8" xfId="459" xr:uid="{00000000-0005-0000-0000-000070010000}"/>
    <cellStyle name="Dobro 9" xfId="460" xr:uid="{00000000-0005-0000-0000-000071010000}"/>
    <cellStyle name="Element-delo" xfId="2890" xr:uid="{9311530B-4171-4D93-8B01-18B81FF31896}"/>
    <cellStyle name="Element-delo 2" xfId="1380" xr:uid="{0FEF7256-4D57-455B-9785-21840AD3834B}"/>
    <cellStyle name="Element-delo 2 2" xfId="1201" xr:uid="{A9422806-7BCC-4443-A6B6-D95E85832673}"/>
    <cellStyle name="Element-delo 3" xfId="2892" xr:uid="{BA66F88F-6BDE-4BBE-824A-3A12C9E42832}"/>
    <cellStyle name="Element-delo 3 2" xfId="2895" xr:uid="{B09AF071-FEA8-4BF3-BC21-D229B197E551}"/>
    <cellStyle name="Element-delo 4" xfId="2118" xr:uid="{56A73BB8-E2FF-4DF9-9DD0-85DDF0780078}"/>
    <cellStyle name="Element-delo 4 2" xfId="2897" xr:uid="{D562F06B-76BD-40EC-AD6D-79F7DFCC83C7}"/>
    <cellStyle name="Element-delo 5" xfId="2898" xr:uid="{DAD25B3D-541F-4159-9C5B-8482547951A3}"/>
    <cellStyle name="Element-delo 5 2" xfId="2900" xr:uid="{6A923576-B7FB-4651-97C5-7F62DBEF5570}"/>
    <cellStyle name="Element-delo 6" xfId="2902" xr:uid="{7B257145-D55A-40D0-A889-E0F02CB36410}"/>
    <cellStyle name="Element-delo_ARGAS_objekt pri Cerknici_požar DS 7400_321" xfId="2141" xr:uid="{1FE68375-784E-46DC-B8AE-D0BFDAC4D3B2}"/>
    <cellStyle name="Emphasis 1" xfId="1988" xr:uid="{9A61036A-DE27-4823-BB4E-EF69B887AF7C}"/>
    <cellStyle name="Emphasis 1 2" xfId="2904" xr:uid="{09BA2F4B-43EF-41EE-96C7-A7CCEFD75F27}"/>
    <cellStyle name="Emphasis 1 3" xfId="1394" xr:uid="{CC06EE13-1890-454E-BA34-BA1865A33386}"/>
    <cellStyle name="Emphasis 1 4" xfId="2905" xr:uid="{20B6129A-59AB-4177-B08D-3700F95DD802}"/>
    <cellStyle name="Emphasis 2" xfId="2906" xr:uid="{A446269E-97E2-40D5-AB16-CB820175368B}"/>
    <cellStyle name="Emphasis 2 2" xfId="2908" xr:uid="{9393EBF4-265B-48AD-949C-7E966F4C0D1E}"/>
    <cellStyle name="Emphasis 2 3" xfId="2910" xr:uid="{7494D72F-1662-4AEC-8ECC-86A0FFA38591}"/>
    <cellStyle name="Emphasis 2 4" xfId="2912" xr:uid="{97B9D2C6-863A-45E0-85C8-4C1E5A457DDD}"/>
    <cellStyle name="Emphasis 3" xfId="2913" xr:uid="{213937F3-75DC-4416-A315-AD806DBBC89D}"/>
    <cellStyle name="Emphasis 3 2" xfId="2914" xr:uid="{52ECDB8B-C560-4C1F-8D19-7ED7E7786ACD}"/>
    <cellStyle name="Emphasis 3 3" xfId="2915" xr:uid="{3ED2962C-1D42-4C62-B487-8BCFCD6D6987}"/>
    <cellStyle name="Emphasis 3 4" xfId="2917" xr:uid="{E250848C-C17B-4B67-9F18-A34B4543C7A7}"/>
    <cellStyle name="Enota" xfId="1074" xr:uid="{4743D849-B243-4178-BAA3-7438419FACC9}"/>
    <cellStyle name="Euro" xfId="2918" xr:uid="{4DDD573F-6A4C-4327-BACE-8DF7C6D2B006}"/>
    <cellStyle name="Euro 2" xfId="2620" xr:uid="{C0B5FF5A-B171-4359-A72B-A94D9484E5BE}"/>
    <cellStyle name="Euro 2 2" xfId="2922" xr:uid="{E588C118-2B75-4135-9F72-8037BCA03E04}"/>
    <cellStyle name="Euro 2 3" xfId="2923" xr:uid="{CBE816DD-65F8-4B12-BDF3-3DB373F35113}"/>
    <cellStyle name="Euro 2 4" xfId="2924" xr:uid="{B85250D2-5AFE-4FA9-A791-6B5A3F085076}"/>
    <cellStyle name="Euro 2 5" xfId="2926" xr:uid="{A1C495CB-C324-4606-B186-E2467BE41FD9}"/>
    <cellStyle name="Euro 2 6" xfId="2928" xr:uid="{26C87648-2A86-4D5C-A3D9-206CF3571228}"/>
    <cellStyle name="Euro 3" xfId="2623" xr:uid="{45D5A0C9-9155-441F-9E84-654111FC0546}"/>
    <cellStyle name="Euro 3 2" xfId="2930" xr:uid="{57E1C9B1-4684-4AEE-A436-58F6B9B47161}"/>
    <cellStyle name="Euro 3 3" xfId="2931" xr:uid="{4B3A16DF-58F6-4FAC-B6F6-665026BBC3B0}"/>
    <cellStyle name="Euro 4" xfId="2626" xr:uid="{8A043F82-FFBF-4993-9A3A-EEA5FD8E03B9}"/>
    <cellStyle name="Euro 5" xfId="2352" xr:uid="{C2EA513B-9EF0-4163-B9C1-ABD4CDC0F095}"/>
    <cellStyle name="Euro 6" xfId="1607" xr:uid="{4AB3E470-0880-428B-BF89-DE01157D4DE4}"/>
    <cellStyle name="Euro 7" xfId="2169" xr:uid="{510A193C-5F92-407A-8D4C-075D69B5EB58}"/>
    <cellStyle name="Euro_Kalk_MCB domžale" xfId="2932" xr:uid="{9495E6DD-C2F1-4590-B35C-65689A41539B}"/>
    <cellStyle name="Excel Built-in Normal" xfId="53" xr:uid="{00000000-0005-0000-0000-000072010000}"/>
    <cellStyle name="Excel Built-in Normal 2" xfId="2933" xr:uid="{A53A6A4E-0FBB-40E6-911C-92141CD5C9F3}"/>
    <cellStyle name="Explanatory Text" xfId="2210" xr:uid="{85EC47CB-7893-4F7C-A714-25A825ED7F6F}"/>
    <cellStyle name="Explanatory Text 10" xfId="461" xr:uid="{00000000-0005-0000-0000-000073010000}"/>
    <cellStyle name="Explanatory Text 11" xfId="462" xr:uid="{00000000-0005-0000-0000-000074010000}"/>
    <cellStyle name="Explanatory Text 12" xfId="463" xr:uid="{00000000-0005-0000-0000-000075010000}"/>
    <cellStyle name="Explanatory Text 13" xfId="464" xr:uid="{00000000-0005-0000-0000-000076010000}"/>
    <cellStyle name="Explanatory Text 14" xfId="465" xr:uid="{00000000-0005-0000-0000-000077010000}"/>
    <cellStyle name="Explanatory Text 15" xfId="466" xr:uid="{00000000-0005-0000-0000-000078010000}"/>
    <cellStyle name="Explanatory Text 16" xfId="467" xr:uid="{00000000-0005-0000-0000-000079010000}"/>
    <cellStyle name="Explanatory Text 17" xfId="468" xr:uid="{00000000-0005-0000-0000-00007A010000}"/>
    <cellStyle name="Explanatory Text 18" xfId="469" xr:uid="{00000000-0005-0000-0000-00007B010000}"/>
    <cellStyle name="Explanatory Text 19" xfId="470" xr:uid="{00000000-0005-0000-0000-00007C010000}"/>
    <cellStyle name="Explanatory Text 2" xfId="471" xr:uid="{00000000-0005-0000-0000-00007D010000}"/>
    <cellStyle name="Explanatory Text 2 2" xfId="2477" xr:uid="{EEE8E23B-C273-4FFE-A22F-6FE7A02FC1E7}"/>
    <cellStyle name="Explanatory Text 2 3" xfId="2936" xr:uid="{A791968E-2D2F-4496-A801-A33873567B8F}"/>
    <cellStyle name="Explanatory Text 2 4" xfId="2475" xr:uid="{789B30A7-2E52-4AE3-87F9-906DAB3A5020}"/>
    <cellStyle name="Explanatory Text 20" xfId="472" xr:uid="{00000000-0005-0000-0000-00007E010000}"/>
    <cellStyle name="Explanatory Text 21" xfId="473" xr:uid="{00000000-0005-0000-0000-00007F010000}"/>
    <cellStyle name="Explanatory Text 3" xfId="474" xr:uid="{00000000-0005-0000-0000-000080010000}"/>
    <cellStyle name="Explanatory Text 3 2" xfId="1775" xr:uid="{583C3468-0D4E-4E68-AD22-90D9854FE07B}"/>
    <cellStyle name="Explanatory Text 3 3" xfId="2939" xr:uid="{6D0108BC-9998-43D2-8B4D-790F61CB7C1E}"/>
    <cellStyle name="Explanatory Text 4" xfId="475" xr:uid="{00000000-0005-0000-0000-000081010000}"/>
    <cellStyle name="Explanatory Text 4 2" xfId="2718" xr:uid="{19EFA1A8-F0F2-46BA-93A9-ED482987F9DD}"/>
    <cellStyle name="Explanatory Text 4 3" xfId="2724" xr:uid="{06F5D6B4-A117-4206-BD61-33F899A423CB}"/>
    <cellStyle name="Explanatory Text 5" xfId="476" xr:uid="{00000000-0005-0000-0000-000082010000}"/>
    <cellStyle name="Explanatory Text 5 2" xfId="2941" xr:uid="{994B80C6-C3A3-4AF6-A0B8-FC2AE067F4DD}"/>
    <cellStyle name="Explanatory Text 5 3" xfId="2944" xr:uid="{AF21ED54-4EAA-4BBC-BE52-9FB1FD1E6CCF}"/>
    <cellStyle name="Explanatory Text 6" xfId="477" xr:uid="{00000000-0005-0000-0000-000083010000}"/>
    <cellStyle name="Explanatory Text 7" xfId="478" xr:uid="{00000000-0005-0000-0000-000084010000}"/>
    <cellStyle name="Explanatory Text 8" xfId="479" xr:uid="{00000000-0005-0000-0000-000085010000}"/>
    <cellStyle name="Explanatory Text 9" xfId="480" xr:uid="{00000000-0005-0000-0000-000086010000}"/>
    <cellStyle name="Fixed" xfId="2661" xr:uid="{7EFC1D27-12C2-43BC-9BCE-84526B865075}"/>
    <cellStyle name="Fixed 2" xfId="2945" xr:uid="{46A5B07B-4A9D-4275-A635-A83DE4A90849}"/>
    <cellStyle name="Fixed 2 2" xfId="1649" xr:uid="{79E60A4C-2D71-4B10-B55B-7ACB57DDA5E3}"/>
    <cellStyle name="Fixed 3" xfId="2946" xr:uid="{BA342C90-CAC5-4F13-98D7-07709E27E620}"/>
    <cellStyle name="general" xfId="2728" xr:uid="{2A6E79BB-E1AD-443A-8F80-10D348F05B3E}"/>
    <cellStyle name="general 2" xfId="2947" xr:uid="{D392D1AE-5961-41D8-8DED-1580A72FF872}"/>
    <cellStyle name="Good 2" xfId="2948" xr:uid="{95BC1A0E-EECF-4A56-B051-F89F59A9CEF9}"/>
    <cellStyle name="Good 2 2" xfId="2496" xr:uid="{6FDDC542-BE2D-481D-89CA-5B67986D8F64}"/>
    <cellStyle name="Good 2 2 2" xfId="2223" xr:uid="{1EEF8C36-D57C-4418-A3B6-8436D68B9D65}"/>
    <cellStyle name="Good 2 3" xfId="2502" xr:uid="{050F6135-1167-4640-8718-8F0DFBEBAB1F}"/>
    <cellStyle name="Good 2 3 2" xfId="2696" xr:uid="{E4718890-8C84-484E-B656-665F15ED5F8A}"/>
    <cellStyle name="Good 3" xfId="2949" xr:uid="{856B491F-7764-4AAF-A7AD-DC21C206EA29}"/>
    <cellStyle name="Good 3 2" xfId="2102" xr:uid="{9FBB7138-8AC7-400A-A7E7-5910175FA259}"/>
    <cellStyle name="Good 3 2 2" xfId="1927" xr:uid="{9CFDC623-E87F-4DB0-8DDA-946E1E37045E}"/>
    <cellStyle name="Good 3 3" xfId="2950" xr:uid="{77FF9E03-7667-466E-AC66-8C45D696CA3C}"/>
    <cellStyle name="Good 3 3 2" xfId="2951" xr:uid="{21826BDB-F216-4B38-9C85-B3E756CCAB37}"/>
    <cellStyle name="Good 4" xfId="2952" xr:uid="{F7A780D2-9638-4920-AF2E-CED7166A92B2}"/>
    <cellStyle name="Good 4 2" xfId="1762" xr:uid="{887B5203-69CD-43FB-AEDC-990759BD4DFF}"/>
    <cellStyle name="Good 4 2 2" xfId="1246" xr:uid="{0B74DE66-DDA2-478F-B1AF-8615496FFA04}"/>
    <cellStyle name="Good 4 3" xfId="1767" xr:uid="{ABD71D7A-14E3-4AEE-9410-9C91DB18D95B}"/>
    <cellStyle name="Good 4 3 2" xfId="2955" xr:uid="{89021C62-A29A-49D0-8D2B-57D579B11F5B}"/>
    <cellStyle name="Good 5" xfId="2956" xr:uid="{783991C5-ED83-4E7C-A625-B2353D25CE45}"/>
    <cellStyle name="Good 5 2" xfId="1798" xr:uid="{33496CBB-7635-4D2F-9F67-FC9CFF1A7A0B}"/>
    <cellStyle name="Good 5 2 2" xfId="2149" xr:uid="{153192C7-ADFF-460A-A52F-F595BED67743}"/>
    <cellStyle name="Good 5 3" xfId="2959" xr:uid="{458552E6-907F-4B08-843F-ACB0A9441EF6}"/>
    <cellStyle name="Good 5 3 2" xfId="2960" xr:uid="{C59354E6-3C0D-4C11-A0C8-2DA3C1FC3764}"/>
    <cellStyle name="Good 6" xfId="1206" xr:uid="{3480B0FA-92DF-420B-9869-AAF370083183}"/>
    <cellStyle name="Heading" xfId="22" xr:uid="{00000000-0005-0000-0000-000087010000}"/>
    <cellStyle name="Heading 1 10" xfId="481" xr:uid="{00000000-0005-0000-0000-000088010000}"/>
    <cellStyle name="Heading 1 10 2" xfId="2963" xr:uid="{9C1FBA4E-0FE0-4FB9-BA48-63FD86CB9100}"/>
    <cellStyle name="Heading 1 10 3" xfId="2521" xr:uid="{22266325-F723-4109-9D62-E3A185C0904E}"/>
    <cellStyle name="Heading 1 10 4" xfId="1800" xr:uid="{834BC8AB-9159-42BD-8347-DCE32D724CD4}"/>
    <cellStyle name="Heading 1 11" xfId="482" xr:uid="{00000000-0005-0000-0000-000089010000}"/>
    <cellStyle name="Heading 1 11 2" xfId="2965" xr:uid="{312F9F24-D1F2-4B7A-885C-6BAC8206BDC1}"/>
    <cellStyle name="Heading 1 12" xfId="483" xr:uid="{00000000-0005-0000-0000-00008A010000}"/>
    <cellStyle name="Heading 1 13" xfId="484" xr:uid="{00000000-0005-0000-0000-00008B010000}"/>
    <cellStyle name="Heading 1 14" xfId="485" xr:uid="{00000000-0005-0000-0000-00008C010000}"/>
    <cellStyle name="Heading 1 15" xfId="486" xr:uid="{00000000-0005-0000-0000-00008D010000}"/>
    <cellStyle name="Heading 1 16" xfId="487" xr:uid="{00000000-0005-0000-0000-00008E010000}"/>
    <cellStyle name="Heading 1 17" xfId="488" xr:uid="{00000000-0005-0000-0000-00008F010000}"/>
    <cellStyle name="Heading 1 18" xfId="489" xr:uid="{00000000-0005-0000-0000-000090010000}"/>
    <cellStyle name="Heading 1 19" xfId="490" xr:uid="{00000000-0005-0000-0000-000091010000}"/>
    <cellStyle name="Heading 1 2" xfId="491" xr:uid="{00000000-0005-0000-0000-000092010000}"/>
    <cellStyle name="Heading 1 2 2" xfId="2967" xr:uid="{FDB97FD4-275D-4409-A7CF-E07DCAD84AB7}"/>
    <cellStyle name="Heading 1 2 3" xfId="1414" xr:uid="{AF07FD58-76A0-47FC-8D33-CDD63FA82112}"/>
    <cellStyle name="Heading 1 2 4" xfId="2763" xr:uid="{632AEBF3-D6F9-448F-B576-055F158EB285}"/>
    <cellStyle name="Heading 1 2 5" xfId="2966" xr:uid="{385BB154-9118-44C8-B832-2B5C37D320F0}"/>
    <cellStyle name="Heading 1 20" xfId="492" xr:uid="{00000000-0005-0000-0000-000093010000}"/>
    <cellStyle name="Heading 1 21" xfId="493" xr:uid="{00000000-0005-0000-0000-000094010000}"/>
    <cellStyle name="Heading 1 3" xfId="494" xr:uid="{00000000-0005-0000-0000-000095010000}"/>
    <cellStyle name="Heading 1 3 2" xfId="2971" xr:uid="{6D45BF46-74B9-4377-9940-C5A9E8F1A20C}"/>
    <cellStyle name="Heading 1 3 3" xfId="1449" xr:uid="{966B72AA-0E63-4F21-B206-9683E7856F78}"/>
    <cellStyle name="Heading 1 3 4" xfId="2969" xr:uid="{8320EF20-B91B-4E5D-8441-BC596CE8C76D}"/>
    <cellStyle name="Heading 1 4" xfId="495" xr:uid="{00000000-0005-0000-0000-000096010000}"/>
    <cellStyle name="Heading 1 4 2" xfId="2974" xr:uid="{57D14479-6BB3-4135-B794-DA9C3B80BD2D}"/>
    <cellStyle name="Heading 1 4 3" xfId="1480" xr:uid="{05C336D6-17B5-40DD-A88F-4DE1A2AFF0C2}"/>
    <cellStyle name="Heading 1 4 4" xfId="2973" xr:uid="{FFA79929-4D53-4FF5-83E5-B96558969442}"/>
    <cellStyle name="Heading 1 5" xfId="496" xr:uid="{00000000-0005-0000-0000-000097010000}"/>
    <cellStyle name="Heading 1 5 2" xfId="2962" xr:uid="{DA4015F9-390D-4849-A351-F7D30A45E91E}"/>
    <cellStyle name="Heading 1 5 3" xfId="1519" xr:uid="{E23DC23E-53C9-4EF1-8200-3EE08691C7E8}"/>
    <cellStyle name="Heading 1 5 4" xfId="2975" xr:uid="{670B9D64-3307-4EAC-9E30-5FDBCEAADF39}"/>
    <cellStyle name="Heading 1 6" xfId="497" xr:uid="{00000000-0005-0000-0000-000098010000}"/>
    <cellStyle name="Heading 1 6 2" xfId="2977" xr:uid="{A01833F6-31BC-456E-B387-BF8228741F2A}"/>
    <cellStyle name="Heading 1 6 3" xfId="2978" xr:uid="{D340897A-C121-4AF0-9731-C164186E52AA}"/>
    <cellStyle name="Heading 1 6 4" xfId="2976" xr:uid="{29A7F9B4-B0B8-40CC-BA3F-16ABF4592A29}"/>
    <cellStyle name="Heading 1 7" xfId="498" xr:uid="{00000000-0005-0000-0000-000099010000}"/>
    <cellStyle name="Heading 1 7 2" xfId="2979" xr:uid="{F3A75AB0-09B2-4969-A5DF-F456D066D758}"/>
    <cellStyle name="Heading 1 7 3" xfId="2980" xr:uid="{3426E8EF-46E4-4140-B247-3FB82C61018D}"/>
    <cellStyle name="Heading 1 7 4" xfId="2810" xr:uid="{713A99B3-8E39-45C1-AE91-15ED5CA31968}"/>
    <cellStyle name="Heading 1 8" xfId="499" xr:uid="{00000000-0005-0000-0000-00009A010000}"/>
    <cellStyle name="Heading 1 8 2" xfId="2877" xr:uid="{0A3CF621-7B1C-4BEC-B62F-E8C4D46B932E}"/>
    <cellStyle name="Heading 1 8 3" xfId="2982" xr:uid="{182DECD5-7E61-45A1-BA4C-C98F5F16149D}"/>
    <cellStyle name="Heading 1 8 4" xfId="2981" xr:uid="{B895A9ED-083B-4725-B51F-33E249D39830}"/>
    <cellStyle name="Heading 1 9" xfId="500" xr:uid="{00000000-0005-0000-0000-00009B010000}"/>
    <cellStyle name="Heading 1 9 2" xfId="2987" xr:uid="{E1233CC7-4B89-4511-8590-BF2A396FE7FF}"/>
    <cellStyle name="Heading 1 9 3" xfId="2990" xr:uid="{44DA6F7C-9FFC-4C87-A8A9-B4735EF70391}"/>
    <cellStyle name="Heading 1 9 4" xfId="2983" xr:uid="{94DC2354-98FE-4E19-84CF-D22580F189BD}"/>
    <cellStyle name="Heading 2" xfId="984" xr:uid="{00000000-0005-0000-0000-00009C010000}"/>
    <cellStyle name="Heading 2 10" xfId="501" xr:uid="{00000000-0005-0000-0000-00009D010000}"/>
    <cellStyle name="Heading 2 10 2" xfId="2992" xr:uid="{8B4A0232-1A83-4FD8-92AB-557BF4CAE02D}"/>
    <cellStyle name="Heading 2 10 3" xfId="2993" xr:uid="{2C580D89-CBDE-4667-95FC-4016D3BCC1EF}"/>
    <cellStyle name="Heading 2 10 4" xfId="2991" xr:uid="{21170136-2569-4397-AD73-C38FC9383DE9}"/>
    <cellStyle name="Heading 2 11" xfId="502" xr:uid="{00000000-0005-0000-0000-00009E010000}"/>
    <cellStyle name="Heading 2 11 2" xfId="2994" xr:uid="{521530C5-85CF-4192-AFC3-260D9E8EB661}"/>
    <cellStyle name="Heading 2 12" xfId="503" xr:uid="{00000000-0005-0000-0000-00009F010000}"/>
    <cellStyle name="Heading 2 13" xfId="504" xr:uid="{00000000-0005-0000-0000-0000A0010000}"/>
    <cellStyle name="Heading 2 14" xfId="505" xr:uid="{00000000-0005-0000-0000-0000A1010000}"/>
    <cellStyle name="Heading 2 15" xfId="506" xr:uid="{00000000-0005-0000-0000-0000A2010000}"/>
    <cellStyle name="Heading 2 16" xfId="507" xr:uid="{00000000-0005-0000-0000-0000A3010000}"/>
    <cellStyle name="Heading 2 17" xfId="508" xr:uid="{00000000-0005-0000-0000-0000A4010000}"/>
    <cellStyle name="Heading 2 18" xfId="509" xr:uid="{00000000-0005-0000-0000-0000A5010000}"/>
    <cellStyle name="Heading 2 19" xfId="510" xr:uid="{00000000-0005-0000-0000-0000A6010000}"/>
    <cellStyle name="Heading 2 2" xfId="511" xr:uid="{00000000-0005-0000-0000-0000A7010000}"/>
    <cellStyle name="Heading 2 2 2" xfId="2462" xr:uid="{683248D5-DF80-416B-95ED-05B22E717361}"/>
    <cellStyle name="Heading 2 2 3" xfId="1186" xr:uid="{FC4C94D0-F19A-414F-9F40-D1C844F36C6F}"/>
    <cellStyle name="Heading 2 2 4" xfId="2769" xr:uid="{55B02943-4B29-45FD-A991-0DDF4F4A32C1}"/>
    <cellStyle name="Heading 2 2 5" xfId="2995" xr:uid="{E723F3B7-176D-41C0-990E-B68EC6D70BD2}"/>
    <cellStyle name="Heading 2 2 6" xfId="2460" xr:uid="{111FAE79-05EA-46D2-9F5A-8E8DCF6597C0}"/>
    <cellStyle name="Heading 2 20" xfId="512" xr:uid="{00000000-0005-0000-0000-0000A8010000}"/>
    <cellStyle name="Heading 2 21" xfId="513" xr:uid="{00000000-0005-0000-0000-0000A9010000}"/>
    <cellStyle name="Heading 2 3" xfId="514" xr:uid="{00000000-0005-0000-0000-0000AA010000}"/>
    <cellStyle name="Heading 2 3 2" xfId="2999" xr:uid="{B8E823C2-EE65-4F5D-8C99-BE89D5847EA4}"/>
    <cellStyle name="Heading 2 3 3" xfId="1570" xr:uid="{569BB5BD-5684-42EB-8E79-06B80C7AE62C}"/>
    <cellStyle name="Heading 2 3 4" xfId="2996" xr:uid="{F7E98D71-9439-4154-8C4E-424F0C87E471}"/>
    <cellStyle name="Heading 2 4" xfId="515" xr:uid="{00000000-0005-0000-0000-0000AB010000}"/>
    <cellStyle name="Heading 2 4 2" xfId="3000" xr:uid="{472EDEB4-3455-43A3-BD99-EBF768211104}"/>
    <cellStyle name="Heading 2 4 3" xfId="1599" xr:uid="{F2C9C183-4C31-4B16-9D05-8F6E6487FEBA}"/>
    <cellStyle name="Heading 2 4 4" xfId="2469" xr:uid="{5C4B8AD8-E9CB-4E17-8CD0-8E441FD16FF0}"/>
    <cellStyle name="Heading 2 5" xfId="516" xr:uid="{00000000-0005-0000-0000-0000AC010000}"/>
    <cellStyle name="Heading 2 5 2" xfId="3002" xr:uid="{01444D32-3197-4022-A845-86A0A1A2B362}"/>
    <cellStyle name="Heading 2 5 3" xfId="1641" xr:uid="{D228F1F5-BBB7-4D24-9BE0-577F8B01C461}"/>
    <cellStyle name="Heading 2 5 4" xfId="3001" xr:uid="{3C684741-A09C-4A3D-9A3A-EECB1EB75FEB}"/>
    <cellStyle name="Heading 2 6" xfId="517" xr:uid="{00000000-0005-0000-0000-0000AD010000}"/>
    <cellStyle name="Heading 2 6 2" xfId="3004" xr:uid="{E19CAF74-1669-4F78-9FA3-A5F94ABC02F7}"/>
    <cellStyle name="Heading 2 6 3" xfId="3005" xr:uid="{0C8DD9D1-3838-473B-BCB0-803E5492DF4E}"/>
    <cellStyle name="Heading 2 6 4" xfId="3003" xr:uid="{035BB565-0C6D-4FD8-82EB-CEC558C60ED0}"/>
    <cellStyle name="Heading 2 7" xfId="518" xr:uid="{00000000-0005-0000-0000-0000AE010000}"/>
    <cellStyle name="Heading 2 7 2" xfId="3006" xr:uid="{777721CE-0280-4FF1-BCA6-9411F919A518}"/>
    <cellStyle name="Heading 2 7 3" xfId="3007" xr:uid="{C438E548-D5E3-4632-A468-2BC8F8294AAF}"/>
    <cellStyle name="Heading 2 7 4" xfId="2094" xr:uid="{44038845-14A2-4E0E-957B-18AF11CE7A6A}"/>
    <cellStyle name="Heading 2 8" xfId="519" xr:uid="{00000000-0005-0000-0000-0000AF010000}"/>
    <cellStyle name="Heading 2 8 2" xfId="3009" xr:uid="{F0CB88AA-E0CF-4C75-845C-FD4C4529836E}"/>
    <cellStyle name="Heading 2 8 3" xfId="3010" xr:uid="{88B5DB70-9AED-484A-A542-6593E1480665}"/>
    <cellStyle name="Heading 2 8 4" xfId="3008" xr:uid="{6F43084B-DD09-4D98-BF18-EA1D091C33FA}"/>
    <cellStyle name="Heading 2 9" xfId="520" xr:uid="{00000000-0005-0000-0000-0000B0010000}"/>
    <cellStyle name="Heading 2 9 2" xfId="3012" xr:uid="{14127365-7626-42A6-AC4A-F34F95164A1D}"/>
    <cellStyle name="Heading 2 9 3" xfId="3013" xr:uid="{04CDA886-1AB8-494F-A9CB-A54A0AC89A5D}"/>
    <cellStyle name="Heading 2 9 4" xfId="3011" xr:uid="{4F66FEEE-41CE-4E88-89DD-22DC74A90EDC}"/>
    <cellStyle name="Heading 3" xfId="2961" xr:uid="{E827100E-FC70-40BB-99C4-022D52A38DFA}"/>
    <cellStyle name="Heading 3 10" xfId="521" xr:uid="{00000000-0005-0000-0000-0000B1010000}"/>
    <cellStyle name="Heading 3 11" xfId="522" xr:uid="{00000000-0005-0000-0000-0000B2010000}"/>
    <cellStyle name="Heading 3 12" xfId="523" xr:uid="{00000000-0005-0000-0000-0000B3010000}"/>
    <cellStyle name="Heading 3 13" xfId="524" xr:uid="{00000000-0005-0000-0000-0000B4010000}"/>
    <cellStyle name="Heading 3 14" xfId="525" xr:uid="{00000000-0005-0000-0000-0000B5010000}"/>
    <cellStyle name="Heading 3 15" xfId="526" xr:uid="{00000000-0005-0000-0000-0000B6010000}"/>
    <cellStyle name="Heading 3 16" xfId="527" xr:uid="{00000000-0005-0000-0000-0000B7010000}"/>
    <cellStyle name="Heading 3 17" xfId="528" xr:uid="{00000000-0005-0000-0000-0000B8010000}"/>
    <cellStyle name="Heading 3 18" xfId="529" xr:uid="{00000000-0005-0000-0000-0000B9010000}"/>
    <cellStyle name="Heading 3 19" xfId="530" xr:uid="{00000000-0005-0000-0000-0000BA010000}"/>
    <cellStyle name="Heading 3 2" xfId="531" xr:uid="{00000000-0005-0000-0000-0000BB010000}"/>
    <cellStyle name="Heading 3 2 2" xfId="1491" xr:uid="{912D5398-041B-4FAC-83DF-3725575FBE85}"/>
    <cellStyle name="Heading 3 2 3" xfId="1504" xr:uid="{9E682C6E-99C9-4D5E-B580-164E76971375}"/>
    <cellStyle name="Heading 3 2 4" xfId="1646" xr:uid="{38C303C1-E42E-48C9-801B-2B7A472886B4}"/>
    <cellStyle name="Heading 3 20" xfId="532" xr:uid="{00000000-0005-0000-0000-0000BC010000}"/>
    <cellStyle name="Heading 3 21" xfId="533" xr:uid="{00000000-0005-0000-0000-0000BD010000}"/>
    <cellStyle name="Heading 3 3" xfId="534" xr:uid="{00000000-0005-0000-0000-0000BE010000}"/>
    <cellStyle name="Heading 3 3 2" xfId="3018" xr:uid="{4BFA794E-7454-42E5-B515-77835F6BC072}"/>
    <cellStyle name="Heading 3 3 3" xfId="1672" xr:uid="{EF274287-A39E-4BAD-95D8-468A75A553A7}"/>
    <cellStyle name="Heading 3 3 4" xfId="3016" xr:uid="{07803C32-CC3C-4A01-869D-FD113D65F8D0}"/>
    <cellStyle name="Heading 3 4" xfId="535" xr:uid="{00000000-0005-0000-0000-0000BF010000}"/>
    <cellStyle name="Heading 3 4 2" xfId="1098" xr:uid="{66C9333A-1EE6-4345-81AE-CC35BC574B24}"/>
    <cellStyle name="Heading 3 4 3" xfId="1152" xr:uid="{8602733C-B95C-4688-86C8-A4CCD60839A7}"/>
    <cellStyle name="Heading 3 4 4" xfId="1654" xr:uid="{DE03CCB5-38FD-4CF6-9921-357BBD7C0CD5}"/>
    <cellStyle name="Heading 3 5" xfId="536" xr:uid="{00000000-0005-0000-0000-0000C0010000}"/>
    <cellStyle name="Heading 3 5 2" xfId="3020" xr:uid="{EC1990EC-ED7A-4E86-83D0-B36C34933754}"/>
    <cellStyle name="Heading 3 5 3" xfId="1117" xr:uid="{FECC7F25-2884-49E8-AC13-F275DC99D9E7}"/>
    <cellStyle name="Heading 3 5 4" xfId="3019" xr:uid="{B53A9542-5875-4CA3-BC1E-AF848976F308}"/>
    <cellStyle name="Heading 3 6" xfId="537" xr:uid="{00000000-0005-0000-0000-0000C1010000}"/>
    <cellStyle name="Heading 3 6 2" xfId="3022" xr:uid="{3D2E0535-C209-4E19-908B-13921FEC8B83}"/>
    <cellStyle name="Heading 3 7" xfId="538" xr:uid="{00000000-0005-0000-0000-0000C2010000}"/>
    <cellStyle name="Heading 3 8" xfId="539" xr:uid="{00000000-0005-0000-0000-0000C3010000}"/>
    <cellStyle name="Heading 3 9" xfId="540" xr:uid="{00000000-0005-0000-0000-0000C4010000}"/>
    <cellStyle name="Heading 4 10" xfId="541" xr:uid="{00000000-0005-0000-0000-0000C5010000}"/>
    <cellStyle name="Heading 4 11" xfId="542" xr:uid="{00000000-0005-0000-0000-0000C6010000}"/>
    <cellStyle name="Heading 4 12" xfId="543" xr:uid="{00000000-0005-0000-0000-0000C7010000}"/>
    <cellStyle name="Heading 4 13" xfId="544" xr:uid="{00000000-0005-0000-0000-0000C8010000}"/>
    <cellStyle name="Heading 4 14" xfId="545" xr:uid="{00000000-0005-0000-0000-0000C9010000}"/>
    <cellStyle name="Heading 4 15" xfId="546" xr:uid="{00000000-0005-0000-0000-0000CA010000}"/>
    <cellStyle name="Heading 4 16" xfId="547" xr:uid="{00000000-0005-0000-0000-0000CB010000}"/>
    <cellStyle name="Heading 4 17" xfId="548" xr:uid="{00000000-0005-0000-0000-0000CC010000}"/>
    <cellStyle name="Heading 4 18" xfId="549" xr:uid="{00000000-0005-0000-0000-0000CD010000}"/>
    <cellStyle name="Heading 4 19" xfId="550" xr:uid="{00000000-0005-0000-0000-0000CE010000}"/>
    <cellStyle name="Heading 4 2" xfId="551" xr:uid="{00000000-0005-0000-0000-0000CF010000}"/>
    <cellStyle name="Heading 4 2 2" xfId="1614" xr:uid="{8E52BC94-E580-476A-9BEF-7E400FA75298}"/>
    <cellStyle name="Heading 4 2 3" xfId="1625" xr:uid="{AF9267D3-2292-4B06-B87B-A0496EA4F68B}"/>
    <cellStyle name="Heading 4 2 4" xfId="1660" xr:uid="{1B706E63-A109-466D-9C18-E331407902AE}"/>
    <cellStyle name="Heading 4 20" xfId="552" xr:uid="{00000000-0005-0000-0000-0000D0010000}"/>
    <cellStyle name="Heading 4 21" xfId="553" xr:uid="{00000000-0005-0000-0000-0000D1010000}"/>
    <cellStyle name="Heading 4 3" xfId="554" xr:uid="{00000000-0005-0000-0000-0000D2010000}"/>
    <cellStyle name="Heading 4 3 2" xfId="3023" xr:uid="{3C7F62BE-0A95-4C2E-80E7-839970744731}"/>
    <cellStyle name="Heading 4 3 3" xfId="1801" xr:uid="{595121EA-DA13-41A5-B623-EF03652B029C}"/>
    <cellStyle name="Heading 4 3 4" xfId="2864" xr:uid="{6824C271-1E9D-4A0E-9D25-D089DB4DF95F}"/>
    <cellStyle name="Heading 4 4" xfId="555" xr:uid="{00000000-0005-0000-0000-0000D3010000}"/>
    <cellStyle name="Heading 4 4 2" xfId="3024" xr:uid="{DBEEF019-1A2E-4699-A675-6FF13F53D0E6}"/>
    <cellStyle name="Heading 4 4 3" xfId="1352" xr:uid="{F06F6AC9-A159-4795-B2EC-9C6BC0DEF5AC}"/>
    <cellStyle name="Heading 4 4 4" xfId="2701" xr:uid="{DE73AE31-71C6-4B2F-BBF5-E31905F58FA8}"/>
    <cellStyle name="Heading 4 5" xfId="556" xr:uid="{00000000-0005-0000-0000-0000D4010000}"/>
    <cellStyle name="Heading 4 5 2" xfId="2880" xr:uid="{05CB35DA-CED6-48BF-B980-F7F8758454D4}"/>
    <cellStyle name="Heading 4 5 3" xfId="1863" xr:uid="{1CCEA34B-5F7E-47D7-84E4-CBEBC65E5FDE}"/>
    <cellStyle name="Heading 4 5 4" xfId="2707" xr:uid="{5CF60821-353A-442D-9DFE-0FB962DDC993}"/>
    <cellStyle name="Heading 4 6" xfId="557" xr:uid="{00000000-0005-0000-0000-0000D5010000}"/>
    <cellStyle name="Heading 4 7" xfId="558" xr:uid="{00000000-0005-0000-0000-0000D6010000}"/>
    <cellStyle name="Heading 4 8" xfId="559" xr:uid="{00000000-0005-0000-0000-0000D7010000}"/>
    <cellStyle name="Heading 4 9" xfId="560" xr:uid="{00000000-0005-0000-0000-0000D8010000}"/>
    <cellStyle name="Heading1" xfId="23" xr:uid="{00000000-0005-0000-0000-0000D9010000}"/>
    <cellStyle name="Heading1 2" xfId="985" xr:uid="{00000000-0005-0000-0000-0000DA010000}"/>
    <cellStyle name="Heading1 3" xfId="3025" xr:uid="{EB786A32-6B60-45E4-9432-4E7E60B3AEF8}"/>
    <cellStyle name="Heading2" xfId="3026" xr:uid="{17536CA7-3719-4D18-AE68-B259A24FC345}"/>
    <cellStyle name="Hiperpovezava 2" xfId="1157" xr:uid="{F8CF3CED-8E8C-4D51-A707-47D2A4EEFF80}"/>
    <cellStyle name="Hiperpovezava 3" xfId="3027" xr:uid="{3E100BD9-06E3-4C53-A46E-AFBF60A9A11B}"/>
    <cellStyle name="Hiperpovezava 3 2" xfId="3028" xr:uid="{AB39C5F7-F884-4195-A1F8-48F914185714}"/>
    <cellStyle name="Hyperlink 10" xfId="2689" xr:uid="{8D7F07FB-96C0-449D-86A7-934911A8C99E}"/>
    <cellStyle name="Hyperlink 10 2" xfId="2041" xr:uid="{6ABE7972-58A4-40E8-AE26-EBA9F9BA4622}"/>
    <cellStyle name="Hyperlink 2" xfId="3030" xr:uid="{2B13FFB3-C4B8-4528-B003-3058A5B41FD6}"/>
    <cellStyle name="Hyperlink 2 10" xfId="3032" xr:uid="{0A18D80B-5FE3-498E-A3C0-34CDC2D83943}"/>
    <cellStyle name="Hyperlink 2 10 2" xfId="2549" xr:uid="{E7264881-D451-4C9B-A019-4BA3DE125C30}"/>
    <cellStyle name="Hyperlink 2 2" xfId="2054" xr:uid="{9881E8CE-28B5-4838-8AFE-01E2677A5D32}"/>
    <cellStyle name="Hyperlink 2 2 2" xfId="1498" xr:uid="{F27C60E9-8A3E-4EE8-B1FF-B25B0C124205}"/>
    <cellStyle name="Hyperlink 2 2 2 2" xfId="2057" xr:uid="{D8125BF0-96AA-4684-AC8B-84A182BB2DD1}"/>
    <cellStyle name="Hyperlink 2 2 3" xfId="1505" xr:uid="{7D7CAE08-5842-4AE9-86A4-A50F99A6E052}"/>
    <cellStyle name="Hyperlink 2 3" xfId="2063" xr:uid="{ADE047A0-6FCF-4DF3-832A-FA83C234C82A}"/>
    <cellStyle name="Hyperlink 2 3 2" xfId="3033" xr:uid="{7D190E61-2B5A-499F-BFC7-99BA92E36D4A}"/>
    <cellStyle name="Hyperlink 2 4" xfId="3035" xr:uid="{44C9B289-4D74-49E5-8170-381F513BC2C5}"/>
    <cellStyle name="Hyperlink 2 4 2" xfId="3039" xr:uid="{29383F8F-F1AA-46AA-88D8-3EECF012F0FE}"/>
    <cellStyle name="Hyperlink 2 5" xfId="3041" xr:uid="{2E7BEDFE-D53C-40C8-AF24-142C8BB38A65}"/>
    <cellStyle name="Hyperlink 2 5 2" xfId="1116" xr:uid="{BD1213C8-8619-44C5-BAB4-8BEF44CFF217}"/>
    <cellStyle name="Hyperlink 2 6" xfId="3043" xr:uid="{7A0C3147-4F54-4406-8B71-F4D47884597A}"/>
    <cellStyle name="Hyperlink 2 6 2" xfId="2970" xr:uid="{4968CD89-0AF7-49F8-9F0A-C460A6CC1E6A}"/>
    <cellStyle name="Hyperlink 2 7" xfId="3044" xr:uid="{2A5EFEC6-A012-4377-9124-DDF03B69516A}"/>
    <cellStyle name="Hyperlink 2 7 2" xfId="2997" xr:uid="{8D42CA42-8958-4C8A-83E0-DED8E0E0F3A8}"/>
    <cellStyle name="Hyperlink 2 8" xfId="3046" xr:uid="{F182BD0B-E32B-418A-B953-7C2423B28F0E}"/>
    <cellStyle name="Hyperlink 2 8 2" xfId="3017" xr:uid="{A4F7B78A-5C7E-41C3-91CA-269C44CC17E0}"/>
    <cellStyle name="Hyperlink 2 9" xfId="2859" xr:uid="{318F9AF3-29DC-4B87-A6CA-8CD32ACBEC43}"/>
    <cellStyle name="Hyperlink 2 9 2" xfId="2865" xr:uid="{F2D3FB71-EB2B-42B9-88CF-6477B2641A10}"/>
    <cellStyle name="Hyperlink 3" xfId="1975" xr:uid="{44BF113C-9EAA-459C-916D-BDA9223EA948}"/>
    <cellStyle name="Hyperlink 3 2" xfId="1306" xr:uid="{131DA8FB-E553-4B02-B741-BF8C692543D3}"/>
    <cellStyle name="Hyperlink 4" xfId="3047" xr:uid="{4EC0D2B5-BE8B-4F62-BB60-19483BCD1AAF}"/>
    <cellStyle name="Hyperlink 4 2" xfId="3048" xr:uid="{85111A3E-F5A5-4319-8AE9-9CD04BBCCEB5}"/>
    <cellStyle name="Hyperlink 5" xfId="3049" xr:uid="{48EFC32F-5918-49C9-90A2-FE84BB9B5F65}"/>
    <cellStyle name="Hyperlink 5 2" xfId="1746" xr:uid="{96D03B92-27DE-4AEE-8AD7-15E3B9FF9F72}"/>
    <cellStyle name="Hyperlink 6" xfId="3050" xr:uid="{764184D1-FE2D-4661-8964-0385C687095C}"/>
    <cellStyle name="Hyperlink 6 2" xfId="1779" xr:uid="{A5F445C0-F58D-4C54-A53E-38407BC413D8}"/>
    <cellStyle name="Hyperlink 7" xfId="3051" xr:uid="{319E9DB3-0C37-487C-A7C4-912B4B246498}"/>
    <cellStyle name="Hyperlink 7 2" xfId="1815" xr:uid="{4B4DCEF6-FE1C-40D2-8E27-FC868D5BAE3D}"/>
    <cellStyle name="Hyperlink 8" xfId="2124" xr:uid="{453F2B5E-5200-45F2-881F-C2DBE4AD57D1}"/>
    <cellStyle name="Hyperlink 8 2" xfId="1853" xr:uid="{EC7C2862-1F98-4C49-A62F-0B8122B07C6D}"/>
    <cellStyle name="Hyperlink 9" xfId="1150" xr:uid="{77BA891F-B045-4794-AEBF-B415D910DEDF}"/>
    <cellStyle name="Hyperlink 9 2" xfId="3053" xr:uid="{F446BB4C-40D7-4C13-8A5A-93A04595FD1A}"/>
    <cellStyle name="Input 10" xfId="561" xr:uid="{00000000-0005-0000-0000-0000DB010000}"/>
    <cellStyle name="Input 11" xfId="562" xr:uid="{00000000-0005-0000-0000-0000DC010000}"/>
    <cellStyle name="Input 12" xfId="563" xr:uid="{00000000-0005-0000-0000-0000DD010000}"/>
    <cellStyle name="Input 13" xfId="564" xr:uid="{00000000-0005-0000-0000-0000DE010000}"/>
    <cellStyle name="Input 14" xfId="565" xr:uid="{00000000-0005-0000-0000-0000DF010000}"/>
    <cellStyle name="Input 15" xfId="566" xr:uid="{00000000-0005-0000-0000-0000E0010000}"/>
    <cellStyle name="Input 16" xfId="567" xr:uid="{00000000-0005-0000-0000-0000E1010000}"/>
    <cellStyle name="Input 17" xfId="568" xr:uid="{00000000-0005-0000-0000-0000E2010000}"/>
    <cellStyle name="Input 18" xfId="569" xr:uid="{00000000-0005-0000-0000-0000E3010000}"/>
    <cellStyle name="Input 19" xfId="570" xr:uid="{00000000-0005-0000-0000-0000E4010000}"/>
    <cellStyle name="Input 2" xfId="571" xr:uid="{00000000-0005-0000-0000-0000E5010000}"/>
    <cellStyle name="Input 2 2" xfId="1390" xr:uid="{8B531A02-F28B-44D5-A8DB-5178146C0895}"/>
    <cellStyle name="Input 2 2 2" xfId="3056" xr:uid="{E67C8C9A-1D6C-4B39-BC04-6E52C714CD98}"/>
    <cellStyle name="Input 2 3" xfId="2345" xr:uid="{445D717E-D9B8-489F-A08B-BF9EEB9449D8}"/>
    <cellStyle name="Input 2 3 2" xfId="3058" xr:uid="{7A45469C-2952-452C-BFA8-3848AAEF5F03}"/>
    <cellStyle name="Input 2 4" xfId="2347" xr:uid="{6DFF226D-81E7-4E92-B1FC-A7311A5E66BD}"/>
    <cellStyle name="Input 2 5" xfId="2349" xr:uid="{3A686C0D-B82F-468A-8595-2370A7F599FF}"/>
    <cellStyle name="Input 2 6" xfId="3055" xr:uid="{2393EAF2-5515-4970-8F73-FAEDD5ED089E}"/>
    <cellStyle name="Input 20" xfId="572" xr:uid="{00000000-0005-0000-0000-0000E6010000}"/>
    <cellStyle name="Input 21" xfId="573" xr:uid="{00000000-0005-0000-0000-0000E7010000}"/>
    <cellStyle name="Input 3" xfId="574" xr:uid="{00000000-0005-0000-0000-0000E8010000}"/>
    <cellStyle name="Input 3 2" xfId="1427" xr:uid="{2B4FBE23-B121-4048-9DDD-097CEA281921}"/>
    <cellStyle name="Input 3 2 2" xfId="3059" xr:uid="{D80AF832-80B1-4197-9E31-7495860D0F1E}"/>
    <cellStyle name="Input 3 3" xfId="2368" xr:uid="{FE7E207A-3D3E-42C5-936E-95D1A1F9D244}"/>
    <cellStyle name="Input 3 3 2" xfId="3060" xr:uid="{57516C16-1909-44E8-95DF-AD15931D2026}"/>
    <cellStyle name="Input 3 4" xfId="2366" xr:uid="{C7C71B73-4CE8-42A0-AEDF-719285B22D15}"/>
    <cellStyle name="Input 4" xfId="575" xr:uid="{00000000-0005-0000-0000-0000E9010000}"/>
    <cellStyle name="Input 4 2" xfId="2463" xr:uid="{44DDF1B6-B23A-40C8-A9B7-D2509B787749}"/>
    <cellStyle name="Input 4 2 2" xfId="3061" xr:uid="{85B4724C-31F4-44EB-895C-45C48D7876E6}"/>
    <cellStyle name="Input 4 3" xfId="3062" xr:uid="{385897FA-6EAB-4651-8933-4E636F015327}"/>
    <cellStyle name="Input 4 3 2" xfId="3063" xr:uid="{2E31FD49-3B6B-4714-B2DF-F907614AC93B}"/>
    <cellStyle name="Input 4 4" xfId="2370" xr:uid="{97903B03-C877-4AD0-9EA8-963ED6ADFC04}"/>
    <cellStyle name="Input 5" xfId="576" xr:uid="{00000000-0005-0000-0000-0000EA010000}"/>
    <cellStyle name="Input 5 2" xfId="1489" xr:uid="{4AEBD763-9625-45F5-96E2-8589349764B2}"/>
    <cellStyle name="Input 5 2 2" xfId="3065" xr:uid="{7764231B-AFBD-4C47-BFEB-D215681CDA5A}"/>
    <cellStyle name="Input 5 3" xfId="1503" xr:uid="{03A93FC7-E190-4E00-93DD-E6E574C18C58}"/>
    <cellStyle name="Input 5 3 2" xfId="3066" xr:uid="{123AA9E2-075F-4D2E-AE9C-5F2ABBF5A5AB}"/>
    <cellStyle name="Input 5 4" xfId="1644" xr:uid="{E31999F9-F679-46BF-B439-07084AD03F7A}"/>
    <cellStyle name="Input 6" xfId="577" xr:uid="{00000000-0005-0000-0000-0000EB010000}"/>
    <cellStyle name="Input 6 2" xfId="3014" xr:uid="{1CDB2C5B-2B80-4E65-BBC4-B02831A88544}"/>
    <cellStyle name="Input 7" xfId="578" xr:uid="{00000000-0005-0000-0000-0000EC010000}"/>
    <cellStyle name="Input 7 2" xfId="1652" xr:uid="{8DDE7A6D-1D51-4F2C-B8C3-1BD74F4F79B7}"/>
    <cellStyle name="Input 8" xfId="579" xr:uid="{00000000-0005-0000-0000-0000ED010000}"/>
    <cellStyle name="Input 9" xfId="580" xr:uid="{00000000-0005-0000-0000-0000EE010000}"/>
    <cellStyle name="Izhod 10" xfId="581" xr:uid="{00000000-0005-0000-0000-0000EF010000}"/>
    <cellStyle name="Izhod 2" xfId="24" xr:uid="{00000000-0005-0000-0000-0000F0010000}"/>
    <cellStyle name="Izhod 2 2" xfId="582" xr:uid="{00000000-0005-0000-0000-0000F1010000}"/>
    <cellStyle name="Izhod 2 2 2" xfId="3069" xr:uid="{E5DDB34F-D44D-4C49-B616-7D2DCC08B43D}"/>
    <cellStyle name="Izhod 2 2 3" xfId="3067" xr:uid="{87C4C452-8CAA-46E1-9986-F4476CCEAB7B}"/>
    <cellStyle name="Izhod 2 3" xfId="1819" xr:uid="{69B7347E-0B58-4DAB-B179-72BE32E5703B}"/>
    <cellStyle name="Izhod 2 4" xfId="1735" xr:uid="{47F16776-12C9-445B-ADD2-D3B66BC60225}"/>
    <cellStyle name="Izhod 3" xfId="583" xr:uid="{00000000-0005-0000-0000-0000F2010000}"/>
    <cellStyle name="Izhod 3 2" xfId="1749" xr:uid="{02C2A859-FE7B-43BC-8C3A-4E9A58198263}"/>
    <cellStyle name="Izhod 4" xfId="584" xr:uid="{00000000-0005-0000-0000-0000F3010000}"/>
    <cellStyle name="Izhod 5" xfId="585" xr:uid="{00000000-0005-0000-0000-0000F4010000}"/>
    <cellStyle name="Izhod 6" xfId="586" xr:uid="{00000000-0005-0000-0000-0000F5010000}"/>
    <cellStyle name="Izhod 7" xfId="587" xr:uid="{00000000-0005-0000-0000-0000F6010000}"/>
    <cellStyle name="Izhod 8" xfId="588" xr:uid="{00000000-0005-0000-0000-0000F7010000}"/>
    <cellStyle name="Izhod 9" xfId="589" xr:uid="{00000000-0005-0000-0000-0000F8010000}"/>
    <cellStyle name="Izračuni" xfId="1068" xr:uid="{D3F8899A-D5E9-4391-8779-FC36CBBB28E8}"/>
    <cellStyle name="Izračuni 2 2" xfId="1071" xr:uid="{1C5851A6-4685-4ACD-A543-9AB98FE747A5}"/>
    <cellStyle name="Izračuni 2 2 2" xfId="1088" xr:uid="{8B58952A-F10B-4643-8366-568FF7A543E0}"/>
    <cellStyle name="Izračuni 2 2 3" xfId="1079" xr:uid="{F485879E-C662-4F56-86D6-1F7A5EF396F7}"/>
    <cellStyle name="Keš" xfId="3070" xr:uid="{D8582629-2E17-4AA9-9F14-FE9DB219D047}"/>
    <cellStyle name="Keš 2" xfId="3071" xr:uid="{B8B93204-E210-4D70-8E8F-B83C0B23F18C}"/>
    <cellStyle name="Keš 3" xfId="3072" xr:uid="{C157C680-7920-488C-879F-45A77B6F9BE8}"/>
    <cellStyle name="KOLICINA" xfId="2697" xr:uid="{EA3D3F61-F2B0-4FDA-A718-A7EC44CB1361}"/>
    <cellStyle name="Količina" xfId="1075" xr:uid="{C0508EC9-276A-4944-A473-336A4C1AFF77}"/>
    <cellStyle name="KOLICINA 2" xfId="2702" xr:uid="{55A3BBA4-1424-48EA-9350-2E5E14E2D3FB}"/>
    <cellStyle name="Komma0" xfId="3073" xr:uid="{F5F24710-C886-464F-8A0A-D36F895B1237}"/>
    <cellStyle name="Kos" xfId="2454" xr:uid="{265FFBFA-E04F-4537-859A-3928E4C997C8}"/>
    <cellStyle name="Kos 2" xfId="3074" xr:uid="{667ECA67-72C7-4D30-A1AD-90C57CC4BBBB}"/>
    <cellStyle name="Krepko" xfId="1065" xr:uid="{D2F60043-F9F9-4C87-95DE-5682C2EF2320}"/>
    <cellStyle name="ĹëČ­ [0]_laroux" xfId="3042" xr:uid="{17C572C8-2CE9-414C-9BFA-C0E1F6C3026D}"/>
    <cellStyle name="ĹëČ­_laroux" xfId="2940" xr:uid="{C3ABB244-B7A1-43B8-B1AE-9E021B382C9A}"/>
    <cellStyle name="Linked Cell 10" xfId="590" xr:uid="{00000000-0005-0000-0000-0000F9010000}"/>
    <cellStyle name="Linked Cell 11" xfId="591" xr:uid="{00000000-0005-0000-0000-0000FA010000}"/>
    <cellStyle name="Linked Cell 12" xfId="592" xr:uid="{00000000-0005-0000-0000-0000FB010000}"/>
    <cellStyle name="Linked Cell 13" xfId="593" xr:uid="{00000000-0005-0000-0000-0000FC010000}"/>
    <cellStyle name="Linked Cell 14" xfId="594" xr:uid="{00000000-0005-0000-0000-0000FD010000}"/>
    <cellStyle name="Linked Cell 15" xfId="595" xr:uid="{00000000-0005-0000-0000-0000FE010000}"/>
    <cellStyle name="Linked Cell 16" xfId="596" xr:uid="{00000000-0005-0000-0000-0000FF010000}"/>
    <cellStyle name="Linked Cell 17" xfId="597" xr:uid="{00000000-0005-0000-0000-000000020000}"/>
    <cellStyle name="Linked Cell 18" xfId="598" xr:uid="{00000000-0005-0000-0000-000001020000}"/>
    <cellStyle name="Linked Cell 19" xfId="599" xr:uid="{00000000-0005-0000-0000-000002020000}"/>
    <cellStyle name="Linked Cell 2" xfId="600" xr:uid="{00000000-0005-0000-0000-000003020000}"/>
    <cellStyle name="Linked Cell 2 2" xfId="3078" xr:uid="{797BE4AA-89A9-41C0-B7AD-71003CD96644}"/>
    <cellStyle name="Linked Cell 2 3" xfId="3079" xr:uid="{4D8082D0-723F-49D0-9993-2EB2A568C65F}"/>
    <cellStyle name="Linked Cell 2 4" xfId="3077" xr:uid="{D68CBC84-EAF5-4EDD-85DC-730C9E3829E4}"/>
    <cellStyle name="Linked Cell 20" xfId="601" xr:uid="{00000000-0005-0000-0000-000004020000}"/>
    <cellStyle name="Linked Cell 21" xfId="602" xr:uid="{00000000-0005-0000-0000-000005020000}"/>
    <cellStyle name="Linked Cell 3" xfId="603" xr:uid="{00000000-0005-0000-0000-000006020000}"/>
    <cellStyle name="Linked Cell 3 2" xfId="1270" xr:uid="{CCE38682-BBD6-4695-9C3F-A6B78925433C}"/>
    <cellStyle name="Linked Cell 3 3" xfId="1291" xr:uid="{AAA53C70-3027-4CEE-8A25-82312A272AFC}"/>
    <cellStyle name="Linked Cell 3 4" xfId="3082" xr:uid="{4AC00636-413B-4916-A314-03295EEBF275}"/>
    <cellStyle name="Linked Cell 4" xfId="604" xr:uid="{00000000-0005-0000-0000-000007020000}"/>
    <cellStyle name="Linked Cell 4 2" xfId="3087" xr:uid="{7BE8E872-0F84-4769-84AC-103849DEE2B6}"/>
    <cellStyle name="Linked Cell 4 3" xfId="3088" xr:uid="{BF535AF0-4AD2-4A13-B9EF-3532E8539337}"/>
    <cellStyle name="Linked Cell 4 4" xfId="3085" xr:uid="{0435D46D-6DA2-4E7C-BDEB-C18824D0D544}"/>
    <cellStyle name="Linked Cell 5" xfId="605" xr:uid="{00000000-0005-0000-0000-000008020000}"/>
    <cellStyle name="Linked Cell 5 2" xfId="3091" xr:uid="{C95AB3E8-49B7-425A-B724-9AE760E4EE66}"/>
    <cellStyle name="Linked Cell 5 3" xfId="3092" xr:uid="{230D4108-D775-4D4B-8C8A-2F5C4F0B6E61}"/>
    <cellStyle name="Linked Cell 5 4" xfId="1931" xr:uid="{503977EC-000F-4206-9BB2-37EBE2EFCD4F}"/>
    <cellStyle name="Linked Cell 6" xfId="606" xr:uid="{00000000-0005-0000-0000-000009020000}"/>
    <cellStyle name="Linked Cell 6 2" xfId="3095" xr:uid="{441CEF50-C3BA-4C03-B556-3EBD8A024D6B}"/>
    <cellStyle name="Linked Cell 7" xfId="607" xr:uid="{00000000-0005-0000-0000-00000A020000}"/>
    <cellStyle name="Linked Cell 8" xfId="608" xr:uid="{00000000-0005-0000-0000-00000B020000}"/>
    <cellStyle name="Linked Cell 9" xfId="609" xr:uid="{00000000-0005-0000-0000-00000C020000}"/>
    <cellStyle name="ME" xfId="3096" xr:uid="{53BF5653-003E-46CC-BE90-8E5D8FC5928F}"/>
    <cellStyle name="ME 2" xfId="3098" xr:uid="{EDA74564-05E3-45A8-A435-29DF6D2227C7}"/>
    <cellStyle name="Metri" xfId="2568" xr:uid="{9B472158-1495-4402-A2A5-344C797B4AF3}"/>
    <cellStyle name="Metri 2" xfId="3099" xr:uid="{6A098B06-0965-4674-9B4A-F693733FBFF8}"/>
    <cellStyle name="Naslov 1 1" xfId="3064" xr:uid="{09C9A4FE-5213-47B1-885C-03671E77B89F}"/>
    <cellStyle name="Naslov 1 10" xfId="610" xr:uid="{00000000-0005-0000-0000-00000D020000}"/>
    <cellStyle name="Naslov 1 2" xfId="25" xr:uid="{00000000-0005-0000-0000-00000E020000}"/>
    <cellStyle name="Naslov 1 2 2" xfId="611" xr:uid="{00000000-0005-0000-0000-00000F020000}"/>
    <cellStyle name="Naslov 1 2 3" xfId="3100" xr:uid="{2CE86973-D8F0-4690-A5DC-C4229F875576}"/>
    <cellStyle name="Naslov 1 3" xfId="612" xr:uid="{00000000-0005-0000-0000-000010020000}"/>
    <cellStyle name="Naslov 1 3 2" xfId="3103" xr:uid="{2977437D-D42E-453A-AE78-215B112E33A5}"/>
    <cellStyle name="Naslov 1 3 3" xfId="3102" xr:uid="{FB5798F3-205F-45D4-B3A5-B7F26C40F1CF}"/>
    <cellStyle name="Naslov 1 4" xfId="613" xr:uid="{00000000-0005-0000-0000-000011020000}"/>
    <cellStyle name="Naslov 1 5" xfId="614" xr:uid="{00000000-0005-0000-0000-000012020000}"/>
    <cellStyle name="Naslov 1 6" xfId="615" xr:uid="{00000000-0005-0000-0000-000013020000}"/>
    <cellStyle name="Naslov 1 7" xfId="616" xr:uid="{00000000-0005-0000-0000-000014020000}"/>
    <cellStyle name="Naslov 1 8" xfId="617" xr:uid="{00000000-0005-0000-0000-000015020000}"/>
    <cellStyle name="Naslov 1 9" xfId="618" xr:uid="{00000000-0005-0000-0000-000016020000}"/>
    <cellStyle name="Naslov 10" xfId="619" xr:uid="{00000000-0005-0000-0000-000017020000}"/>
    <cellStyle name="Naslov 11" xfId="620" xr:uid="{00000000-0005-0000-0000-000018020000}"/>
    <cellStyle name="Naslov 12" xfId="621" xr:uid="{00000000-0005-0000-0000-000019020000}"/>
    <cellStyle name="Naslov 13" xfId="622" xr:uid="{00000000-0005-0000-0000-00001A020000}"/>
    <cellStyle name="Naslov 14" xfId="1066" xr:uid="{9B3111B9-63F5-4A0E-A77E-8C4723F93CB9}"/>
    <cellStyle name="Naslov 1A" xfId="3104" xr:uid="{898EB879-CF19-42D0-AB9B-831D5F4B8EBE}"/>
    <cellStyle name="Naslov 2 10" xfId="623" xr:uid="{00000000-0005-0000-0000-00001B020000}"/>
    <cellStyle name="Naslov 2 2" xfId="26" xr:uid="{00000000-0005-0000-0000-00001C020000}"/>
    <cellStyle name="Naslov 2 2 2" xfId="624" xr:uid="{00000000-0005-0000-0000-00001D020000}"/>
    <cellStyle name="Naslov 2 2 3" xfId="3105" xr:uid="{2501E46E-76DA-48B1-A479-6A3AC7062727}"/>
    <cellStyle name="Naslov 2 3" xfId="625" xr:uid="{00000000-0005-0000-0000-00001E020000}"/>
    <cellStyle name="Naslov 2 3 2" xfId="3107" xr:uid="{DDF3B4E3-FC4A-46D6-831A-FD66793498F4}"/>
    <cellStyle name="Naslov 2 3 3" xfId="3106" xr:uid="{B5AEC150-3E8C-4549-B4FB-95ECA8318E1C}"/>
    <cellStyle name="Naslov 2 4" xfId="626" xr:uid="{00000000-0005-0000-0000-00001F020000}"/>
    <cellStyle name="Naslov 2 4 2" xfId="3109" xr:uid="{BE4B602C-4800-41E8-9211-66E1BA11E77A}"/>
    <cellStyle name="Naslov 2 4 3" xfId="3110" xr:uid="{A7B2CCB4-A536-4F92-8E2B-07D0F68AAA4C}"/>
    <cellStyle name="Naslov 2 4 4" xfId="3108" xr:uid="{FB3E462C-7E35-4405-9AB6-F5DF944CD566}"/>
    <cellStyle name="Naslov 2 5" xfId="627" xr:uid="{00000000-0005-0000-0000-000020020000}"/>
    <cellStyle name="Naslov 2 6" xfId="628" xr:uid="{00000000-0005-0000-0000-000021020000}"/>
    <cellStyle name="Naslov 2 7" xfId="629" xr:uid="{00000000-0005-0000-0000-000022020000}"/>
    <cellStyle name="Naslov 2 8" xfId="630" xr:uid="{00000000-0005-0000-0000-000023020000}"/>
    <cellStyle name="Naslov 2 9" xfId="631" xr:uid="{00000000-0005-0000-0000-000024020000}"/>
    <cellStyle name="Naslov 3 10" xfId="632" xr:uid="{00000000-0005-0000-0000-000025020000}"/>
    <cellStyle name="Naslov 3 2" xfId="27" xr:uid="{00000000-0005-0000-0000-000026020000}"/>
    <cellStyle name="Naslov 3 2 2" xfId="633" xr:uid="{00000000-0005-0000-0000-000027020000}"/>
    <cellStyle name="Naslov 3 2 3" xfId="3111" xr:uid="{1A77FFE5-A88D-418D-9C15-2F8AF16836C1}"/>
    <cellStyle name="Naslov 3 3" xfId="634" xr:uid="{00000000-0005-0000-0000-000028020000}"/>
    <cellStyle name="Naslov 3 4" xfId="635" xr:uid="{00000000-0005-0000-0000-000029020000}"/>
    <cellStyle name="Naslov 3 5" xfId="636" xr:uid="{00000000-0005-0000-0000-00002A020000}"/>
    <cellStyle name="Naslov 3 6" xfId="637" xr:uid="{00000000-0005-0000-0000-00002B020000}"/>
    <cellStyle name="Naslov 3 7" xfId="638" xr:uid="{00000000-0005-0000-0000-00002C020000}"/>
    <cellStyle name="Naslov 3 8" xfId="639" xr:uid="{00000000-0005-0000-0000-00002D020000}"/>
    <cellStyle name="Naslov 3 9" xfId="640" xr:uid="{00000000-0005-0000-0000-00002E020000}"/>
    <cellStyle name="Naslov 4 10" xfId="641" xr:uid="{00000000-0005-0000-0000-00002F020000}"/>
    <cellStyle name="Naslov 4 2" xfId="28" xr:uid="{00000000-0005-0000-0000-000030020000}"/>
    <cellStyle name="Naslov 4 2 2" xfId="642" xr:uid="{00000000-0005-0000-0000-000031020000}"/>
    <cellStyle name="Naslov 4 2 3" xfId="3114" xr:uid="{529C0A3E-458D-463D-BE74-F615E750C964}"/>
    <cellStyle name="Naslov 4 3" xfId="643" xr:uid="{00000000-0005-0000-0000-000032020000}"/>
    <cellStyle name="Naslov 4 4" xfId="644" xr:uid="{00000000-0005-0000-0000-000033020000}"/>
    <cellStyle name="Naslov 4 5" xfId="645" xr:uid="{00000000-0005-0000-0000-000034020000}"/>
    <cellStyle name="Naslov 4 6" xfId="646" xr:uid="{00000000-0005-0000-0000-000035020000}"/>
    <cellStyle name="Naslov 4 7" xfId="647" xr:uid="{00000000-0005-0000-0000-000036020000}"/>
    <cellStyle name="Naslov 4 8" xfId="648" xr:uid="{00000000-0005-0000-0000-000037020000}"/>
    <cellStyle name="Naslov 4 9" xfId="649" xr:uid="{00000000-0005-0000-0000-000038020000}"/>
    <cellStyle name="Naslov 5" xfId="29" xr:uid="{00000000-0005-0000-0000-000039020000}"/>
    <cellStyle name="Naslov 5 2" xfId="650" xr:uid="{00000000-0005-0000-0000-00003A020000}"/>
    <cellStyle name="Naslov 5 2 2" xfId="2893" xr:uid="{A4AC6FEE-A660-4A2D-B00D-4DA0C2B26454}"/>
    <cellStyle name="Naslov 5 3" xfId="2556" xr:uid="{972545D3-2312-4DAD-8471-B5C6C017CAA2}"/>
    <cellStyle name="Naslov 6" xfId="30" xr:uid="{00000000-0005-0000-0000-00003B020000}"/>
    <cellStyle name="Naslov 6 2" xfId="651" xr:uid="{00000000-0005-0000-0000-00003C020000}"/>
    <cellStyle name="Naslov 6 2 2" xfId="3118" xr:uid="{A1CE1AA9-9D0C-49E7-BFAF-D65AFDDA908E}"/>
    <cellStyle name="Naslov 6 3" xfId="1573" xr:uid="{4566395D-1394-4137-869A-474848EC84FD}"/>
    <cellStyle name="Naslov 6 4" xfId="3117" xr:uid="{B7185BD0-089D-401E-B0C2-06F732B10D1D}"/>
    <cellStyle name="Naslov 7" xfId="652" xr:uid="{00000000-0005-0000-0000-00003D020000}"/>
    <cellStyle name="Naslov 7 2" xfId="3120" xr:uid="{D895A8AE-41DE-4919-8A5C-1380F08E3D26}"/>
    <cellStyle name="Naslov 8" xfId="653" xr:uid="{00000000-0005-0000-0000-00003E020000}"/>
    <cellStyle name="Naslov 9" xfId="654" xr:uid="{00000000-0005-0000-0000-00003F020000}"/>
    <cellStyle name="Navadno" xfId="0" builtinId="0"/>
    <cellStyle name="Navadno 10" xfId="57" xr:uid="{00000000-0005-0000-0000-000040020000}"/>
    <cellStyle name="Navadno 10 2" xfId="3121" xr:uid="{B34F386A-4A2E-457A-8C33-EF95F82DC25F}"/>
    <cellStyle name="Navadno 10 2 2" xfId="2899" xr:uid="{14920858-1BA1-4288-B79B-CEA119A91625}"/>
    <cellStyle name="Navadno 10 2 3" xfId="2903" xr:uid="{D7481404-3F94-44A1-B94F-08EC29B9A51F}"/>
    <cellStyle name="Navadno 10 3" xfId="3122" xr:uid="{1C5E2D23-FF44-42AB-AA6C-FF301651DCE5}"/>
    <cellStyle name="Navadno 10 4" xfId="2964" xr:uid="{BBB98EE4-403A-44B5-B8B6-F30DAD3BC254}"/>
    <cellStyle name="Navadno 10_zahtevek" xfId="3123" xr:uid="{2CBB3EBA-381A-4AB6-A485-12D1A99AD57D}"/>
    <cellStyle name="Navadno 100 2" xfId="2181" xr:uid="{B8827F41-A82A-42C6-96F6-D8A264339486}"/>
    <cellStyle name="Navadno 100 2 2" xfId="3124" xr:uid="{2EDDDCAF-DB30-47B7-B29F-3E2CA325448E}"/>
    <cellStyle name="Navadno 101 2" xfId="2194" xr:uid="{E15B2702-3766-4D11-8AF8-CEEF225EC3FA}"/>
    <cellStyle name="Navadno 104 2" xfId="1155" xr:uid="{23ED2F13-D3D8-40A2-9464-16E4838BA2B2}"/>
    <cellStyle name="Navadno 105 2" xfId="1691" xr:uid="{434EE998-F512-4A2D-A56B-526CF993D59B}"/>
    <cellStyle name="Navadno 106 2" xfId="1723" xr:uid="{7734020E-38EA-4F08-A159-477AB9A76075}"/>
    <cellStyle name="Navadno 107 2" xfId="3125" xr:uid="{EC3928F9-2372-4515-968B-451633ADD0A9}"/>
    <cellStyle name="Navadno 108 2" xfId="3129" xr:uid="{0A31E24B-B50C-48A8-ACB3-87EC44CB5E42}"/>
    <cellStyle name="Navadno 109 2" xfId="3133" xr:uid="{63668A30-2EC8-4329-9965-592C63E5790B}"/>
    <cellStyle name="Navadno 11" xfId="58" xr:uid="{00000000-0005-0000-0000-000041020000}"/>
    <cellStyle name="Navadno 11 2" xfId="3135" xr:uid="{E8D3E36F-2749-4367-A9DF-03831F98A545}"/>
    <cellStyle name="Navadno 11 3" xfId="2522" xr:uid="{8B0CFA34-B55D-487C-B715-6A3F05454EAE}"/>
    <cellStyle name="Navadno 110 2" xfId="1692" xr:uid="{CF28DFEE-86C2-4975-9621-6CEF2BCD7B58}"/>
    <cellStyle name="Navadno 111 2" xfId="1724" xr:uid="{90591E31-A34A-4C00-8278-D86BBE3C85E7}"/>
    <cellStyle name="Navadno 112 2" xfId="3126" xr:uid="{CE78A7A7-37CE-4FF7-ADF6-BB083C72A4D3}"/>
    <cellStyle name="Navadno 113 2" xfId="3130" xr:uid="{B17A4286-63F9-4847-BA89-B7D32E21215C}"/>
    <cellStyle name="Navadno 114 2" xfId="3134" xr:uid="{89CFB028-6C78-431D-9E58-D5CF20D2DA96}"/>
    <cellStyle name="Navadno 115 2" xfId="2752" xr:uid="{FE1D287D-7581-4E99-B689-850D5035CA69}"/>
    <cellStyle name="Navadno 116 2" xfId="2934" xr:uid="{D085EBFC-B923-4CB8-AFE6-9516FB4F91DE}"/>
    <cellStyle name="Navadno 117 2" xfId="2937" xr:uid="{D5978645-BD1E-4D5C-9FD2-023E129CE269}"/>
    <cellStyle name="Navadno 118 2" xfId="2722" xr:uid="{FDB8F93F-9DC9-4FDF-B037-30700977C9C1}"/>
    <cellStyle name="Navadno 119 2" xfId="2942" xr:uid="{50396AAE-548D-4DBA-9C29-10D35C92576C}"/>
    <cellStyle name="Navadno 12" xfId="55" xr:uid="{00000000-0005-0000-0000-000042020000}"/>
    <cellStyle name="Navadno 12 2" xfId="2382" xr:uid="{3AEF4EF1-3C72-42C4-A594-F322207B081C}"/>
    <cellStyle name="Navadno 12 3" xfId="2319" xr:uid="{E1CA9ECF-6110-49F3-8D2F-D6A6C09A4DB5}"/>
    <cellStyle name="Navadno 120 2" xfId="2753" xr:uid="{714FE30F-1E34-4503-8063-F9253E847924}"/>
    <cellStyle name="Navadno 121 2" xfId="2935" xr:uid="{4071BBCD-9FBB-4B2A-95EA-FA19C13955A9}"/>
    <cellStyle name="Navadno 122 2" xfId="2938" xr:uid="{14EB0791-A2F9-4E79-A983-A5380642778E}"/>
    <cellStyle name="Navadno 123 2" xfId="2723" xr:uid="{BE55E5BB-3226-40D9-9F84-FE027D9A9421}"/>
    <cellStyle name="Navadno 124 2" xfId="2943" xr:uid="{D007FFB3-D82A-46CD-A4FB-0FFB0504021A}"/>
    <cellStyle name="Navadno 125 2" xfId="1964" xr:uid="{ED43E0F9-A706-42ED-982E-07467AD04AF6}"/>
    <cellStyle name="Navadno 126 2" xfId="2797" xr:uid="{811A151A-54BC-4341-BFBC-3261CC871BE0}"/>
    <cellStyle name="Navadno 127 2" xfId="2801" xr:uid="{1AFF010C-E16D-41A8-9B3A-BAF1858F239F}"/>
    <cellStyle name="Navadno 128 2" xfId="1225" xr:uid="{61317585-6F1C-4120-9619-CC7A7A1708C2}"/>
    <cellStyle name="Navadno 129 2" xfId="1546" xr:uid="{A47F4C0C-5FF7-423F-8418-A3D04E9377A3}"/>
    <cellStyle name="Navadno 13" xfId="54" xr:uid="{00000000-0005-0000-0000-000043020000}"/>
    <cellStyle name="Navadno 13 2" xfId="1087" xr:uid="{8D6C938B-D6FA-4AB9-ACFC-5C37439213FB}"/>
    <cellStyle name="Navadno 13 2 2" xfId="3136" xr:uid="{098551EF-7659-4A95-945C-36D6F4659918}"/>
    <cellStyle name="Navadno 13 3" xfId="2602" xr:uid="{A2639230-D101-4BB1-9EC7-54161BAE016A}"/>
    <cellStyle name="Navadno 13 4" xfId="2338" xr:uid="{9FA0C4DF-CA98-48C8-8E08-4C4DCA23915B}"/>
    <cellStyle name="Navadno 130 2" xfId="1965" xr:uid="{4BF696B1-C63C-44E6-A2AF-BE2E9FF216D2}"/>
    <cellStyle name="Navadno 131 2" xfId="2798" xr:uid="{95AC2188-A227-481C-BA56-C35CBAC809A6}"/>
    <cellStyle name="Navadno 132 2" xfId="2802" xr:uid="{DB85F377-703C-4ACE-BFF0-7B81C9925E66}"/>
    <cellStyle name="Navadno 133 2" xfId="1226" xr:uid="{8C148060-4C7C-492E-802C-98FED29610BC}"/>
    <cellStyle name="Navadno 134 2" xfId="1547" xr:uid="{463C9AE6-1B85-4CB1-ABE1-6B261B5A79C2}"/>
    <cellStyle name="Navadno 135 2" xfId="1565" xr:uid="{542832E7-37AF-425D-B881-228F4F3DE643}"/>
    <cellStyle name="Navadno 136 2" xfId="1592" xr:uid="{CE68C326-0E99-4F6F-A9DC-9D5A041535F6}"/>
    <cellStyle name="Navadno 137 2" xfId="1634" xr:uid="{A39F5539-69FF-42CB-93A4-01C90E9A7879}"/>
    <cellStyle name="Navadno 138 2" xfId="2072" xr:uid="{B473DBC1-135A-4651-AEC8-32FBCC186F6A}"/>
    <cellStyle name="Navadno 139 2" xfId="2232" xr:uid="{7C342DB7-8638-4085-8A1C-D17EECD6711C}"/>
    <cellStyle name="Navadno 14" xfId="56" xr:uid="{00000000-0005-0000-0000-000044020000}"/>
    <cellStyle name="Navadno 14 2" xfId="1070" xr:uid="{21B9A099-2AFC-4EA5-852C-F6599055F2F6}"/>
    <cellStyle name="Navadno 14 2 2" xfId="1220" xr:uid="{2E0ADF61-643E-4672-8E5C-000D044B91CF}"/>
    <cellStyle name="Navadno 14 2 3" xfId="1715" xr:uid="{20919B05-E0EE-45D3-89CF-527B1F3A14BC}"/>
    <cellStyle name="Navadno 14 3" xfId="3137" xr:uid="{4A7583BC-AC8E-4DBB-A5FD-11725250B7C1}"/>
    <cellStyle name="Navadno 14 4" xfId="3139" xr:uid="{BBEA9935-BB9B-4B3E-AFF5-75AA12E1433F}"/>
    <cellStyle name="Navadno 14 5" xfId="3141" xr:uid="{11DF406A-DA00-41C8-90C6-6A3C3CF1FC7D}"/>
    <cellStyle name="Navadno 14 6" xfId="2528" xr:uid="{75D628D2-B8D6-49BA-AEEB-E4B238E274FE}"/>
    <cellStyle name="Navadno 140 2" xfId="1566" xr:uid="{FC87683C-6CBF-4EE3-8AFE-74EA3B2F21DB}"/>
    <cellStyle name="Navadno 141 2" xfId="1593" xr:uid="{41F322F2-9719-4BB5-B77B-7CB1A9286703}"/>
    <cellStyle name="Navadno 142 2" xfId="1635" xr:uid="{0453E42C-B521-431C-A4C3-D8B9275FAA02}"/>
    <cellStyle name="Navadno 143 2" xfId="2073" xr:uid="{A15C229D-CF1B-45C5-ADCC-50A1166E8A89}"/>
    <cellStyle name="Navadno 144 2" xfId="2233" xr:uid="{2E0D9C5F-70B6-4C24-9990-504DEB83001B}"/>
    <cellStyle name="Navadno 145 2" xfId="2061" xr:uid="{4242EAC2-51CD-417A-A526-144F3AA70F5B}"/>
    <cellStyle name="Navadno 146 2" xfId="1322" xr:uid="{05A021D7-7E75-440B-9072-CD634F2B182B}"/>
    <cellStyle name="Navadno 147 2" xfId="1102" xr:uid="{E512F5A4-80AD-48D3-B21E-D6764993CC40}"/>
    <cellStyle name="Navadno 148 2" xfId="1755" xr:uid="{A7EC5F19-99E2-4E83-B03F-B938ECBA601A}"/>
    <cellStyle name="Navadno 149 2" xfId="1789" xr:uid="{85826A55-BFA0-4DC5-920D-56881D29ADAA}"/>
    <cellStyle name="Navadno 15" xfId="59" xr:uid="{00000000-0005-0000-0000-000045020000}"/>
    <cellStyle name="Navadno 15 2" xfId="1911" xr:uid="{7BBA5A61-C776-47F1-B785-0238906E90E7}"/>
    <cellStyle name="Navadno 15 3" xfId="3142" xr:uid="{83F01D49-EFC5-4E18-81BB-96814F84EFDF}"/>
    <cellStyle name="Navadno 150 2" xfId="2062" xr:uid="{57511212-3F14-4871-A85A-88A0B1908B1B}"/>
    <cellStyle name="Navadno 151 2" xfId="1323" xr:uid="{A5A9AEAA-ED41-4FA8-AF7B-227C70C96F77}"/>
    <cellStyle name="Navadno 152 2" xfId="1103" xr:uid="{9E8C2828-DDEE-48D6-B0FB-90297BC63AAA}"/>
    <cellStyle name="Navadno 153 2" xfId="1756" xr:uid="{4AB2D2C8-07E3-4E2D-8232-C160CC79E427}"/>
    <cellStyle name="Navadno 154 2" xfId="1790" xr:uid="{C5FBD2E7-0502-4B6A-85C9-8AD20AC80934}"/>
    <cellStyle name="Navadno 155 2" xfId="1824" xr:uid="{0802338F-1B21-45FB-9BF9-9669D47C0481}"/>
    <cellStyle name="Navadno 156 2" xfId="1182" xr:uid="{59099F32-5550-4F8C-BF7D-C5F152650F89}"/>
    <cellStyle name="Navadno 157 2" xfId="3144" xr:uid="{D6EEE159-2CCA-42A4-B44C-457B8BD05206}"/>
    <cellStyle name="Navadno 158 2" xfId="3146" xr:uid="{CDC12E7E-DA07-4554-84C2-161E3D8C6390}"/>
    <cellStyle name="Navadno 159 2" xfId="3148" xr:uid="{1D78EF46-57B0-40EB-BCD7-1BD261BD8A3A}"/>
    <cellStyle name="Navadno 16" xfId="60" xr:uid="{00000000-0005-0000-0000-000046020000}"/>
    <cellStyle name="Navadno 16 2" xfId="977" xr:uid="{00000000-0005-0000-0000-000047020000}"/>
    <cellStyle name="Navadno 16 3" xfId="3150" xr:uid="{62848807-6221-441E-8D95-533AC8543D22}"/>
    <cellStyle name="Navadno 160 2" xfId="1825" xr:uid="{57AA5BDB-35D0-495B-A957-9727B00256AF}"/>
    <cellStyle name="Navadno 161 2" xfId="1183" xr:uid="{207160EF-3344-4EC7-B449-D79CEB1FB404}"/>
    <cellStyle name="Navadno 162 2" xfId="3145" xr:uid="{32E86551-F13E-4387-9FFE-A03CFBD48974}"/>
    <cellStyle name="Navadno 163 2" xfId="3147" xr:uid="{97E5B0CC-6C5C-4B32-A88A-8E498BB7012C}"/>
    <cellStyle name="Navadno 164 2" xfId="3149" xr:uid="{B6091DA8-58F3-433A-8372-5320C55F6700}"/>
    <cellStyle name="Navadno 165 2" xfId="1412" xr:uid="{3F3EAB54-E6E5-4D6E-8F0A-9D88C2B553DD}"/>
    <cellStyle name="Navadno 166 2" xfId="3152" xr:uid="{AF91EF01-C181-430A-9F0C-C15724F54886}"/>
    <cellStyle name="Navadno 167 2" xfId="3154" xr:uid="{D6764D57-8262-44FF-B13B-1537B522D6AA}"/>
    <cellStyle name="Navadno 168 2" xfId="3156" xr:uid="{2F5DC587-5503-464F-AA8C-869D2F283F7F}"/>
    <cellStyle name="Navadno 169 2" xfId="3158" xr:uid="{057D4A8E-4F34-4D8E-843D-89EF78CEF4D7}"/>
    <cellStyle name="Navadno 17" xfId="61" xr:uid="{00000000-0005-0000-0000-000048020000}"/>
    <cellStyle name="Navadno 17 2" xfId="1973" xr:uid="{5F1A2F50-43F8-4F91-BBA1-181AEB9B0397}"/>
    <cellStyle name="Navadno 17 3" xfId="3161" xr:uid="{4A99E99C-0C9C-4B72-A3D7-91A9608B0081}"/>
    <cellStyle name="Navadno 170 2" xfId="1413" xr:uid="{D57D1A9B-7E78-4F63-934A-29FF38778B45}"/>
    <cellStyle name="Navadno 171 2" xfId="3153" xr:uid="{BABB3C6A-B90F-4E0F-AC35-4481842B396B}"/>
    <cellStyle name="Navadno 172 2" xfId="3155" xr:uid="{C8461A65-1571-485E-B12B-17E27CD5A6F7}"/>
    <cellStyle name="Navadno 173 2" xfId="3157" xr:uid="{21398433-5E0B-4646-90A7-BD8B8F252A46}"/>
    <cellStyle name="Navadno 174 2" xfId="3159" xr:uid="{DAEC1A86-9532-465C-9C2D-955B29B56C49}"/>
    <cellStyle name="Navadno 175 2" xfId="1319" xr:uid="{79636606-5DC1-4B1D-9456-A01C9D1C9E69}"/>
    <cellStyle name="Navadno 176 2" xfId="2806" xr:uid="{DACA839D-30DF-44A0-8280-0FEF76ADD592}"/>
    <cellStyle name="Navadno 177 2" xfId="2811" xr:uid="{712DF881-4A01-46B7-B33F-64B51D5CC0D5}"/>
    <cellStyle name="Navadno 179 2" xfId="1139" xr:uid="{29532CCA-737B-409C-A7D9-0E5F422E8524}"/>
    <cellStyle name="Navadno 18" xfId="62" xr:uid="{00000000-0005-0000-0000-000049020000}"/>
    <cellStyle name="Navadno 18 2" xfId="3163" xr:uid="{903B0EC5-646B-41B7-B2DA-3B6B8FC73F32}"/>
    <cellStyle name="Navadno 180 2" xfId="1320" xr:uid="{1666F3B2-D35E-48DE-A5F5-135D41F695D4}"/>
    <cellStyle name="Navadno 181 2" xfId="2807" xr:uid="{7362C36D-C955-4815-9B77-C659C86E4D3E}"/>
    <cellStyle name="Navadno 182 2" xfId="2812" xr:uid="{C3DE15E8-9886-4E8F-A493-91ABBD733916}"/>
    <cellStyle name="Navadno 183 2" xfId="2095" xr:uid="{D8242419-99A0-4075-922A-D7A5A82EE5A2}"/>
    <cellStyle name="Navadno 184 2" xfId="1140" xr:uid="{D125878B-2EFB-4B86-A43B-C01D297778E8}"/>
    <cellStyle name="Navadno 185 2" xfId="3166" xr:uid="{A12EC12C-4B0D-4466-B723-DD6D66E3CDBB}"/>
    <cellStyle name="Navadno 186 2" xfId="3168" xr:uid="{A4C23418-1DA6-4B2D-BD6F-86F0F6B5A809}"/>
    <cellStyle name="Navadno 187 2" xfId="3170" xr:uid="{0197A171-0DD6-45D7-AAFF-A867EBFED8B0}"/>
    <cellStyle name="Navadno 188 2" xfId="2269" xr:uid="{1801EA1C-B270-4FF5-969F-FBEE87A3670A}"/>
    <cellStyle name="Navadno 189 2" xfId="1294" xr:uid="{4EEE8A2E-3642-4121-9FD1-3E4FA4FFD9E1}"/>
    <cellStyle name="Navadno 19" xfId="63" xr:uid="{00000000-0005-0000-0000-00004A020000}"/>
    <cellStyle name="Navadno 19 2" xfId="3174" xr:uid="{D1E4EBAD-8A88-4FA2-A689-5ABC8342E386}"/>
    <cellStyle name="Navadno 19 3" xfId="3175" xr:uid="{F1981696-D442-415D-8C98-E379246BC6CF}"/>
    <cellStyle name="Navadno 19 4" xfId="3172" xr:uid="{316491FE-C689-417D-994F-861B6D896268}"/>
    <cellStyle name="Navadno 19_zahtevek" xfId="3176" xr:uid="{5594F3E1-876D-41B6-8E83-D42C8841C5A8}"/>
    <cellStyle name="Navadno 190 2" xfId="3167" xr:uid="{D1F24E46-61FD-4F82-BCD4-F603EF315D53}"/>
    <cellStyle name="Navadno 191 2" xfId="3169" xr:uid="{8BF64160-9318-4B95-9C34-3EB7ACC1688B}"/>
    <cellStyle name="Navadno 192 2" xfId="3171" xr:uid="{C990C9EB-8C60-4C37-AD9B-6DA8F959D463}"/>
    <cellStyle name="Navadno 193 2" xfId="2270" xr:uid="{087169DB-E96F-4238-8A0E-6846DD58C14C}"/>
    <cellStyle name="Navadno 194 2" xfId="1295" xr:uid="{F66ED0FE-2F7E-4B61-BDCC-7A4DAA5F0306}"/>
    <cellStyle name="Navadno 195 2" xfId="2289" xr:uid="{0297879D-21EA-4AE6-95A2-E8A996AF6604}"/>
    <cellStyle name="Navadno 2" xfId="2" xr:uid="{00000000-0005-0000-0000-00004B020000}"/>
    <cellStyle name="Navadno 2 10" xfId="65" xr:uid="{00000000-0005-0000-0000-00004C020000}"/>
    <cellStyle name="Navadno 2 10 2" xfId="655" xr:uid="{00000000-0005-0000-0000-00004D020000}"/>
    <cellStyle name="Navadno 2 10 3" xfId="2672" xr:uid="{88DA45C4-D950-47A6-88C9-1C651C824829}"/>
    <cellStyle name="Navadno 2 11" xfId="66" xr:uid="{00000000-0005-0000-0000-00004E020000}"/>
    <cellStyle name="Navadno 2 11 2" xfId="2120" xr:uid="{77184483-A520-4CDE-9433-AD4D3A6DE2A4}"/>
    <cellStyle name="Navadno 2 12" xfId="67" xr:uid="{00000000-0005-0000-0000-00004F020000}"/>
    <cellStyle name="Navadno 2 12 2" xfId="2123" xr:uid="{BC2C49B0-411F-4BA3-A00B-1FB37CF8274F}"/>
    <cellStyle name="Navadno 2 13" xfId="68" xr:uid="{00000000-0005-0000-0000-000050020000}"/>
    <cellStyle name="Navadno 2 13 2" xfId="1598" xr:uid="{8CE7F3CD-B58D-478E-A3F9-EEC61AF5E567}"/>
    <cellStyle name="Navadno 2 14" xfId="69" xr:uid="{00000000-0005-0000-0000-000051020000}"/>
    <cellStyle name="Navadno 2 14 2" xfId="1944" xr:uid="{20E7097B-49B0-466F-93DB-B16252AB26A2}"/>
    <cellStyle name="Navadno 2 15" xfId="70" xr:uid="{00000000-0005-0000-0000-000052020000}"/>
    <cellStyle name="Navadno 2 15 2" xfId="1950" xr:uid="{842A7EF2-5CFD-42F7-A6FF-D163AB87BB20}"/>
    <cellStyle name="Navadno 2 16" xfId="71" xr:uid="{00000000-0005-0000-0000-000053020000}"/>
    <cellStyle name="Navadno 2 16 2" xfId="1954" xr:uid="{1F49A77D-3507-4AB6-B146-063F36211934}"/>
    <cellStyle name="Navadno 2 17" xfId="72" xr:uid="{00000000-0005-0000-0000-000054020000}"/>
    <cellStyle name="Navadno 2 17 2" xfId="1960" xr:uid="{EF114FED-7AA7-4540-85C4-DFAB4C3FFFFC}"/>
    <cellStyle name="Navadno 2 18" xfId="73" xr:uid="{00000000-0005-0000-0000-000055020000}"/>
    <cellStyle name="Navadno 2 18 2" xfId="1966" xr:uid="{A71A3400-1A58-4EDA-9FB3-EBFFAFD94516}"/>
    <cellStyle name="Navadno 2 19" xfId="74" xr:uid="{00000000-0005-0000-0000-000056020000}"/>
    <cellStyle name="Navadno 2 19 2" xfId="1969" xr:uid="{EF6C144E-61BF-4651-A3D5-8A568177D0A4}"/>
    <cellStyle name="Navadno 2 2" xfId="50" xr:uid="{00000000-0005-0000-0000-000057020000}"/>
    <cellStyle name="Navadno 2 2 2" xfId="656" xr:uid="{00000000-0005-0000-0000-000058020000}"/>
    <cellStyle name="Navadno 2 2 2 2" xfId="1919" xr:uid="{ABC9D65C-C524-4C7D-A083-C0AE6BF378A3}"/>
    <cellStyle name="Navadno 2 2 2 3" xfId="1365" xr:uid="{16EBDBA5-C94E-4079-B193-C338096FDB4A}"/>
    <cellStyle name="Navadno 2 2 2 4" xfId="1742" xr:uid="{287EDC55-4108-48CF-8CEB-1D2AC94679DE}"/>
    <cellStyle name="Navadno 2 2 3" xfId="75" xr:uid="{00000000-0005-0000-0000-000059020000}"/>
    <cellStyle name="Navadno 2 2 3 19" xfId="2886" xr:uid="{A614C5DD-7379-4474-AADE-E98C410980CD}"/>
    <cellStyle name="Navadno 2 2 3 2" xfId="1955" xr:uid="{1931B57E-89BC-4A6E-BA42-50565E5E4FEE}"/>
    <cellStyle name="Navadno 2 2 3 3" xfId="1780" xr:uid="{3FE3AE59-A908-45CB-B4D6-613656510EE1}"/>
    <cellStyle name="Navadno 2 2 4" xfId="990" xr:uid="{755E2D88-99AE-4925-9755-D39448B23D0D}"/>
    <cellStyle name="Navadno 2 2 4 2" xfId="1786" xr:uid="{AEB4C32A-D5ED-45FA-BDB7-778F2E449E79}"/>
    <cellStyle name="Navadno 2 2 5" xfId="1072" xr:uid="{FF47AAE9-FE5A-4038-901D-79A2D1E34508}"/>
    <cellStyle name="Navadno 2 2 5 2" xfId="1795" xr:uid="{0F9A775E-420B-47A2-B16A-C658770A09D2}"/>
    <cellStyle name="Navadno 2 2 6" xfId="2957" xr:uid="{AF3510C4-FD19-4704-B588-B93A12AB9FE4}"/>
    <cellStyle name="Navadno 2 2 7" xfId="2637" xr:uid="{2228F7F1-B463-4E64-B773-D0FC0883B72A}"/>
    <cellStyle name="Navadno 2 2 8" xfId="1740" xr:uid="{81C41D48-9BBB-4D4C-BD77-760A29C81034}"/>
    <cellStyle name="Navadno 2 2_zahtevek" xfId="1992" xr:uid="{4FC7DE85-19A3-4064-AA12-E8482B338F24}"/>
    <cellStyle name="Navadno 2 20" xfId="76" xr:uid="{00000000-0005-0000-0000-00005A020000}"/>
    <cellStyle name="Navadno 2 20 2" xfId="1951" xr:uid="{03EE4DEB-6D69-47D5-8258-16A379E72E77}"/>
    <cellStyle name="Navadno 2 21" xfId="77" xr:uid="{00000000-0005-0000-0000-00005B020000}"/>
    <cellStyle name="Navadno 2 21 2" xfId="1956" xr:uid="{1DE3327F-6A98-47FD-889E-9503A7301499}"/>
    <cellStyle name="Navadno 2 22" xfId="78" xr:uid="{00000000-0005-0000-0000-00005C020000}"/>
    <cellStyle name="Navadno 2 22 2" xfId="1961" xr:uid="{C96BC47B-603E-416A-B14E-3B5F43C76A42}"/>
    <cellStyle name="Navadno 2 23" xfId="657" xr:uid="{00000000-0005-0000-0000-00005D020000}"/>
    <cellStyle name="Navadno 2 23 2" xfId="1967" xr:uid="{50546CE1-F2F2-47EE-A691-71FFFC9CEC7B}"/>
    <cellStyle name="Navadno 2 24" xfId="658" xr:uid="{00000000-0005-0000-0000-00005E020000}"/>
    <cellStyle name="Navadno 2 24 2" xfId="1970" xr:uid="{16DA510F-7423-474D-8FBB-32C164A6A585}"/>
    <cellStyle name="Navadno 2 25" xfId="659" xr:uid="{00000000-0005-0000-0000-00005F020000}"/>
    <cellStyle name="Navadno 2 25 2" xfId="3177" xr:uid="{2C60ACA9-2088-4EAB-A19E-6A6D6540192D}"/>
    <cellStyle name="Navadno 2 26" xfId="660" xr:uid="{00000000-0005-0000-0000-000060020000}"/>
    <cellStyle name="Navadno 2 26 2" xfId="3179" xr:uid="{1213F643-AA67-46D4-9CCE-706A6B3E102E}"/>
    <cellStyle name="Navadno 2 27" xfId="64" xr:uid="{00000000-0005-0000-0000-000061020000}"/>
    <cellStyle name="Navadno 2 27 2" xfId="3181" xr:uid="{0827CDA8-B7B6-4695-8790-AA2EE7E63838}"/>
    <cellStyle name="Navadno 2 28" xfId="1060" xr:uid="{52114730-EE67-439E-81C8-3850923AFF55}"/>
    <cellStyle name="Navadno 2 28 2" xfId="2919" xr:uid="{F73C5122-47F6-4186-B5E6-DFD5030C439D}"/>
    <cellStyle name="Navadno 2 29" xfId="1091" xr:uid="{B0336644-3473-479A-86B5-AD3F70B7C04F}"/>
    <cellStyle name="Navadno 2 29 2" xfId="2985" xr:uid="{36C97078-1F16-4577-A8AA-7947C073F7FF}"/>
    <cellStyle name="Navadno 2 3" xfId="79" xr:uid="{00000000-0005-0000-0000-000062020000}"/>
    <cellStyle name="Navadno 2 3 2" xfId="661" xr:uid="{00000000-0005-0000-0000-000063020000}"/>
    <cellStyle name="Navadno 2 3 2 2" xfId="2009" xr:uid="{92B53BF7-4B59-4BB9-9AC3-30A1AEB95173}"/>
    <cellStyle name="Navadno 2 3 2 3" xfId="1811" xr:uid="{6E6354E2-C82A-41FF-BE42-0A28798B3B53}"/>
    <cellStyle name="Navadno 2 3 3" xfId="1816" xr:uid="{15B0357A-0C70-42C1-966E-192DD0AD124E}"/>
    <cellStyle name="Navadno 2 3 4" xfId="1737" xr:uid="{38DBC6DE-0D39-44E2-9FFC-219476723B09}"/>
    <cellStyle name="Navadno 2 3_zahtevek" xfId="1518" xr:uid="{BD5AE4DF-57BF-4F60-93FA-FA84BC4681C2}"/>
    <cellStyle name="Navadno 2 30" xfId="3178" xr:uid="{A2697FFB-1202-4896-8A1C-14D09A8A7DDE}"/>
    <cellStyle name="Navadno 2 31" xfId="3180" xr:uid="{2136D954-9EC3-4112-91DA-186AE09E4E6C}"/>
    <cellStyle name="Navadno 2 32" xfId="3182" xr:uid="{CD63D6E4-DBAB-45CD-8BAA-870FC3288B31}"/>
    <cellStyle name="Navadno 2 33" xfId="2920" xr:uid="{10DB7D27-C523-4661-ABE8-2BB49EE85E16}"/>
    <cellStyle name="Navadno 2 34" xfId="2986" xr:uid="{014B2700-47D1-4EF9-8FB3-490F6F196063}"/>
    <cellStyle name="Navadno 2 35" xfId="2988" xr:uid="{4B0FFADC-8819-4FD6-9A5E-E8810DA98F66}"/>
    <cellStyle name="Navadno 2 36" xfId="3183" xr:uid="{C9B959F9-1386-412D-A083-3069E8E7FB70}"/>
    <cellStyle name="Navadno 2 37" xfId="3185" xr:uid="{B72EA15D-1683-40B3-ADA2-3072F89B1207}"/>
    <cellStyle name="Navadno 2 38" xfId="2607" xr:uid="{E5BF9755-4460-4918-B4C0-775B88071179}"/>
    <cellStyle name="Navadno 2 39" xfId="2612" xr:uid="{05D0EA7A-BF28-4B2A-92B6-DC42E68985F9}"/>
    <cellStyle name="Navadno 2 4" xfId="80" xr:uid="{00000000-0005-0000-0000-000064020000}"/>
    <cellStyle name="Navadno 2 4 2" xfId="662" xr:uid="{00000000-0005-0000-0000-000065020000}"/>
    <cellStyle name="Navadno 2 4 2 2" xfId="2074" xr:uid="{DDE64E18-6780-46EB-9EF1-6263B44583F5}"/>
    <cellStyle name="Navadno 2 4 2 3" xfId="1845" xr:uid="{AF54BDBB-4B89-4CAE-A192-5BD352F5D29A}"/>
    <cellStyle name="Navadno 2 4 3" xfId="1062" xr:uid="{38A6662C-5010-49CF-9226-FB772337E290}"/>
    <cellStyle name="Navadno 2 4 3 2" xfId="1854" xr:uid="{0485C832-86FC-4E22-A689-A4FA3DB0BDED}"/>
    <cellStyle name="Navadno 2 4 4" xfId="1747" xr:uid="{34342CFE-C380-4ABA-B3AE-15D6DA699EAA}"/>
    <cellStyle name="Navadno 2 4_zahtevek" xfId="1904" xr:uid="{A5EE1627-81FB-4AAC-8ADF-A3E6DE0B04F7}"/>
    <cellStyle name="Navadno 2 40" xfId="2989" xr:uid="{82614233-8606-48BF-948C-E175A5CBE23F}"/>
    <cellStyle name="Navadno 2 41" xfId="3184" xr:uid="{C8CD443F-8D88-4B7D-AA4F-0E18B9DF8419}"/>
    <cellStyle name="Navadno 2 42" xfId="3186" xr:uid="{21535CD7-FBF4-45D1-B856-AD39A4879906}"/>
    <cellStyle name="Navadno 2 43" xfId="2608" xr:uid="{57D63B3D-A8D1-4EC7-A850-BC23C362FB02}"/>
    <cellStyle name="Navadno 2 44" xfId="2613" xr:uid="{4083D1EC-5C5C-440F-B7BA-0D9AA15FFD6F}"/>
    <cellStyle name="Navadno 2 45" xfId="2614" xr:uid="{2497FA31-539E-4F8C-88F2-C0AFCAEA2C8B}"/>
    <cellStyle name="Navadno 2 46" xfId="3187" xr:uid="{A4C8E47F-7691-48C8-99CB-A09C712A9083}"/>
    <cellStyle name="Navadno 2 47" xfId="3189" xr:uid="{61BF0495-2165-41F2-9631-067938FF2D18}"/>
    <cellStyle name="Navadno 2 48" xfId="3191" xr:uid="{7BBA9B4B-2625-41DF-928C-311BF4590937}"/>
    <cellStyle name="Navadno 2 49" xfId="3193" xr:uid="{4D870B50-3EFF-4F23-A18D-68A0AFE72305}"/>
    <cellStyle name="Navadno 2 5" xfId="81" xr:uid="{00000000-0005-0000-0000-000066020000}"/>
    <cellStyle name="Navadno 2 5 2" xfId="663" xr:uid="{00000000-0005-0000-0000-000067020000}"/>
    <cellStyle name="Navadno 2 5 2 2" xfId="2001" xr:uid="{CBD5FD39-96DB-40D0-8D22-8DDFA77E422A}"/>
    <cellStyle name="Navadno 2 5 3" xfId="1753" xr:uid="{2AE1B5C5-43B7-474F-895A-EF347C45C06A}"/>
    <cellStyle name="Navadno 2 50" xfId="2615" xr:uid="{27B43174-0C66-41B6-A7B8-C2ED5FF08A62}"/>
    <cellStyle name="Navadno 2 51" xfId="3188" xr:uid="{A58E0821-65F5-4D30-858C-0A736E87E066}"/>
    <cellStyle name="Navadno 2 51 2" xfId="3195" xr:uid="{90B0B524-2F8D-4D21-9C02-EC62F02C9A54}"/>
    <cellStyle name="Navadno 2 52" xfId="3190" xr:uid="{303C8A01-9A63-4BAB-8506-BEEBFC1FDFC6}"/>
    <cellStyle name="Navadno 2 53" xfId="3192" xr:uid="{4312F8AF-40D5-489F-AE3B-9815BE3D4F7D}"/>
    <cellStyle name="Navadno 2 54" xfId="3194" xr:uid="{A3900945-30AD-4CAE-B4DE-895497865C0F}"/>
    <cellStyle name="Navadno 2 55" xfId="3198" xr:uid="{17C2A026-62DF-49CD-A24D-CA4DAAB1C07C}"/>
    <cellStyle name="Navadno 2 55 2" xfId="3200" xr:uid="{09C5650F-542F-429B-A441-B85E6C181344}"/>
    <cellStyle name="Navadno 2 56" xfId="1576" xr:uid="{FCF524F3-1D03-4D56-B2B0-3317C076C00A}"/>
    <cellStyle name="Navadno 2 57" xfId="2129" xr:uid="{B07966CC-0980-4063-9FDC-B4AF7AA3BB77}"/>
    <cellStyle name="Navadno 2 58" xfId="1640" xr:uid="{14BACF45-BC59-4ADF-BCCB-FA3337FBD23A}"/>
    <cellStyle name="Navadno 2 59" xfId="2132" xr:uid="{6E9F90A6-B7C5-470B-A101-B8D6A7BF5B8F}"/>
    <cellStyle name="Navadno 2 6" xfId="82" xr:uid="{00000000-0005-0000-0000-000068020000}"/>
    <cellStyle name="Navadno 2 6 2" xfId="664" xr:uid="{00000000-0005-0000-0000-000069020000}"/>
    <cellStyle name="Navadno 2 6 2 2" xfId="1244" xr:uid="{AE9533CC-7E9D-43D2-A0EC-29FA1356CBF0}"/>
    <cellStyle name="Navadno 2 6 3" xfId="1760" xr:uid="{8DA66825-8F03-41C4-9DF8-200D4110EF45}"/>
    <cellStyle name="Navadno 2 60" xfId="3199" xr:uid="{DE3BF62B-11EA-45CD-A7C3-0EFB804CFEB0}"/>
    <cellStyle name="Navadno 2 61" xfId="1577" xr:uid="{67114143-9AC6-4F7D-A81E-FF9029C86214}"/>
    <cellStyle name="Navadno 2 62" xfId="2130" xr:uid="{7715FF36-6146-420A-B362-8C9C00323B15}"/>
    <cellStyle name="Navadno 2 7" xfId="83" xr:uid="{00000000-0005-0000-0000-00006A020000}"/>
    <cellStyle name="Navadno 2 7 2" xfId="665" xr:uid="{00000000-0005-0000-0000-00006B020000}"/>
    <cellStyle name="Navadno 2 7 2 2" xfId="2953" xr:uid="{299C0801-259A-4A4C-882C-60A194E64AB0}"/>
    <cellStyle name="Navadno 2 7 3" xfId="1765" xr:uid="{72C6B770-743D-4FD3-91EC-E24FD06E91CD}"/>
    <cellStyle name="Navadno 2 8" xfId="84" xr:uid="{00000000-0005-0000-0000-00006C020000}"/>
    <cellStyle name="Navadno 2 8 2" xfId="666" xr:uid="{00000000-0005-0000-0000-00006D020000}"/>
    <cellStyle name="Navadno 2 8 3" xfId="1769" xr:uid="{FE312E62-47A5-411B-82CD-095AEE44F6C6}"/>
    <cellStyle name="Navadno 2 9" xfId="85" xr:uid="{00000000-0005-0000-0000-00006E020000}"/>
    <cellStyle name="Navadno 2 9 2" xfId="667" xr:uid="{00000000-0005-0000-0000-00006F020000}"/>
    <cellStyle name="Navadno 2 9 3" xfId="2562" xr:uid="{9AE9100C-0410-44F1-866F-C59DCD758AE4}"/>
    <cellStyle name="Navadno 2_Popis E" xfId="1481" xr:uid="{C244EEDC-3A5F-4870-95B4-A4A81D6590BA}"/>
    <cellStyle name="Navadno 20" xfId="86" xr:uid="{00000000-0005-0000-0000-000070020000}"/>
    <cellStyle name="Navadno 20 2" xfId="3143" xr:uid="{114B5644-034E-4BB6-A0AD-772279229E85}"/>
    <cellStyle name="Navadno 21" xfId="87" xr:uid="{00000000-0005-0000-0000-000071020000}"/>
    <cellStyle name="Navadno 21 2" xfId="3151" xr:uid="{D673C4EB-FFC1-45F9-9DC1-B5B9E94777B3}"/>
    <cellStyle name="Navadno 22" xfId="88" xr:uid="{00000000-0005-0000-0000-000072020000}"/>
    <cellStyle name="Navadno 22 2" xfId="3162" xr:uid="{3705F702-85BF-4C05-93DA-E185C6F4618A}"/>
    <cellStyle name="Navadno 23" xfId="89" xr:uid="{00000000-0005-0000-0000-000073020000}"/>
    <cellStyle name="Navadno 23 2" xfId="3201" xr:uid="{B3F61F02-B6FD-4F88-84D8-3680E0C62840}"/>
    <cellStyle name="Navadno 23 3" xfId="3164" xr:uid="{BE148A14-E6FF-427E-A28C-E86DFC6DB370}"/>
    <cellStyle name="Navadno 24" xfId="90" xr:uid="{00000000-0005-0000-0000-000074020000}"/>
    <cellStyle name="Navadno 24 2" xfId="107" xr:uid="{00000000-0005-0000-0000-000075020000}"/>
    <cellStyle name="Navadno 24 2 2" xfId="979" xr:uid="{00000000-0005-0000-0000-000076020000}"/>
    <cellStyle name="Navadno 24 2 3" xfId="995" xr:uid="{ED0B2567-19DE-46B4-8332-76A0C2131F1A}"/>
    <cellStyle name="Navadno 24 3" xfId="668" xr:uid="{00000000-0005-0000-0000-000077020000}"/>
    <cellStyle name="Navadno 24 3 2" xfId="996" xr:uid="{44FFFD3A-D11D-434D-94B8-CE0531F4491F}"/>
    <cellStyle name="Navadno 24 4" xfId="669" xr:uid="{00000000-0005-0000-0000-000078020000}"/>
    <cellStyle name="Navadno 24 4 2" xfId="997" xr:uid="{C00B9745-A6A2-4206-8C96-57990B458789}"/>
    <cellStyle name="Navadno 24 5" xfId="670" xr:uid="{00000000-0005-0000-0000-000079020000}"/>
    <cellStyle name="Navadno 24 6" xfId="3173" xr:uid="{8C89BD75-DA38-41F4-8DC9-1AE53DB0FF60}"/>
    <cellStyle name="Navadno 25" xfId="91" xr:uid="{00000000-0005-0000-0000-00007A020000}"/>
    <cellStyle name="Navadno 25 2" xfId="671" xr:uid="{00000000-0005-0000-0000-00007B020000}"/>
    <cellStyle name="Navadno 25 2 2" xfId="998" xr:uid="{5A59C281-C868-4969-BF2D-8E4A2AEDB0F2}"/>
    <cellStyle name="Navadno 25 2 3" xfId="3202" xr:uid="{D318077B-B020-45A2-A96E-5CFFF753CA10}"/>
    <cellStyle name="Navadno 25 3" xfId="672" xr:uid="{00000000-0005-0000-0000-00007C020000}"/>
    <cellStyle name="Navadno 25 3 2" xfId="999" xr:uid="{0EF8827C-DE7E-4D2B-A3A9-4EB75CCEA130}"/>
    <cellStyle name="Navadno 25 4" xfId="673" xr:uid="{00000000-0005-0000-0000-00007D020000}"/>
    <cellStyle name="Navadno 25 4 2" xfId="1000" xr:uid="{BDFAE0F7-8CC8-4B88-8927-B889BA18C3A3}"/>
    <cellStyle name="Navadno 25 5" xfId="1528" xr:uid="{E85B46D9-D27B-4C63-BC40-877BF7D239E7}"/>
    <cellStyle name="Navadno 26" xfId="92" xr:uid="{00000000-0005-0000-0000-00007E020000}"/>
    <cellStyle name="Navadno 26 2" xfId="674" xr:uid="{00000000-0005-0000-0000-00007F020000}"/>
    <cellStyle name="Navadno 26 2 2" xfId="1001" xr:uid="{5E137460-82EA-43AF-911E-CD12E5CE1BE5}"/>
    <cellStyle name="Navadno 26 3" xfId="675" xr:uid="{00000000-0005-0000-0000-000080020000}"/>
    <cellStyle name="Navadno 26 3 2" xfId="1002" xr:uid="{A86A2929-0CEA-4776-B0F0-322A98082CF8}"/>
    <cellStyle name="Navadno 26 4" xfId="676" xr:uid="{00000000-0005-0000-0000-000081020000}"/>
    <cellStyle name="Navadno 26 4 2" xfId="1003" xr:uid="{746DCC52-2332-431D-832E-B8E33C1E63AD}"/>
    <cellStyle name="Navadno 26 5" xfId="3203" xr:uid="{3C001CE1-D8B0-4D45-98B5-8047C54AE168}"/>
    <cellStyle name="Navadno 27" xfId="93" xr:uid="{00000000-0005-0000-0000-000082020000}"/>
    <cellStyle name="Navadno 27 2" xfId="677" xr:uid="{00000000-0005-0000-0000-000083020000}"/>
    <cellStyle name="Navadno 27 2 2" xfId="1004" xr:uid="{8B0F113A-78E1-4CE6-9083-E860B2DD4284}"/>
    <cellStyle name="Navadno 27 3" xfId="678" xr:uid="{00000000-0005-0000-0000-000084020000}"/>
    <cellStyle name="Navadno 27 3 2" xfId="1005" xr:uid="{D66B713E-9A90-4B41-A6C3-28519BEE7114}"/>
    <cellStyle name="Navadno 27 4" xfId="679" xr:uid="{00000000-0005-0000-0000-000085020000}"/>
    <cellStyle name="Navadno 27 4 2" xfId="1006" xr:uid="{9170B024-6D69-44F3-8158-FFCCE9B66E4E}"/>
    <cellStyle name="Navadno 27 5" xfId="3205" xr:uid="{1F7F67AC-5814-4157-9B92-EB4F0CAA8B8C}"/>
    <cellStyle name="Navadno 270" xfId="2887" xr:uid="{40784BCB-B3B2-4912-BC7F-278CBB075889}"/>
    <cellStyle name="Navadno 271" xfId="2888" xr:uid="{96526852-A66C-4F2C-AE72-BB9EE16D1F17}"/>
    <cellStyle name="Navadno 28" xfId="94" xr:uid="{00000000-0005-0000-0000-000086020000}"/>
    <cellStyle name="Navadno 28 2" xfId="680" xr:uid="{00000000-0005-0000-0000-000087020000}"/>
    <cellStyle name="Navadno 28 2 2" xfId="1007" xr:uid="{92191D0C-7C53-4029-BC31-75C5893EE0FD}"/>
    <cellStyle name="Navadno 28 3" xfId="681" xr:uid="{00000000-0005-0000-0000-000088020000}"/>
    <cellStyle name="Navadno 28 3 2" xfId="1008" xr:uid="{097CDF6A-093D-4C76-BBC9-0C169D324CD9}"/>
    <cellStyle name="Navadno 28 4" xfId="682" xr:uid="{00000000-0005-0000-0000-000089020000}"/>
    <cellStyle name="Navadno 28 4 2" xfId="1009" xr:uid="{779202DE-7D46-4815-A623-4952FA7FB244}"/>
    <cellStyle name="Navadno 28 5" xfId="3207" xr:uid="{1BFA6AEF-4BFE-4DE4-B8F0-1604843DE63A}"/>
    <cellStyle name="Navadno 29" xfId="95" xr:uid="{00000000-0005-0000-0000-00008A020000}"/>
    <cellStyle name="Navadno 29 2" xfId="3209" xr:uid="{22E1CBBC-0498-4461-BBF4-DAE3FCBA40F0}"/>
    <cellStyle name="Navadno 3" xfId="51" xr:uid="{00000000-0005-0000-0000-00008B020000}"/>
    <cellStyle name="Navadno 3 10" xfId="3211" xr:uid="{A39D8119-438A-4EA5-B0C5-DE15FC8D5800}"/>
    <cellStyle name="Navadno 3 2" xfId="683" xr:uid="{00000000-0005-0000-0000-00008C020000}"/>
    <cellStyle name="Navadno 3 2 2" xfId="1082" xr:uid="{DB5EC4C4-21F7-4FE0-AD0B-7BDF95859715}"/>
    <cellStyle name="Navadno 3 2 2 2" xfId="1730" xr:uid="{59D684CA-90B5-4FF0-8143-9F3C7ADB3BA2}"/>
    <cellStyle name="Navadno 3 2 2 3" xfId="1260" xr:uid="{0EE55F9B-DD4C-46CE-87BB-C7814A038E4C}"/>
    <cellStyle name="Navadno 3 2 3" xfId="1093" xr:uid="{CB72F344-9834-47B6-A343-308878700A8A}"/>
    <cellStyle name="Navadno 3 2 4" xfId="1235" xr:uid="{1175DDF8-891D-444F-A50E-4DD8872A9041}"/>
    <cellStyle name="Navadno 3 2 5" xfId="1908" xr:uid="{6C56480C-6FC3-48C4-BD84-72658D9D3FA2}"/>
    <cellStyle name="Navadno 3 2_zahtevek" xfId="1682" xr:uid="{1A0C1FF4-A787-4B1B-95CA-D82CEA4891F9}"/>
    <cellStyle name="Navadno 3 3" xfId="991" xr:uid="{62C1E6CE-F650-4893-B171-55D1170459A1}"/>
    <cellStyle name="Navadno 3 3 2" xfId="1920" xr:uid="{8A1A8119-34ED-4CBD-B57A-05C5D06F8C66}"/>
    <cellStyle name="Navadno 3 3 3" xfId="1743" xr:uid="{4EEED477-A936-4769-9B74-BF8C27F228EF}"/>
    <cellStyle name="Navadno 3 4" xfId="1061" xr:uid="{AE7C80F0-F583-43C8-911D-DCA604D6F9AA}"/>
    <cellStyle name="Navadno 3 4 2" xfId="1957" xr:uid="{70693857-3285-4FAF-A680-5C3623B9D3A8}"/>
    <cellStyle name="Navadno 3 4 3" xfId="1781" xr:uid="{7C2A4B7B-39E4-47BC-BC4A-2DCBB6F9D6E1}"/>
    <cellStyle name="Navadno 3 5" xfId="1787" xr:uid="{CCA13928-A004-4362-9222-E112DB2A3CAB}"/>
    <cellStyle name="Navadno 3 6" xfId="1796" xr:uid="{706DDA02-D259-4555-B835-AD0330C7F20B}"/>
    <cellStyle name="Navadno 3 7" xfId="2958" xr:uid="{8DCEF96D-D75E-411E-9514-3AE02C58A1F8}"/>
    <cellStyle name="Navadno 3 8" xfId="2638" xr:uid="{B343883B-E28A-4059-8E64-805274D89DCE}"/>
    <cellStyle name="Navadno 3 9" xfId="3212" xr:uid="{0EA85CE4-494F-4746-81D6-A2F4DE98A9F3}"/>
    <cellStyle name="Navadno 3_zahtevek" xfId="1301" xr:uid="{22633E00-9AFA-4B2F-A5B5-6D09B514EDCC}"/>
    <cellStyle name="Navadno 30" xfId="978" xr:uid="{00000000-0005-0000-0000-00008D020000}"/>
    <cellStyle name="Navadno 30 2" xfId="1529" xr:uid="{D979AC44-9445-4208-A12F-FE9206715660}"/>
    <cellStyle name="Navadno 31" xfId="1059" xr:uid="{A55DFF10-F671-4B12-BA92-B3EFADA7B2AE}"/>
    <cellStyle name="Navadno 31 2" xfId="3204" xr:uid="{0D63C603-E1F9-4F96-A3A0-629DC108225C}"/>
    <cellStyle name="Navadno 32" xfId="1067" xr:uid="{EBEDF9E6-543D-4DD3-92E1-8339D054627F}"/>
    <cellStyle name="Navadno 32 2" xfId="3206" xr:uid="{E30BEE1D-544E-4F17-A887-488D33EC57A0}"/>
    <cellStyle name="Navadno 33" xfId="1090" xr:uid="{70D0C9A9-FE81-414F-8CD3-CA09CA363BC9}"/>
    <cellStyle name="Navadno 33 2" xfId="3208" xr:uid="{AC35F814-A1A1-4EDF-BA0D-3B4C18E3F6DA}"/>
    <cellStyle name="Navadno 33 3" xfId="3792" xr:uid="{B3837294-4538-4758-944F-61EFB4991787}"/>
    <cellStyle name="Navadno 34" xfId="3210" xr:uid="{E4DEE7C1-68BB-45A7-BDE2-ACBB45C13FDE}"/>
    <cellStyle name="Navadno 35" xfId="106" xr:uid="{00000000-0005-0000-0000-00008E020000}"/>
    <cellStyle name="Navadno 35 2" xfId="684" xr:uid="{00000000-0005-0000-0000-00008F020000}"/>
    <cellStyle name="Navadno 35 2 2" xfId="1010" xr:uid="{50E7B44C-46BA-4C1E-8881-9AD1C688DBD0}"/>
    <cellStyle name="Navadno 35 3" xfId="685" xr:uid="{00000000-0005-0000-0000-000090020000}"/>
    <cellStyle name="Navadno 35 3 2" xfId="1011" xr:uid="{2033173F-90C8-48A2-BF24-911C6FC2D940}"/>
    <cellStyle name="Navadno 35 4" xfId="686" xr:uid="{00000000-0005-0000-0000-000091020000}"/>
    <cellStyle name="Navadno 35 4 2" xfId="1012" xr:uid="{7FE2F2F6-651B-4624-A722-D68D95515AF5}"/>
    <cellStyle name="Navadno 35 5" xfId="982" xr:uid="{00000000-0005-0000-0000-000092020000}"/>
    <cellStyle name="Navadno 35 6" xfId="994" xr:uid="{890D620C-BBD7-426D-962A-0DAB00A72A94}"/>
    <cellStyle name="Navadno 35 7" xfId="2261" xr:uid="{4EFC1B1B-EF3F-4C8D-A191-909A1F3E0504}"/>
    <cellStyle name="Navadno 36" xfId="687" xr:uid="{00000000-0005-0000-0000-000093020000}"/>
    <cellStyle name="Navadno 36 2" xfId="688" xr:uid="{00000000-0005-0000-0000-000094020000}"/>
    <cellStyle name="Navadno 36 2 2" xfId="1014" xr:uid="{15E03CDC-FE14-4EB1-8D24-EDDA301AE0A2}"/>
    <cellStyle name="Navadno 36 3" xfId="689" xr:uid="{00000000-0005-0000-0000-000095020000}"/>
    <cellStyle name="Navadno 36 3 2" xfId="1015" xr:uid="{F8F0D8BF-E738-437A-8C0B-54ECD7150409}"/>
    <cellStyle name="Navadno 36 4" xfId="690" xr:uid="{00000000-0005-0000-0000-000096020000}"/>
    <cellStyle name="Navadno 36 4 2" xfId="1016" xr:uid="{18818114-973E-47E0-B33F-8956754D1AA4}"/>
    <cellStyle name="Navadno 36 5" xfId="1013" xr:uid="{3DEFE90D-9B4C-429E-9754-7968922E4615}"/>
    <cellStyle name="Navadno 36 6" xfId="3213" xr:uid="{ED7D19CD-BB4D-4521-91AC-8494A46AFCC8}"/>
    <cellStyle name="Navadno 37" xfId="3127" xr:uid="{34AA7931-DD72-49D3-A308-600C2FB6CD1D}"/>
    <cellStyle name="Navadno 38" xfId="3215" xr:uid="{EFC515D4-B5FB-4DEE-A7E6-4D6F9C3A463D}"/>
    <cellStyle name="Navadno 39" xfId="3217" xr:uid="{CDA50EF0-4391-4079-8210-7CEAF4214DB7}"/>
    <cellStyle name="Navadno 4" xfId="49" xr:uid="{00000000-0005-0000-0000-000097020000}"/>
    <cellStyle name="Navadno 4 10" xfId="691" xr:uid="{00000000-0005-0000-0000-000098020000}"/>
    <cellStyle name="Navadno 4 10 2" xfId="1017" xr:uid="{7E9C1022-843C-45F8-BBA8-4989D44ADA1F}"/>
    <cellStyle name="Navadno 4 11" xfId="96" xr:uid="{00000000-0005-0000-0000-000099020000}"/>
    <cellStyle name="Navadno 4 12" xfId="989" xr:uid="{2BB59BB8-8055-43B7-89D0-9B60DB8B069F}"/>
    <cellStyle name="Navadno 4 13" xfId="1063" xr:uid="{F6339572-6745-4A73-BB5E-0FE44302C782}"/>
    <cellStyle name="Navadno 4 2" xfId="105" xr:uid="{00000000-0005-0000-0000-00009A020000}"/>
    <cellStyle name="Navadno 4 2 2" xfId="983" xr:uid="{00000000-0005-0000-0000-00009B020000}"/>
    <cellStyle name="Navadno 4 2 2 2" xfId="1512" xr:uid="{C146146F-7FF3-4FAF-8F2C-A90D026CF35E}"/>
    <cellStyle name="Navadno 4 2 3" xfId="993" xr:uid="{6CCDF54A-BB7A-455C-BD2F-1D2EF709D152}"/>
    <cellStyle name="Navadno 4 2 3 2" xfId="1993" xr:uid="{B2BD43C5-B14F-4B55-9313-B8E3B47383D3}"/>
    <cellStyle name="Navadno 4 2 4" xfId="1808" xr:uid="{B0629F94-3ED6-4D2D-BFD9-BC08CDC64FC8}"/>
    <cellStyle name="Navadno 4 3" xfId="692" xr:uid="{00000000-0005-0000-0000-00009C020000}"/>
    <cellStyle name="Navadno 4 3 2" xfId="2010" xr:uid="{638F21B8-9E1F-4A6B-A9C2-82AFC79EB482}"/>
    <cellStyle name="Navadno 4 3 3" xfId="1812" xr:uid="{CB89057D-972E-4120-9424-C28F4EEA3EB3}"/>
    <cellStyle name="Navadno 4 4" xfId="693" xr:uid="{00000000-0005-0000-0000-00009D020000}"/>
    <cellStyle name="Navadno 4 4 2" xfId="1286" xr:uid="{1D95CA41-5613-483D-922E-18AFC3FFDCE7}"/>
    <cellStyle name="Navadno 4 4 3" xfId="1314" xr:uid="{9CD27161-C144-4743-A8E2-6C10C9019D57}"/>
    <cellStyle name="Navadno 4 4 4" xfId="1817" xr:uid="{9BB48BDA-1446-4EE0-B87F-1015BE99FA12}"/>
    <cellStyle name="Navadno 4 5" xfId="694" xr:uid="{00000000-0005-0000-0000-00009E020000}"/>
    <cellStyle name="Navadno 4 5 2" xfId="1821" xr:uid="{0B06E910-68EF-431B-8ED8-59BDF1514DB7}"/>
    <cellStyle name="Navadno 4 6" xfId="695" xr:uid="{00000000-0005-0000-0000-00009F020000}"/>
    <cellStyle name="Navadno 4 6 2" xfId="1828" xr:uid="{F5B79D03-8BAA-41B9-93E4-111BC4B34AE2}"/>
    <cellStyle name="Navadno 4 7" xfId="696" xr:uid="{00000000-0005-0000-0000-0000A0020000}"/>
    <cellStyle name="Navadno 4 7 2" xfId="2507" xr:uid="{93A7FB48-AD77-4E31-878D-BBBEB980EDC1}"/>
    <cellStyle name="Navadno 4 8" xfId="697" xr:uid="{00000000-0005-0000-0000-0000A1020000}"/>
    <cellStyle name="Navadno 4 8 2" xfId="1018" xr:uid="{9877FF63-20A0-4E91-A977-32B15418A908}"/>
    <cellStyle name="Navadno 4 9" xfId="698" xr:uid="{00000000-0005-0000-0000-0000A2020000}"/>
    <cellStyle name="Navadno 4 9 2" xfId="1019" xr:uid="{F2D1417F-A090-4245-993A-F56D2A8A7832}"/>
    <cellStyle name="Navadno 4_zahtevek" xfId="3219" xr:uid="{5E50D03F-D1BB-44CB-B051-37D513E9EE71}"/>
    <cellStyle name="Navadno 40" xfId="2262" xr:uid="{8F010BCC-9C72-4B3F-85C0-AA6A89120DCA}"/>
    <cellStyle name="Navadno 41" xfId="3214" xr:uid="{96B169E6-8A85-4397-AE9C-750539CCCB0F}"/>
    <cellStyle name="Navadno 42" xfId="3128" xr:uid="{425C8851-4B82-4031-B42D-E86DEE07C193}"/>
    <cellStyle name="Navadno 43" xfId="108" xr:uid="{00000000-0005-0000-0000-0000A3020000}"/>
    <cellStyle name="Navadno 43 2" xfId="699" xr:uid="{00000000-0005-0000-0000-0000A4020000}"/>
    <cellStyle name="Navadno 43 3" xfId="700" xr:uid="{00000000-0005-0000-0000-0000A5020000}"/>
    <cellStyle name="Navadno 43 4" xfId="701" xr:uid="{00000000-0005-0000-0000-0000A6020000}"/>
    <cellStyle name="Navadno 43 5" xfId="981" xr:uid="{00000000-0005-0000-0000-0000A7020000}"/>
    <cellStyle name="Navadno 43 6" xfId="3216" xr:uid="{5FD339F4-01B8-44F0-ACBC-8D23799FC877}"/>
    <cellStyle name="Navadno 44" xfId="702" xr:uid="{00000000-0005-0000-0000-0000A8020000}"/>
    <cellStyle name="Navadno 44 2" xfId="703" xr:uid="{00000000-0005-0000-0000-0000A9020000}"/>
    <cellStyle name="Navadno 44 3" xfId="704" xr:uid="{00000000-0005-0000-0000-0000AA020000}"/>
    <cellStyle name="Navadno 44 4" xfId="705" xr:uid="{00000000-0005-0000-0000-0000AB020000}"/>
    <cellStyle name="Navadno 44 5" xfId="3218" xr:uid="{F1FDCF23-CFC7-43CF-B5C4-46BDCED89561}"/>
    <cellStyle name="Navadno 45" xfId="706" xr:uid="{00000000-0005-0000-0000-0000AC020000}"/>
    <cellStyle name="Navadno 45 2" xfId="707" xr:uid="{00000000-0005-0000-0000-0000AD020000}"/>
    <cellStyle name="Navadno 45 2 2" xfId="3222" xr:uid="{EC30E8E1-FB3C-4D39-844B-794520624D00}"/>
    <cellStyle name="Navadno 45 3" xfId="708" xr:uid="{00000000-0005-0000-0000-0000AE020000}"/>
    <cellStyle name="Navadno 45 4" xfId="709" xr:uid="{00000000-0005-0000-0000-0000AF020000}"/>
    <cellStyle name="Navadno 45 5" xfId="3220" xr:uid="{5E440818-1184-478B-8FBC-47523C5DBF66}"/>
    <cellStyle name="Navadno 46" xfId="710" xr:uid="{00000000-0005-0000-0000-0000B0020000}"/>
    <cellStyle name="Navadno 46 2" xfId="711" xr:uid="{00000000-0005-0000-0000-0000B1020000}"/>
    <cellStyle name="Navadno 46 2 2" xfId="3226" xr:uid="{3D5AF0D3-8D2C-460D-89CD-B017C8BEF8BF}"/>
    <cellStyle name="Navadno 46 3" xfId="712" xr:uid="{00000000-0005-0000-0000-0000B2020000}"/>
    <cellStyle name="Navadno 46 4" xfId="713" xr:uid="{00000000-0005-0000-0000-0000B3020000}"/>
    <cellStyle name="Navadno 46 5" xfId="3224" xr:uid="{703EC55A-4D83-479D-B756-9F1A660F6635}"/>
    <cellStyle name="Navadno 47" xfId="714" xr:uid="{00000000-0005-0000-0000-0000B4020000}"/>
    <cellStyle name="Navadno 47 2" xfId="715" xr:uid="{00000000-0005-0000-0000-0000B5020000}"/>
    <cellStyle name="Navadno 47 3" xfId="716" xr:uid="{00000000-0005-0000-0000-0000B6020000}"/>
    <cellStyle name="Navadno 47 4" xfId="717" xr:uid="{00000000-0005-0000-0000-0000B7020000}"/>
    <cellStyle name="Navadno 47 5" xfId="3227" xr:uid="{7809AC04-21D1-4B0B-AD14-BC0307A3D178}"/>
    <cellStyle name="Navadno 48" xfId="109" xr:uid="{00000000-0005-0000-0000-0000B8020000}"/>
    <cellStyle name="Navadno 48 2" xfId="718" xr:uid="{00000000-0005-0000-0000-0000B9020000}"/>
    <cellStyle name="Navadno 48 3" xfId="719" xr:uid="{00000000-0005-0000-0000-0000BA020000}"/>
    <cellStyle name="Navadno 48 4" xfId="720" xr:uid="{00000000-0005-0000-0000-0000BB020000}"/>
    <cellStyle name="Navadno 48 5" xfId="980" xr:uid="{00000000-0005-0000-0000-0000BC020000}"/>
    <cellStyle name="Navadno 48 6" xfId="3229" xr:uid="{CFAD8EBC-9396-478A-A34B-B10C890BFE53}"/>
    <cellStyle name="Navadno 49" xfId="721" xr:uid="{00000000-0005-0000-0000-0000BD020000}"/>
    <cellStyle name="Navadno 49 2" xfId="722" xr:uid="{00000000-0005-0000-0000-0000BE020000}"/>
    <cellStyle name="Navadno 49 3" xfId="723" xr:uid="{00000000-0005-0000-0000-0000BF020000}"/>
    <cellStyle name="Navadno 49 4" xfId="724" xr:uid="{00000000-0005-0000-0000-0000C0020000}"/>
    <cellStyle name="Navadno 49 5" xfId="2186" xr:uid="{E8181DAA-FA93-48F1-B8C5-65AD1BD7C6FA}"/>
    <cellStyle name="Navadno 5" xfId="1" xr:uid="{00000000-0005-0000-0000-0000C1020000}"/>
    <cellStyle name="Navadno 5 2" xfId="97" xr:uid="{00000000-0005-0000-0000-0000C2020000}"/>
    <cellStyle name="Navadno 5 2 2" xfId="1636" xr:uid="{D67029F2-1C1A-46A4-9D24-73DC07D5954B}"/>
    <cellStyle name="Navadno 5 2 3" xfId="1705" xr:uid="{9823EFC8-1332-4BA3-A24E-D15C099EC02B}"/>
    <cellStyle name="Navadno 5 3" xfId="1846" xr:uid="{16788521-B09E-4B77-A731-DD877AC0D571}"/>
    <cellStyle name="Navadno 5 4" xfId="3231" xr:uid="{D0328456-495F-46F7-B5C0-1A3640DA08B7}"/>
    <cellStyle name="Navadno 5_zahtevek" xfId="3232" xr:uid="{EA91FF6F-4887-4A30-AFFA-47DA0609FC8B}"/>
    <cellStyle name="Navadno 50" xfId="725" xr:uid="{00000000-0005-0000-0000-0000C3020000}"/>
    <cellStyle name="Navadno 50 2" xfId="726" xr:uid="{00000000-0005-0000-0000-0000C4020000}"/>
    <cellStyle name="Navadno 50 2 2" xfId="3223" xr:uid="{06E5BF23-C4B7-4655-88C8-7F927B831A0E}"/>
    <cellStyle name="Navadno 50 3" xfId="727" xr:uid="{00000000-0005-0000-0000-0000C5020000}"/>
    <cellStyle name="Navadno 50 4" xfId="728" xr:uid="{00000000-0005-0000-0000-0000C6020000}"/>
    <cellStyle name="Navadno 50 5" xfId="3221" xr:uid="{BB20D7B6-8B21-449E-9A27-AB2C420ADE7C}"/>
    <cellStyle name="Navadno 51" xfId="729" xr:uid="{00000000-0005-0000-0000-0000C7020000}"/>
    <cellStyle name="Navadno 51 2" xfId="730" xr:uid="{00000000-0005-0000-0000-0000C8020000}"/>
    <cellStyle name="Navadno 51 3" xfId="731" xr:uid="{00000000-0005-0000-0000-0000C9020000}"/>
    <cellStyle name="Navadno 51 4" xfId="732" xr:uid="{00000000-0005-0000-0000-0000CA020000}"/>
    <cellStyle name="Navadno 51 5" xfId="3225" xr:uid="{23AACF3F-2211-4FEE-B6CC-81D424270FDB}"/>
    <cellStyle name="Navadno 52" xfId="3228" xr:uid="{A2CE1430-F762-4149-A377-46292D1ED57E}"/>
    <cellStyle name="Navadno 52 2" xfId="733" xr:uid="{00000000-0005-0000-0000-0000CB020000}"/>
    <cellStyle name="Navadno 52 3" xfId="734" xr:uid="{00000000-0005-0000-0000-0000CC020000}"/>
    <cellStyle name="Navadno 52 4" xfId="735" xr:uid="{00000000-0005-0000-0000-0000CD020000}"/>
    <cellStyle name="Navadno 53" xfId="736" xr:uid="{00000000-0005-0000-0000-0000CE020000}"/>
    <cellStyle name="Navadno 53 2" xfId="737" xr:uid="{00000000-0005-0000-0000-0000CF020000}"/>
    <cellStyle name="Navadno 53 2 2" xfId="1021" xr:uid="{4ACDE926-C4C0-4CD9-8C9A-FC8483F5B73F}"/>
    <cellStyle name="Navadno 53 3" xfId="738" xr:uid="{00000000-0005-0000-0000-0000D0020000}"/>
    <cellStyle name="Navadno 53 3 2" xfId="1022" xr:uid="{5BD48476-D913-44BB-AF74-2B4979F27DA5}"/>
    <cellStyle name="Navadno 53 4" xfId="739" xr:uid="{00000000-0005-0000-0000-0000D1020000}"/>
    <cellStyle name="Navadno 53 4 2" xfId="1023" xr:uid="{5D93E981-F8A5-46C5-A850-4141E5ADC1D5}"/>
    <cellStyle name="Navadno 53 5" xfId="1020" xr:uid="{7626C83B-4E81-4707-978F-A47F55221A78}"/>
    <cellStyle name="Navadno 53 6" xfId="3230" xr:uid="{6A201467-C523-4AEA-9E1F-82975FEBBC91}"/>
    <cellStyle name="Navadno 54" xfId="740" xr:uid="{00000000-0005-0000-0000-0000D2020000}"/>
    <cellStyle name="Navadno 54 2" xfId="741" xr:uid="{00000000-0005-0000-0000-0000D3020000}"/>
    <cellStyle name="Navadno 54 2 2" xfId="1025" xr:uid="{C0368FA5-145A-4084-BB83-8FAB043D6582}"/>
    <cellStyle name="Navadno 54 3" xfId="742" xr:uid="{00000000-0005-0000-0000-0000D4020000}"/>
    <cellStyle name="Navadno 54 3 2" xfId="1026" xr:uid="{ECC8B792-43F5-45C0-9999-105BA821539E}"/>
    <cellStyle name="Navadno 54 4" xfId="743" xr:uid="{00000000-0005-0000-0000-0000D5020000}"/>
    <cellStyle name="Navadno 54 4 2" xfId="1027" xr:uid="{8D0AB5D3-49A4-40A7-BB40-E5E8AD6EEF91}"/>
    <cellStyle name="Navadno 54 5" xfId="1024" xr:uid="{CE660014-0F4C-4F40-B3B8-13F130324504}"/>
    <cellStyle name="Navadno 54 6" xfId="2187" xr:uid="{99FCF25A-C3C2-4751-A737-301475A4F949}"/>
    <cellStyle name="Navadno 55" xfId="744" xr:uid="{00000000-0005-0000-0000-0000D6020000}"/>
    <cellStyle name="Navadno 55 2" xfId="745" xr:uid="{00000000-0005-0000-0000-0000D7020000}"/>
    <cellStyle name="Navadno 55 2 2" xfId="1029" xr:uid="{02BB8DB7-D2C6-4B5A-8D0D-14E942085DB4}"/>
    <cellStyle name="Navadno 55 3" xfId="746" xr:uid="{00000000-0005-0000-0000-0000D8020000}"/>
    <cellStyle name="Navadno 55 3 2" xfId="1030" xr:uid="{AE29CDA4-7F97-46F6-BAB8-36359B6576D9}"/>
    <cellStyle name="Navadno 55 4" xfId="747" xr:uid="{00000000-0005-0000-0000-0000D9020000}"/>
    <cellStyle name="Navadno 55 4 2" xfId="1031" xr:uid="{8A7FC879-ECF9-4F96-B433-BB8009CAC6BD}"/>
    <cellStyle name="Navadno 55 5" xfId="1028" xr:uid="{414897BC-E37F-474D-B7C0-84F69449AA2A}"/>
    <cellStyle name="Navadno 55 6" xfId="3233" xr:uid="{DFAF77F6-93D4-477B-9E12-2CB0F415C729}"/>
    <cellStyle name="Navadno 56" xfId="748" xr:uid="{00000000-0005-0000-0000-0000DA020000}"/>
    <cellStyle name="Navadno 56 2" xfId="749" xr:uid="{00000000-0005-0000-0000-0000DB020000}"/>
    <cellStyle name="Navadno 56 2 2" xfId="1033" xr:uid="{D3D66050-5E41-4CBC-83AD-28AA3BDD872F}"/>
    <cellStyle name="Navadno 56 3" xfId="750" xr:uid="{00000000-0005-0000-0000-0000DC020000}"/>
    <cellStyle name="Navadno 56 3 2" xfId="1034" xr:uid="{610DCBD3-52A1-455B-AC39-24A775082BD0}"/>
    <cellStyle name="Navadno 56 4" xfId="751" xr:uid="{00000000-0005-0000-0000-0000DD020000}"/>
    <cellStyle name="Navadno 56 4 2" xfId="1035" xr:uid="{438CE19E-1393-4482-A9A1-F83C12C42AD5}"/>
    <cellStyle name="Navadno 56 5" xfId="1032" xr:uid="{695B8BF0-F1DF-4204-A23A-2DE7BAEE3769}"/>
    <cellStyle name="Navadno 56 6" xfId="3235" xr:uid="{E168E729-5BC9-4AD1-9629-B73A204D1558}"/>
    <cellStyle name="Navadno 57" xfId="752" xr:uid="{00000000-0005-0000-0000-0000DE020000}"/>
    <cellStyle name="Navadno 57 2" xfId="753" xr:uid="{00000000-0005-0000-0000-0000DF020000}"/>
    <cellStyle name="Navadno 57 2 2" xfId="1037" xr:uid="{17051D1B-F762-481D-A3D4-1EE623CA0173}"/>
    <cellStyle name="Navadno 57 3" xfId="754" xr:uid="{00000000-0005-0000-0000-0000E0020000}"/>
    <cellStyle name="Navadno 57 3 2" xfId="1038" xr:uid="{5B84C7FE-70E4-4336-A818-CA02752DC239}"/>
    <cellStyle name="Navadno 57 4" xfId="755" xr:uid="{00000000-0005-0000-0000-0000E1020000}"/>
    <cellStyle name="Navadno 57 4 2" xfId="1039" xr:uid="{AC59945C-248F-4690-87C8-A1AB3C42AC01}"/>
    <cellStyle name="Navadno 57 5" xfId="1036" xr:uid="{68D24F11-8B5F-4248-AF01-E207794377DC}"/>
    <cellStyle name="Navadno 57 6" xfId="2325" xr:uid="{D74136CC-FFD5-4437-8B5E-34DF6B64E89B}"/>
    <cellStyle name="Navadno 58" xfId="756" xr:uid="{00000000-0005-0000-0000-0000E2020000}"/>
    <cellStyle name="Navadno 58 2" xfId="757" xr:uid="{00000000-0005-0000-0000-0000E3020000}"/>
    <cellStyle name="Navadno 58 2 2" xfId="1041" xr:uid="{D9033DF4-5AA1-4BB9-B122-89B6B4DB32C3}"/>
    <cellStyle name="Navadno 58 3" xfId="758" xr:uid="{00000000-0005-0000-0000-0000E4020000}"/>
    <cellStyle name="Navadno 58 3 2" xfId="1042" xr:uid="{FEAD3AF8-165B-4967-8E1A-658DBEA3A06D}"/>
    <cellStyle name="Navadno 58 4" xfId="759" xr:uid="{00000000-0005-0000-0000-0000E5020000}"/>
    <cellStyle name="Navadno 58 4 2" xfId="1043" xr:uid="{E1A1E3AB-7824-4106-B0F0-BD4870045C85}"/>
    <cellStyle name="Navadno 58 5" xfId="1040" xr:uid="{BFC6297A-3A19-4EE5-A10C-2F27B1918FCE}"/>
    <cellStyle name="Navadno 58 6" xfId="3237" xr:uid="{3504E92F-AE50-42B1-BB4E-59AE962E81B1}"/>
    <cellStyle name="Navadno 59" xfId="760" xr:uid="{00000000-0005-0000-0000-0000E6020000}"/>
    <cellStyle name="Navadno 59 2" xfId="761" xr:uid="{00000000-0005-0000-0000-0000E7020000}"/>
    <cellStyle name="Navadno 59 2 2" xfId="1045" xr:uid="{E8D2DCF8-786F-47AC-966D-F16447D40C60}"/>
    <cellStyle name="Navadno 59 2 3" xfId="1848" xr:uid="{A27E0E35-7EB3-48BA-8FBC-6BB2CD5979B2}"/>
    <cellStyle name="Navadno 59 3" xfId="762" xr:uid="{00000000-0005-0000-0000-0000E8020000}"/>
    <cellStyle name="Navadno 59 3 2" xfId="1046" xr:uid="{B838B7F7-7751-4283-8B30-76653E492010}"/>
    <cellStyle name="Navadno 59 3 3" xfId="3242" xr:uid="{CF034A49-2384-4397-AF5C-09DB18E5297F}"/>
    <cellStyle name="Navadno 59 4" xfId="763" xr:uid="{00000000-0005-0000-0000-0000E9020000}"/>
    <cellStyle name="Navadno 59 4 2" xfId="1047" xr:uid="{92104879-FEFD-425F-AAD6-DDC1DA90E611}"/>
    <cellStyle name="Navadno 59 5" xfId="1044" xr:uid="{5351FE27-A6F1-44A6-8954-706AF777F77D}"/>
    <cellStyle name="Navadno 59 6" xfId="3240" xr:uid="{0B7BDE3B-9F0D-4E8F-A25F-C484B697F518}"/>
    <cellStyle name="Navadno 6" xfId="98" xr:uid="{00000000-0005-0000-0000-0000EA020000}"/>
    <cellStyle name="Navadno 6 2" xfId="1710" xr:uid="{787D5284-1FC0-4186-977A-BCE4FFFE4244}"/>
    <cellStyle name="Navadno 6 3" xfId="2002" xr:uid="{DD714EEE-5EF0-4E34-8A2B-B729523E416F}"/>
    <cellStyle name="Navadno 6 4" xfId="3054" xr:uid="{09FFB1DD-DEA0-467E-8DB3-08A18FD8A38C}"/>
    <cellStyle name="Navadno 6 5" xfId="1683" xr:uid="{9AA8C57A-98B0-40EC-A4FC-6EDF67ED5A73}"/>
    <cellStyle name="Navadno 60" xfId="3234" xr:uid="{8B4E6116-F92A-4F20-A756-49125993DC57}"/>
    <cellStyle name="Navadno 61" xfId="3236" xr:uid="{EC7B2D82-BD37-47B1-BBA0-2A24D5BBAAFD}"/>
    <cellStyle name="Navadno 61 2" xfId="3238" xr:uid="{76D1AD31-D408-4C13-A66D-2E7F35555487}"/>
    <cellStyle name="Navadno 62" xfId="2326" xr:uid="{3C6255A8-9BDF-4786-A067-EF6B5F2FCFD7}"/>
    <cellStyle name="Navadno 63" xfId="3239" xr:uid="{3CE7725E-622E-41E5-8BE2-3884EC29EBB8}"/>
    <cellStyle name="Navadno 64" xfId="3241" xr:uid="{022051BD-2E4D-4080-80CB-87C9A7673D32}"/>
    <cellStyle name="Navadno 65" xfId="3243" xr:uid="{8479AC45-DC34-42D0-9977-C2085D87A739}"/>
    <cellStyle name="Navadno 66" xfId="3245" xr:uid="{25BAD89B-241C-45FD-BFAD-47CA6AA34BD9}"/>
    <cellStyle name="Navadno 67" xfId="3247" xr:uid="{03A77100-5985-4680-9A75-9F75564BFC92}"/>
    <cellStyle name="Navadno 68" xfId="3196" xr:uid="{C88B87B2-26F6-4068-8734-869DEA512B7D}"/>
    <cellStyle name="Navadno 69" xfId="3249" xr:uid="{5F5615C3-4CF4-43B4-8B3B-B342869263AE}"/>
    <cellStyle name="Navadno 7" xfId="99" xr:uid="{00000000-0005-0000-0000-0000EB020000}"/>
    <cellStyle name="Navadno 7 2" xfId="1221" xr:uid="{78E21994-1476-471D-A56E-06BCC179A606}"/>
    <cellStyle name="Navadno 7 2 2" xfId="1858" xr:uid="{00916915-8245-45BE-B8A6-DA9336F09391}"/>
    <cellStyle name="Navadno 7 3" xfId="1245" xr:uid="{03396499-7C09-4020-B46B-CB2E8B3CA446}"/>
    <cellStyle name="Navadno 7 4" xfId="3252" xr:uid="{B4FDB69A-1438-4D14-9737-637B08ED05CB}"/>
    <cellStyle name="Navadno 7 5" xfId="1716" xr:uid="{61F50676-D92D-4013-9346-9CE50B683B50}"/>
    <cellStyle name="Navadno 7_AP.gr" xfId="1101" xr:uid="{0A13B91A-E7D4-4361-8775-4108B3A913FB}"/>
    <cellStyle name="Navadno 70" xfId="3244" xr:uid="{B12FB565-0C90-4070-8854-C0004C999057}"/>
    <cellStyle name="Navadno 71" xfId="3246" xr:uid="{F88643FA-E1C3-47CF-BA4B-7FB04B3D9ECD}"/>
    <cellStyle name="Navadno 71 2" xfId="1248" xr:uid="{5BE2A3CF-285C-4190-82E9-BB4A500AA21A}"/>
    <cellStyle name="Navadno 71 3" xfId="3253" xr:uid="{CC3CF655-DF9F-4B7A-B287-7346DB2FC7CC}"/>
    <cellStyle name="Navadno 72" xfId="3248" xr:uid="{6BC8DCE6-630E-4F67-B4A1-2A9F948B8786}"/>
    <cellStyle name="Navadno 73" xfId="3197" xr:uid="{A2BA0749-A871-4856-B243-8FF942C292B9}"/>
    <cellStyle name="Navadno 74" xfId="3250" xr:uid="{24D8A0AD-3D37-4850-AE4B-3AC1CD2EF8E5}"/>
    <cellStyle name="Navadno 75" xfId="1192" xr:uid="{C2AE76D5-CAB6-4402-ACAE-BE55938794BF}"/>
    <cellStyle name="Navadno 76" xfId="3254" xr:uid="{8466580A-BE1A-435F-9152-9D1C041F467D}"/>
    <cellStyle name="Navadno 77" xfId="3075" xr:uid="{59B1B8F6-B0E7-49E0-946B-372B5005B798}"/>
    <cellStyle name="Navadno 78" xfId="3080" xr:uid="{966A4EDD-DDCF-45C9-B12A-6A688D396D08}"/>
    <cellStyle name="Navadno 79" xfId="3083" xr:uid="{BD81B1B7-0253-4CC4-A774-2254AC1A2602}"/>
    <cellStyle name="Navadno 8" xfId="100" xr:uid="{00000000-0005-0000-0000-0000EC020000}"/>
    <cellStyle name="Navadno 8 2" xfId="3256" xr:uid="{5D30A581-0058-4E02-B8FB-9C0E3CA70D51}"/>
    <cellStyle name="Navadno 8 2 2 2" xfId="1089" xr:uid="{0DA83563-D42D-4EB5-A67B-0D8E514A6883}"/>
    <cellStyle name="Navadno 8 3" xfId="1081" xr:uid="{97F1540D-0B58-43EA-8194-C61AE0DF366F}"/>
    <cellStyle name="Navadno 8 3 2" xfId="2954" xr:uid="{2A01866D-5EB8-4866-8E57-337387340BF3}"/>
    <cellStyle name="Navadno 8 4" xfId="3257" xr:uid="{C52CFE2B-872B-4A2B-88A3-32C2229A5996}"/>
    <cellStyle name="Navadno 8 5" xfId="3138" xr:uid="{4CE7A62E-86DD-47EA-A154-F5E2D54F2260}"/>
    <cellStyle name="Navadno 80" xfId="1193" xr:uid="{0650D5CA-A2FD-4E57-A2C5-7A69FC285BC2}"/>
    <cellStyle name="Navadno 81" xfId="3255" xr:uid="{F8363ED1-9F4C-4C92-AA77-776A63187012}"/>
    <cellStyle name="Navadno 82" xfId="3076" xr:uid="{BCC0F648-C257-4BF1-B7D3-E5E99B71EDDA}"/>
    <cellStyle name="Navadno 83" xfId="3081" xr:uid="{4C5F3051-253D-4985-9D8F-4B4F852791CB}"/>
    <cellStyle name="Navadno 83 2" xfId="1269" xr:uid="{FFCFBE0B-2EBA-45D7-86C9-55EF3378EB9F}"/>
    <cellStyle name="Navadno 84" xfId="3084" xr:uid="{A9D831CF-2875-4885-8064-EB609F16DDB5}"/>
    <cellStyle name="Navadno 84 2" xfId="3086" xr:uid="{67B37329-3F5D-4215-8C38-2D42A49C9221}"/>
    <cellStyle name="Navadno 85" xfId="1928" xr:uid="{E744C612-AEDB-4C6C-81D4-B1A4AC111A17}"/>
    <cellStyle name="Navadno 85 2" xfId="3089" xr:uid="{FCC01ADC-766A-42B5-91A8-2032A78AEFDA}"/>
    <cellStyle name="Navadno 86" xfId="3093" xr:uid="{9428396E-8622-47FF-92BA-E92A007404FD}"/>
    <cellStyle name="Navadno 86 2" xfId="3258" xr:uid="{30B3BE60-899E-495F-BFFD-A9BF0D43CB38}"/>
    <cellStyle name="Navadno 87" xfId="3131" xr:uid="{B3314237-786C-4207-9272-0C770DCEA16B}"/>
    <cellStyle name="Navadno 87 2" xfId="2529" xr:uid="{AFC4CA46-3F64-4973-85AD-9E859AC6D51B}"/>
    <cellStyle name="Navadno 88" xfId="1297" xr:uid="{0520D5D0-E6B4-4637-8BA6-99D387640A37}"/>
    <cellStyle name="Navadno 88 2" xfId="3261" xr:uid="{29D5A26F-7A50-4B32-9EED-CD343AF19FA5}"/>
    <cellStyle name="Navadno 89" xfId="3263" xr:uid="{0CA82552-CF40-4D90-90F8-0E37B6F9CA01}"/>
    <cellStyle name="Navadno 89 2" xfId="2532" xr:uid="{34A4523F-8A9C-4043-8F98-DB884409AFB0}"/>
    <cellStyle name="Navadno 9" xfId="101" xr:uid="{00000000-0005-0000-0000-0000ED020000}"/>
    <cellStyle name="Navadno 9 2" xfId="1402" xr:uid="{8D218AD8-9432-41A2-9ABB-D0D1960B4129}"/>
    <cellStyle name="Navadno 9 2 2" xfId="2916" xr:uid="{0B84C2AA-1CEC-4354-8CBC-74322E4ADD76}"/>
    <cellStyle name="Navadno 9 3" xfId="1405" xr:uid="{7E01CBB4-11C9-47EB-B8D0-53476A76671D}"/>
    <cellStyle name="Navadno 9 4" xfId="3140" xr:uid="{B0F8D326-8825-479D-A651-86D73F83D19C}"/>
    <cellStyle name="Navadno 9_zahtevek" xfId="1281" xr:uid="{66E57470-C483-4842-9227-93451939DF5D}"/>
    <cellStyle name="Navadno 90" xfId="1929" xr:uid="{004EEBF9-3C76-4F71-A93C-56F8F98F6144}"/>
    <cellStyle name="Navadno 90 2" xfId="3090" xr:uid="{AB8F9DE5-0B64-4F03-9F0B-284EB961ADBB}"/>
    <cellStyle name="Navadno 91" xfId="3094" xr:uid="{FF0F9470-4CA1-4DA0-A7D0-5B208F79BE01}"/>
    <cellStyle name="Navadno 91 2" xfId="3259" xr:uid="{5D4920B4-FD55-4082-8849-E75476485D15}"/>
    <cellStyle name="Navadno 92" xfId="3132" xr:uid="{B23A87DB-D7FA-4934-B45E-FA35984ADCEC}"/>
    <cellStyle name="Navadno 92 2" xfId="2530" xr:uid="{6A93A70D-F272-43D6-9A9A-2585E50416C6}"/>
    <cellStyle name="Navadno 93" xfId="1298" xr:uid="{4CF8BD93-9E09-4439-A89A-9EB00FF5226C}"/>
    <cellStyle name="Navadno 93 2" xfId="3262" xr:uid="{14CDB872-952D-4B30-837F-1D62AB89A300}"/>
    <cellStyle name="Navadno 94" xfId="3787" xr:uid="{2385EAC9-CB24-422C-89D7-4F8BF19F4420}"/>
    <cellStyle name="Navadno 94 2" xfId="2533" xr:uid="{BAD22250-7E8A-45B5-AD4F-AA2B0693B784}"/>
    <cellStyle name="Navadno 95" xfId="3788" xr:uid="{1B4EEE11-0069-44DC-B8A2-A02F6AAEFB26}"/>
    <cellStyle name="Navadno 95 2" xfId="3264" xr:uid="{639AED89-6720-44B3-B2D3-439A197B5E52}"/>
    <cellStyle name="Navadno 96" xfId="1095" xr:uid="{960AD3DB-01CC-45EE-98E2-2002493092B7}"/>
    <cellStyle name="Navadno 96 2" xfId="2538" xr:uid="{F8FC8465-0B1E-4D7B-B9C8-D5D4177FF165}"/>
    <cellStyle name="Navadno 97 2" xfId="3265" xr:uid="{E39AD5FC-2A04-4ACC-BC8B-C3506D626FF4}"/>
    <cellStyle name="Navadno 98 2" xfId="3267" xr:uid="{BC033469-97AD-4DB4-8F2C-8A00E8E8AA7D}"/>
    <cellStyle name="Navadno 99" xfId="3791" xr:uid="{0B9591A4-A87D-4E1E-BD3E-3D75E0DD1064}"/>
    <cellStyle name="Navadno 99 2" xfId="3268" xr:uid="{5ED22539-8054-4C93-BC89-ABFB5182D9F7}"/>
    <cellStyle name="Navadno_041114.13-popis" xfId="1084" xr:uid="{6BF99445-1084-48EC-842F-6A910788DDB9}"/>
    <cellStyle name="Navadno_071005_PopisPZI" xfId="1083" xr:uid="{64A0D553-1D99-41E2-9D8C-A22BA330E89C}"/>
    <cellStyle name="Navadno_DU KRANJ_PZI_popis GO del_102015_102015 - kopija" xfId="52" xr:uid="{00000000-0005-0000-0000-0000EE020000}"/>
    <cellStyle name="Navadno_FORMULA" xfId="3269" xr:uid="{44F4E323-0138-4E84-96E8-B76D0115327F}"/>
    <cellStyle name="Neutral 10" xfId="764" xr:uid="{00000000-0005-0000-0000-0000EF020000}"/>
    <cellStyle name="Neutral 11" xfId="765" xr:uid="{00000000-0005-0000-0000-0000F0020000}"/>
    <cellStyle name="Neutral 12" xfId="766" xr:uid="{00000000-0005-0000-0000-0000F1020000}"/>
    <cellStyle name="Neutral 13" xfId="767" xr:uid="{00000000-0005-0000-0000-0000F2020000}"/>
    <cellStyle name="Neutral 14" xfId="768" xr:uid="{00000000-0005-0000-0000-0000F3020000}"/>
    <cellStyle name="Neutral 15" xfId="769" xr:uid="{00000000-0005-0000-0000-0000F4020000}"/>
    <cellStyle name="Neutral 16" xfId="770" xr:uid="{00000000-0005-0000-0000-0000F5020000}"/>
    <cellStyle name="Neutral 17" xfId="771" xr:uid="{00000000-0005-0000-0000-0000F6020000}"/>
    <cellStyle name="Neutral 18" xfId="772" xr:uid="{00000000-0005-0000-0000-0000F7020000}"/>
    <cellStyle name="Neutral 19" xfId="773" xr:uid="{00000000-0005-0000-0000-0000F8020000}"/>
    <cellStyle name="Neutral 2" xfId="774" xr:uid="{00000000-0005-0000-0000-0000F9020000}"/>
    <cellStyle name="Neutral 2 2" xfId="3270" xr:uid="{A6443BC9-37DF-46BF-B668-7415418E2810}"/>
    <cellStyle name="Neutral 2 2 2" xfId="3271" xr:uid="{B5032A16-FEF6-4A71-91F4-B2C2170C86EF}"/>
    <cellStyle name="Neutral 2 3" xfId="3112" xr:uid="{232AD79D-76D0-49D4-ABB2-25327F7E407A}"/>
    <cellStyle name="Neutral 2 3 2" xfId="3113" xr:uid="{F772C13C-911E-409C-B6FB-BB7768527DD5}"/>
    <cellStyle name="Neutral 2 4" xfId="2773" xr:uid="{E38D3074-7B82-49DA-83F7-7E95F5BE8883}"/>
    <cellStyle name="Neutral 20" xfId="775" xr:uid="{00000000-0005-0000-0000-0000FA020000}"/>
    <cellStyle name="Neutral 21" xfId="776" xr:uid="{00000000-0005-0000-0000-0000FB020000}"/>
    <cellStyle name="Neutral 3" xfId="777" xr:uid="{00000000-0005-0000-0000-0000FC020000}"/>
    <cellStyle name="Neutral 3 2" xfId="3273" xr:uid="{B99BC071-0B82-4D6D-A496-D59DAA5E3A5D}"/>
    <cellStyle name="Neutral 3 2 2" xfId="2845" xr:uid="{4DE32A53-E1D6-4DDE-9A63-8E3292DAB625}"/>
    <cellStyle name="Neutral 3 3" xfId="3115" xr:uid="{324CF730-A69C-4FF5-BDA0-FAA67F195764}"/>
    <cellStyle name="Neutral 3 3 2" xfId="2849" xr:uid="{A5F41093-3FF8-45AD-80A3-4F4BF3C9CB2A}"/>
    <cellStyle name="Neutral 3 4" xfId="3272" xr:uid="{7F049B17-9DC6-491F-B441-A7AB55F0B849}"/>
    <cellStyle name="Neutral 4" xfId="778" xr:uid="{00000000-0005-0000-0000-0000FD020000}"/>
    <cellStyle name="Neutral 4 2" xfId="1381" xr:uid="{8CC077A0-7168-4755-B06E-14831A08543E}"/>
    <cellStyle name="Neutral 4 2 2" xfId="1202" xr:uid="{110C341F-1958-4CB9-9A5C-0BBC502DD28C}"/>
    <cellStyle name="Neutral 4 3" xfId="2894" xr:uid="{B29D0508-58CF-464D-8594-3633AC865B80}"/>
    <cellStyle name="Neutral 4 3 2" xfId="2896" xr:uid="{191F17F3-F946-4732-9026-77FEC84EC6E9}"/>
    <cellStyle name="Neutral 4 4" xfId="2891" xr:uid="{9B8B66C6-43C3-423A-A18F-EC38DA9E018D}"/>
    <cellStyle name="Neutral 5" xfId="779" xr:uid="{00000000-0005-0000-0000-0000FE020000}"/>
    <cellStyle name="Neutral 5 2" xfId="3275" xr:uid="{685D0E93-AF60-48DF-88B6-2759437D3786}"/>
    <cellStyle name="Neutral 5 2 2" xfId="3276" xr:uid="{DEBA5934-497E-4F1A-B713-74429A15500D}"/>
    <cellStyle name="Neutral 5 3" xfId="3119" xr:uid="{5A5EE0CD-8869-46B9-864A-B66658AF4BC7}"/>
    <cellStyle name="Neutral 5 3 2" xfId="3277" xr:uid="{14D0543A-C102-4632-B395-2B1E3FD75690}"/>
    <cellStyle name="Neutral 5 4" xfId="3274" xr:uid="{7F4A59C8-CAC7-4AD7-89EE-D20B3325F7FB}"/>
    <cellStyle name="Neutral 6" xfId="780" xr:uid="{00000000-0005-0000-0000-0000FF020000}"/>
    <cellStyle name="Neutral 6 2" xfId="3279" xr:uid="{74ED629A-FF0C-440E-AB2D-13A519A08446}"/>
    <cellStyle name="Neutral 7" xfId="781" xr:uid="{00000000-0005-0000-0000-000000030000}"/>
    <cellStyle name="Neutral 8" xfId="782" xr:uid="{00000000-0005-0000-0000-000001030000}"/>
    <cellStyle name="Neutral 9" xfId="783" xr:uid="{00000000-0005-0000-0000-000002030000}"/>
    <cellStyle name="Neutrale" xfId="3280" xr:uid="{2FB96348-B6B4-483F-BB75-20FC9612E208}"/>
    <cellStyle name="Neutro" xfId="3281" xr:uid="{D7EE1ADB-3BFD-4995-80B9-7A995BF3ECA4}"/>
    <cellStyle name="Nevtralno 10" xfId="784" xr:uid="{00000000-0005-0000-0000-000003030000}"/>
    <cellStyle name="Nevtralno 2" xfId="31" xr:uid="{00000000-0005-0000-0000-000004030000}"/>
    <cellStyle name="Nevtralno 2 2" xfId="785" xr:uid="{00000000-0005-0000-0000-000005030000}"/>
    <cellStyle name="Nevtralno 3" xfId="786" xr:uid="{00000000-0005-0000-0000-000006030000}"/>
    <cellStyle name="Nevtralno 3 2" xfId="2884" xr:uid="{7F6D21F5-E4DB-42A2-936C-E0AE55F2A2E0}"/>
    <cellStyle name="Nevtralno 4" xfId="787" xr:uid="{00000000-0005-0000-0000-000007030000}"/>
    <cellStyle name="Nevtralno 5" xfId="788" xr:uid="{00000000-0005-0000-0000-000008030000}"/>
    <cellStyle name="Nevtralno 6" xfId="789" xr:uid="{00000000-0005-0000-0000-000009030000}"/>
    <cellStyle name="Nevtralno 7" xfId="790" xr:uid="{00000000-0005-0000-0000-00000A030000}"/>
    <cellStyle name="Nevtralno 8" xfId="791" xr:uid="{00000000-0005-0000-0000-00000B030000}"/>
    <cellStyle name="Nevtralno 9" xfId="792" xr:uid="{00000000-0005-0000-0000-00000C030000}"/>
    <cellStyle name="Nivo_1_GlNaslov" xfId="1172" xr:uid="{09E66E79-3E18-4CDD-89BD-AE0DA56F7E9D}"/>
    <cellStyle name="Non valido" xfId="3284" xr:uid="{42DF3992-F2A7-4933-9B2B-6D2C5E8D8178}"/>
    <cellStyle name="Normal 10" xfId="2483" xr:uid="{E705E09C-602A-4F67-92EB-16D71B85A8D0}"/>
    <cellStyle name="Normal 10 2" xfId="2600" xr:uid="{8C0C100F-C547-4885-863D-24EC0BD56321}"/>
    <cellStyle name="Normal 10 3" xfId="2452" xr:uid="{77A81AFF-60A0-4563-8A71-64559D98145F}"/>
    <cellStyle name="Normal 102" xfId="3287" xr:uid="{E0D81563-576C-458F-8441-6E5B845F3EA8}"/>
    <cellStyle name="Normal 103" xfId="3289" xr:uid="{B23FF6FB-1BFC-4F01-A828-239959EE2613}"/>
    <cellStyle name="Normal 11" xfId="3290" xr:uid="{9D886C64-1C4C-46A1-984A-2CBA6EA7ED0B}"/>
    <cellStyle name="Normal 11 2" xfId="3291" xr:uid="{5888DC16-6D89-4E3B-AA25-DE4CAE4A3C40}"/>
    <cellStyle name="Normal 11 2 2" xfId="3292" xr:uid="{306A0E51-08A7-4394-A288-AFD498F9335E}"/>
    <cellStyle name="Normal 11 2 2 2" xfId="1411" xr:uid="{209B2BFE-11BA-48A4-A3BC-C5D04033E392}"/>
    <cellStyle name="Normal 11 3" xfId="1526" xr:uid="{BD370858-2C11-4273-96DE-EB909B72B1C5}"/>
    <cellStyle name="Normal 11 3 2" xfId="2885" xr:uid="{82B93597-0594-4668-99C6-398063A7419F}"/>
    <cellStyle name="Normal 11 4" xfId="3293" xr:uid="{94CBB33D-3A46-4D53-BA64-776085ABEFE7}"/>
    <cellStyle name="Normal 11 5" xfId="2688" xr:uid="{1E800D15-1ADE-4AFD-9F24-8D4CC4C3AB81}"/>
    <cellStyle name="Normal 11 6" xfId="2256" xr:uid="{37CA1DE3-90F5-4EEC-8C13-9DE9AC2F53F5}"/>
    <cellStyle name="Normal 12" xfId="3294" xr:uid="{A0458707-6245-4D1C-A28E-A29B8C09822D}"/>
    <cellStyle name="Normal 12 2" xfId="2604" xr:uid="{7CA15121-DF37-4079-A9F8-3A3FA8087CE7}"/>
    <cellStyle name="Normal 12 2 2" xfId="2606" xr:uid="{0128758C-6CF0-41DC-86C2-1B7729BFB809}"/>
    <cellStyle name="Normal 12 2 3" xfId="2610" xr:uid="{888E7A50-8784-410F-A67F-5E5E5CF347AB}"/>
    <cellStyle name="Normal 12 3" xfId="1191" xr:uid="{69EAC17A-0637-4418-9D96-AC035443E592}"/>
    <cellStyle name="Normal 12 3 2" xfId="2791" xr:uid="{ABA1C6BF-1D27-410B-BAEF-25B279EE1749}"/>
    <cellStyle name="Normal 12 4" xfId="3295" xr:uid="{0E7E41E7-EBA3-4DAD-AE17-ECAD35F8DB3F}"/>
    <cellStyle name="Normal 13" xfId="3296" xr:uid="{0B4BA8EB-814E-496B-801D-8E44E5F6B95D}"/>
    <cellStyle name="Normal 13 2" xfId="3297" xr:uid="{BAC46DD0-663D-4016-9A68-35AED7B320C1}"/>
    <cellStyle name="Normal 13 3" xfId="2399" xr:uid="{6595B8CB-9891-4954-B0C1-6F4A735C0705}"/>
    <cellStyle name="Normal 13 4" xfId="2402" xr:uid="{1E7C0CF3-0982-4584-8DF9-0882E5D3940F}"/>
    <cellStyle name="Normal 14" xfId="3298" xr:uid="{56BBF8FE-D11B-4395-9EE3-6299193AD5C1}"/>
    <cellStyle name="Normal 14 2" xfId="3299" xr:uid="{BAE997B8-1773-4FF6-BF49-5177D21660AE}"/>
    <cellStyle name="Normal 14 2 2" xfId="1158" xr:uid="{20BA8484-E6F0-4828-9890-BCDF0C5C5233}"/>
    <cellStyle name="Normal 14 3" xfId="2406" xr:uid="{163F8B29-24CA-4C0B-979D-A94A20D16DE1}"/>
    <cellStyle name="Normal 14 4" xfId="2408" xr:uid="{958D4B97-5CDC-45F4-9127-4863E82CA779}"/>
    <cellStyle name="Normal 15" xfId="1493" xr:uid="{98A62D87-4D00-420F-B8C6-2AA3342876DC}"/>
    <cellStyle name="Normal 16" xfId="3301" xr:uid="{A86303D9-1590-49F3-A967-865D949A5E58}"/>
    <cellStyle name="Normal 17" xfId="3302" xr:uid="{38B6587D-CA63-46EC-8CB2-5C7E0A9DD896}"/>
    <cellStyle name="Normal 18" xfId="3303" xr:uid="{75BB8A74-E615-49EE-B3BC-BE718D71BBD4}"/>
    <cellStyle name="Normal 19" xfId="3304" xr:uid="{4158B9F9-A428-462C-96B5-5271B06DD2F7}"/>
    <cellStyle name="Normal 19 2" xfId="3305" xr:uid="{71814E1D-CBC8-488E-946B-0CF20B43F298}"/>
    <cellStyle name="Normal 19 3" xfId="2670" xr:uid="{0C5BFF19-39D8-4476-8865-92E12D110F5B}"/>
    <cellStyle name="Normal 193" xfId="2715" xr:uid="{CEE2B918-65F5-494F-8214-AC290E38DEB6}"/>
    <cellStyle name="Normal 2" xfId="102" xr:uid="{00000000-0005-0000-0000-00000E030000}"/>
    <cellStyle name="Normal 2 10" xfId="793" xr:uid="{00000000-0005-0000-0000-00000F030000}"/>
    <cellStyle name="Normal 2 10 2" xfId="1048" xr:uid="{CF8FACBE-2ED3-4606-AAC0-B0ADF8BDDF17}"/>
    <cellStyle name="Normal 2 10 3" xfId="3068" xr:uid="{C3C8CACE-DC6F-4ABA-B04E-8B7F40695D4D}"/>
    <cellStyle name="Normal 2 100" xfId="3308" xr:uid="{06A6D2C2-9F89-4615-806A-214C188E7EFF}"/>
    <cellStyle name="Normal 2 101" xfId="3309" xr:uid="{77B072FE-E46F-405E-BA65-D4B836461ECB}"/>
    <cellStyle name="Normal 2 102" xfId="3266" xr:uid="{D9723499-3228-4C82-86DB-7C0CFA9C3F24}"/>
    <cellStyle name="normal 2 103" xfId="3307" xr:uid="{67220324-1F6C-4268-BB5B-F8CD206C9975}"/>
    <cellStyle name="Normal 2 11" xfId="794" xr:uid="{00000000-0005-0000-0000-000010030000}"/>
    <cellStyle name="Normal 2 11 2" xfId="1049" xr:uid="{AE67FA01-21B3-45E6-928E-3B6AA6027F69}"/>
    <cellStyle name="Normal 2 11 3" xfId="3160" xr:uid="{427DB4BB-3CAC-4EC6-BC79-41E0A73C83E0}"/>
    <cellStyle name="Normal 2 12" xfId="795" xr:uid="{00000000-0005-0000-0000-000011030000}"/>
    <cellStyle name="Normal 2 12 2" xfId="2907" xr:uid="{D3FB0110-774C-441C-A73E-34FAF85062D5}"/>
    <cellStyle name="Normal 2 13" xfId="992" xr:uid="{D329A6D2-F9AF-4291-B3C0-1B7FD483C9F7}"/>
    <cellStyle name="Normal 2 13 2" xfId="2909" xr:uid="{351211B9-4E6A-4DCC-804B-B35164BE5923}"/>
    <cellStyle name="Normal 2 14" xfId="1085" xr:uid="{B2EA0B5B-894F-4092-9DCA-ADD3443F4C82}"/>
    <cellStyle name="Normal 2 14 2" xfId="2911" xr:uid="{F92887A7-DC93-4423-85A3-1571D772713A}"/>
    <cellStyle name="normal 2 15" xfId="3311" xr:uid="{D684C364-D8D4-45F5-839D-B1A60D51ACF5}"/>
    <cellStyle name="Normal 2 16" xfId="2163" xr:uid="{DEE2B27D-3539-44E8-BE1C-743900596839}"/>
    <cellStyle name="Normal 2 17" xfId="3313" xr:uid="{CB2BCF20-B4EB-4983-8E12-D53145B3C55D}"/>
    <cellStyle name="Normal 2 18" xfId="3316" xr:uid="{B04A071D-648F-4118-86C6-C0E2F4F60A43}"/>
    <cellStyle name="Normal 2 19" xfId="2247" xr:uid="{6DD8E196-9778-4B42-B4BD-991346EFD11C}"/>
    <cellStyle name="Normal 2 2" xfId="796" xr:uid="{00000000-0005-0000-0000-000012030000}"/>
    <cellStyle name="normal 2 2 10" xfId="3285" xr:uid="{BDFF1CAF-83C8-4187-8280-3A9EA93C75A7}"/>
    <cellStyle name="Normal 2 2 100" xfId="3318" xr:uid="{42D8354E-655C-4F8E-BFC3-2C928287AA94}"/>
    <cellStyle name="Normal 2 2 101" xfId="3319" xr:uid="{12044D70-C936-44CA-A8AC-812EFEACF07A}"/>
    <cellStyle name="Normal 2 2 102" xfId="3320" xr:uid="{2782BF03-8560-4366-84AF-F0307892DEC2}"/>
    <cellStyle name="Normal 2 2 103" xfId="3321" xr:uid="{304E5358-93BD-40EA-A06B-0BF7E1F0A001}"/>
    <cellStyle name="Normal 2 2 104" xfId="2158" xr:uid="{FC26F437-A958-41D4-A2A7-783496041B26}"/>
    <cellStyle name="Normal 2 2 105" xfId="3322" xr:uid="{BBC00F67-435A-432B-9B82-45A4E3E389C2}"/>
    <cellStyle name="Normal 2 2 106" xfId="3323" xr:uid="{6282FBA0-CBAE-4C5B-B4D5-50D079741E52}"/>
    <cellStyle name="Normal 2 2 107" xfId="3324" xr:uid="{415EA43D-B9B8-41A7-AA5B-45BBC158BBDB}"/>
    <cellStyle name="Normal 2 2 108" xfId="3325" xr:uid="{E003FE1B-57E9-438F-B4E2-34D71570CD04}"/>
    <cellStyle name="Normal 2 2 109" xfId="3317" xr:uid="{35FCA85C-6E52-45C7-BF00-A0EFDA543011}"/>
    <cellStyle name="Normal 2 2 11" xfId="3327" xr:uid="{7F1EEB4B-A3A0-4F11-9016-4FA48BBFC1E1}"/>
    <cellStyle name="Normal 2 2 12" xfId="1197" xr:uid="{CE3085DC-50E7-4998-BA56-44F4E0D245AE}"/>
    <cellStyle name="Normal 2 2 13" xfId="3328" xr:uid="{15ACF8D6-624C-4877-AF26-4EC5C192E18C}"/>
    <cellStyle name="Normal 2 2 14" xfId="3329" xr:uid="{D3650382-E082-4042-A1AC-598399F9E902}"/>
    <cellStyle name="Normal 2 2 15" xfId="2415" xr:uid="{B9908C0C-C121-41C9-8CDC-6AE6C842A6EC}"/>
    <cellStyle name="Normal 2 2 16" xfId="2421" xr:uid="{E960ED8A-8492-4B32-8BD0-4678B0165450}"/>
    <cellStyle name="Normal 2 2 17" xfId="3331" xr:uid="{FB76D32B-A1B5-4684-90DA-016499F33C50}"/>
    <cellStyle name="Normal 2 2 18" xfId="3333" xr:uid="{39140394-83C0-4D89-99E1-B86D1A91B7DA}"/>
    <cellStyle name="Normal 2 2 19" xfId="3335" xr:uid="{6EF2BFAC-2ADA-43C2-AB7F-864C4C27EA2D}"/>
    <cellStyle name="Normal 2 2 2" xfId="1050" xr:uid="{DD210587-C58E-45AD-B0F7-AF7D8C5F188B}"/>
    <cellStyle name="normal 2 2 2 2" xfId="3336" xr:uid="{FE80C8E0-74A1-49F5-B8A8-6007A54F6DB3}"/>
    <cellStyle name="Normal 2 2 20" xfId="2414" xr:uid="{A3A6D1D5-D3E9-495E-B7F2-649FB5A0CE8C}"/>
    <cellStyle name="Normal 2 2 21" xfId="2420" xr:uid="{B65E0591-FEED-48EC-9264-31B5FA4EBF3C}"/>
    <cellStyle name="Normal 2 2 22" xfId="3330" xr:uid="{F074ADE9-EB11-419A-942E-59458C234071}"/>
    <cellStyle name="Normal 2 2 23" xfId="3332" xr:uid="{0CA67159-C202-451B-AD1E-2DD6FC441E99}"/>
    <cellStyle name="Normal 2 2 24" xfId="3334" xr:uid="{567DEB9A-3071-4668-8047-EBF0090DB587}"/>
    <cellStyle name="Normal 2 2 25" xfId="3338" xr:uid="{2FAD1B1E-AF2D-4603-9C86-DD45564375E4}"/>
    <cellStyle name="Normal 2 2 26" xfId="3340" xr:uid="{0B3BE42C-6EC3-46FB-B3DF-F9F94AEF1744}"/>
    <cellStyle name="Normal 2 2 27" xfId="3342" xr:uid="{8F2C4A06-FAE6-48FD-BF47-E5023A1E7D3B}"/>
    <cellStyle name="Normal 2 2 28" xfId="1877" xr:uid="{0E6819B7-B768-4C74-BAF0-425F3DAA7487}"/>
    <cellStyle name="Normal 2 2 29" xfId="1882" xr:uid="{EB9BC038-76A3-4F3F-B775-0A773089C48E}"/>
    <cellStyle name="normal 2 2 3" xfId="3343" xr:uid="{00F128B0-468F-4F36-ABB8-4838621BBD9B}"/>
    <cellStyle name="Normal 2 2 30" xfId="3337" xr:uid="{E53DD624-4724-4E57-8ED8-0E18A4B56C4C}"/>
    <cellStyle name="Normal 2 2 31" xfId="3339" xr:uid="{6025130C-8AA0-4681-8777-B787F79C3DAE}"/>
    <cellStyle name="Normal 2 2 32" xfId="3341" xr:uid="{03D73BED-AB4E-433C-B8D6-88A4F73DC7D3}"/>
    <cellStyle name="Normal 2 2 33" xfId="1876" xr:uid="{66B11283-17A3-4B42-8ACD-0F1B7C5A68B9}"/>
    <cellStyle name="Normal 2 2 34" xfId="1881" xr:uid="{D76D13B4-C707-4A50-8AEC-209C1190C890}"/>
    <cellStyle name="Normal 2 2 35" xfId="1890" xr:uid="{BA4481EA-BED9-4F50-BB19-B9B4FA9F6E1B}"/>
    <cellStyle name="Normal 2 2 36" xfId="1895" xr:uid="{1C235789-58D3-42F2-81AA-FA5F04069A86}"/>
    <cellStyle name="Normal 2 2 37" xfId="2853" xr:uid="{A001057A-3C04-470C-B294-8A12E4E8AC73}"/>
    <cellStyle name="Normal 2 2 38" xfId="3345" xr:uid="{0F62CC94-DBAF-4135-90BC-2187DDE4EC35}"/>
    <cellStyle name="Normal 2 2 39" xfId="3347" xr:uid="{58FE658A-3E3E-451B-9072-28C839F1215F}"/>
    <cellStyle name="normal 2 2 4" xfId="3348" xr:uid="{29E775E7-A394-4CA6-BD4A-C70207560976}"/>
    <cellStyle name="Normal 2 2 40" xfId="1889" xr:uid="{0927149E-5161-4052-8EDD-F08953CB232C}"/>
    <cellStyle name="Normal 2 2 41" xfId="1894" xr:uid="{7C445C79-F593-4214-831A-027D6E46D3D3}"/>
    <cellStyle name="Normal 2 2 42" xfId="2852" xr:uid="{AF66C64D-8DD5-4AD5-8D4F-A94BD3CB90FE}"/>
    <cellStyle name="Normal 2 2 43" xfId="3344" xr:uid="{B2C4764E-8EED-4A44-80BB-9D9D738CFF12}"/>
    <cellStyle name="Normal 2 2 44" xfId="3346" xr:uid="{CCF45B55-3A7A-41EB-911B-132D73CDEB55}"/>
    <cellStyle name="Normal 2 2 45" xfId="3350" xr:uid="{364AC163-19AC-45E2-A449-C3F5D5F001E0}"/>
    <cellStyle name="Normal 2 2 46" xfId="3352" xr:uid="{D0361EE7-9EB3-4160-9926-A3397B203D40}"/>
    <cellStyle name="Normal 2 2 47" xfId="3354" xr:uid="{2ACA1DD8-14BC-42B9-9199-EB5180B05561}"/>
    <cellStyle name="Normal 2 2 48" xfId="3356" xr:uid="{284EFA34-EF47-4EC0-8E44-77FCFD93A59D}"/>
    <cellStyle name="Normal 2 2 49" xfId="3358" xr:uid="{3FD6388E-87DC-4918-A64E-63BA07E245EA}"/>
    <cellStyle name="normal 2 2 5" xfId="1688" xr:uid="{118B8354-EDD4-42BE-9B44-9BB8627D1469}"/>
    <cellStyle name="Normal 2 2 50" xfId="3349" xr:uid="{CEBA1B95-57AF-4272-B12A-F00794FABE6D}"/>
    <cellStyle name="Normal 2 2 51" xfId="3351" xr:uid="{51146C8F-B548-411D-9024-A7D298A0FDD8}"/>
    <cellStyle name="Normal 2 2 52" xfId="3353" xr:uid="{5D4262AA-5F91-490D-8B8D-F0D3B96A46DC}"/>
    <cellStyle name="Normal 2 2 53" xfId="3355" xr:uid="{14B128AC-E5A5-431B-9A8E-051CA1B9764E}"/>
    <cellStyle name="Normal 2 2 54" xfId="3357" xr:uid="{E748A1A4-DD8C-4022-BD38-D3F56D76773B}"/>
    <cellStyle name="Normal 2 2 55" xfId="3360" xr:uid="{423DD44F-8BDF-4A12-866E-F6C9F1C68790}"/>
    <cellStyle name="Normal 2 2 56" xfId="3362" xr:uid="{97EE17FF-8C9A-4894-B0A6-672465336688}"/>
    <cellStyle name="Normal 2 2 57" xfId="3364" xr:uid="{113D995A-92B1-492F-B3B2-1048248D02ED}"/>
    <cellStyle name="Normal 2 2 58" xfId="3366" xr:uid="{28C1EAAA-C553-41A6-B6E4-177D0F7688BD}"/>
    <cellStyle name="Normal 2 2 59" xfId="3368" xr:uid="{E6A67527-8E61-4E44-9DAB-EB5787C62E77}"/>
    <cellStyle name="normal 2 2 6" xfId="2842" xr:uid="{F91758FE-3F6B-4EB7-8D15-E05CD0742089}"/>
    <cellStyle name="Normal 2 2 60" xfId="3359" xr:uid="{168094E9-124F-466B-9BA2-1C7D9E55FF9B}"/>
    <cellStyle name="Normal 2 2 61" xfId="3361" xr:uid="{32DE60EA-E415-4C44-AC3C-45FFDEDCE78B}"/>
    <cellStyle name="Normal 2 2 62" xfId="3363" xr:uid="{DF0A459F-255F-444C-A93D-2049D845AAE4}"/>
    <cellStyle name="Normal 2 2 63" xfId="3365" xr:uid="{3467A098-EEA8-4F6F-BF96-FA1130137EA6}"/>
    <cellStyle name="Normal 2 2 64" xfId="3367" xr:uid="{67084214-DE8A-4C29-934A-5C86138E6FD1}"/>
    <cellStyle name="Normal 2 2 65" xfId="3370" xr:uid="{766B9D2A-E2DB-4E80-8CD6-18F3720E09EA}"/>
    <cellStyle name="Normal 2 2 66" xfId="3372" xr:uid="{9DD9E74C-289C-4CBB-817A-9E375386FC2E}"/>
    <cellStyle name="Normal 2 2 67" xfId="3374" xr:uid="{090871F2-FA6B-44BC-B29F-FB95E243A159}"/>
    <cellStyle name="Normal 2 2 68" xfId="1189" xr:uid="{A49CEEB7-2E58-4FFE-86EC-42A082EC5DB4}"/>
    <cellStyle name="Normal 2 2 69" xfId="1231" xr:uid="{6DF97F8F-FFB1-4DA9-9BEA-A477D545EA82}"/>
    <cellStyle name="normal 2 2 7" xfId="2539" xr:uid="{334A1802-60E2-43BE-BCAE-EF0E8ABA2398}"/>
    <cellStyle name="Normal 2 2 70" xfId="3369" xr:uid="{4F92B695-E3CA-4923-86A6-7F0665805D6D}"/>
    <cellStyle name="Normal 2 2 71" xfId="3371" xr:uid="{CDDAAE80-0BC2-4BF9-8974-DF005497CDFF}"/>
    <cellStyle name="Normal 2 2 72" xfId="3373" xr:uid="{344084B1-9508-4812-A387-3BD9C94B3CE3}"/>
    <cellStyle name="Normal 2 2 73" xfId="1188" xr:uid="{C1565E11-C15C-4E9B-AE39-1E71709493C4}"/>
    <cellStyle name="Normal 2 2 74" xfId="1230" xr:uid="{10A3B1BB-4BDD-4424-8D8F-B3DCC99E4E63}"/>
    <cellStyle name="Normal 2 2 75" xfId="1252" xr:uid="{C72C2017-A461-43FC-82E6-9158367C40F7}"/>
    <cellStyle name="Normal 2 2 76" xfId="1259" xr:uid="{DC26F158-5B90-40B8-A6D2-7FFD4E35BD8B}"/>
    <cellStyle name="Normal 2 2 77" xfId="1214" xr:uid="{9D8D16EC-DC96-4378-985A-F95354075F9A}"/>
    <cellStyle name="Normal 2 2 78" xfId="1233" xr:uid="{81C34CF9-3B56-409E-BB1B-979980B29B31}"/>
    <cellStyle name="Normal 2 2 79" xfId="1906" xr:uid="{1B9391F1-4093-44D2-8944-F432DE5583C9}"/>
    <cellStyle name="normal 2 2 8" xfId="3375" xr:uid="{2C4A6EDE-63F6-4AAF-BFEB-E337E26A3756}"/>
    <cellStyle name="Normal 2 2 80" xfId="1251" xr:uid="{C14E1E9E-5248-49DA-8890-F6D4590FED2F}"/>
    <cellStyle name="Normal 2 2 81" xfId="1258" xr:uid="{8FE276B0-99C9-4D67-A8F1-F0357724A621}"/>
    <cellStyle name="Normal 2 2 82" xfId="1213" xr:uid="{3D47A8E1-DBD0-4518-AC10-6A068A1EE0EA}"/>
    <cellStyle name="Normal 2 2 83" xfId="1232" xr:uid="{A7019934-B8D6-43AE-8CB4-1C7A11679E7B}"/>
    <cellStyle name="Normal 2 2 84" xfId="1905" xr:uid="{7A3E04FF-9ED3-4C7D-9FC9-910EA25FF663}"/>
    <cellStyle name="Normal 2 2 85" xfId="3377" xr:uid="{F28CB02B-9844-498C-83E7-C89A11E41BDD}"/>
    <cellStyle name="Normal 2 2 86" xfId="3379" xr:uid="{39C039EF-29AC-4519-8771-3B8E832B7022}"/>
    <cellStyle name="Normal 2 2 87" xfId="3381" xr:uid="{D6E84B44-7FBF-4547-B777-008FB1C2F5DE}"/>
    <cellStyle name="Normal 2 2 88" xfId="3383" xr:uid="{8699CB9C-16DB-49C8-8EBA-455937EF792E}"/>
    <cellStyle name="Normal 2 2 89" xfId="3386" xr:uid="{C5BABDD3-CBEC-44E2-A728-003F8696F7AE}"/>
    <cellStyle name="normal 2 2 9" xfId="3387" xr:uid="{394F1BA5-06AC-4E37-8BB0-DA32702F72B2}"/>
    <cellStyle name="Normal 2 2 90" xfId="3376" xr:uid="{B7007311-106A-4FA3-AF4B-DE6623D655EB}"/>
    <cellStyle name="Normal 2 2 91" xfId="3378" xr:uid="{58C881CF-8864-410B-92FE-B8CF0DA0A8D1}"/>
    <cellStyle name="Normal 2 2 92" xfId="3380" xr:uid="{A485D612-922E-436F-BA91-C7ABA9C59A99}"/>
    <cellStyle name="Normal 2 2 93" xfId="3382" xr:uid="{14BE319B-CA94-4AB0-A9C5-FFA80C13107A}"/>
    <cellStyle name="Normal 2 2 94" xfId="3385" xr:uid="{D44A8CD2-0519-42E8-A479-EC3060021C16}"/>
    <cellStyle name="Normal 2 2 95" xfId="3388" xr:uid="{A1E55C5A-66A2-4D43-8280-DBC6406B4353}"/>
    <cellStyle name="Normal 2 2 96" xfId="3389" xr:uid="{A1005BFD-0737-498C-9BAE-804466FCA23E}"/>
    <cellStyle name="Normal 2 2 97" xfId="3390" xr:uid="{FC1DAD86-FE95-4D1D-88ED-F096AC8C7E97}"/>
    <cellStyle name="Normal 2 2 98" xfId="3391" xr:uid="{F2A93541-E819-400A-A6DA-F223C044A574}"/>
    <cellStyle name="Normal 2 2 99" xfId="3392" xr:uid="{134248FE-A0AC-4B60-BF31-6776C683CA17}"/>
    <cellStyle name="normal 2 2_B" xfId="1616" xr:uid="{395507CB-4D91-4A11-BE30-0DFF538B10A5}"/>
    <cellStyle name="Normal 2 20" xfId="3310" xr:uid="{A9BC4E36-8063-4782-8311-DC17F463FB6E}"/>
    <cellStyle name="Normal 2 21" xfId="2162" xr:uid="{9DC68EDA-2DC0-4E22-BCD5-A0E449B82A4B}"/>
    <cellStyle name="Normal 2 22" xfId="3312" xr:uid="{179579E6-E2AC-4503-88AD-A54DE11A97B3}"/>
    <cellStyle name="Normal 2 23" xfId="3315" xr:uid="{997BF7CA-D245-4AE8-B38F-EAB41C9A3A3E}"/>
    <cellStyle name="Normal 2 24" xfId="2245" xr:uid="{58A17053-7B0C-48F4-A6D7-17CB87116783}"/>
    <cellStyle name="Normal 2 25" xfId="3394" xr:uid="{F0850EF6-245F-4829-A898-2704F0170687}"/>
    <cellStyle name="Normal 2 26" xfId="3396" xr:uid="{3E30402D-F50B-4E80-AF3A-B7BDA477F7F3}"/>
    <cellStyle name="Normal 2 27" xfId="3398" xr:uid="{F8B25C9E-8C90-4666-8C04-75D3348BC43F}"/>
    <cellStyle name="Normal 2 28" xfId="3400" xr:uid="{0A3796FF-015F-445A-B0EB-5D7592C93E1F}"/>
    <cellStyle name="Normal 2 29" xfId="3402" xr:uid="{11A3BA6F-F447-4D2B-9665-A73BEBF50B8C}"/>
    <cellStyle name="Normal 2 3" xfId="797" xr:uid="{00000000-0005-0000-0000-000013030000}"/>
    <cellStyle name="Normal 2 3 2" xfId="1051" xr:uid="{C19BB8AB-1006-429E-BB21-9C875BACE205}"/>
    <cellStyle name="normal 2 3 2 2" xfId="3404" xr:uid="{E24B70AF-0FC0-4436-8542-C91F1B8F97F2}"/>
    <cellStyle name="normal 2 3 3" xfId="3405" xr:uid="{7639CFE7-C9B6-4801-BE29-28A2D16E564D}"/>
    <cellStyle name="normal 2 3 4" xfId="3406" xr:uid="{51651D53-47F5-43C1-8B91-071FF22FB19C}"/>
    <cellStyle name="normal 2 3 5" xfId="3306" xr:uid="{ADD97904-A1E2-4B47-B162-E4A29FD157AA}"/>
    <cellStyle name="normal 2 3 6" xfId="3403" xr:uid="{19B49EAC-8E1C-4276-B9B3-4E7FF9B5EC62}"/>
    <cellStyle name="normal 2 3_B" xfId="2065" xr:uid="{337B083A-1613-4501-AD23-352493B83B9F}"/>
    <cellStyle name="Normal 2 30" xfId="3393" xr:uid="{810145BA-57B0-41CF-BBD2-98542271AB0F}"/>
    <cellStyle name="Normal 2 31" xfId="3395" xr:uid="{4EF3ABDD-42F0-450B-83FF-A1D6BCA99625}"/>
    <cellStyle name="Normal 2 32" xfId="3397" xr:uid="{9C627772-D5B4-4699-BD89-D1743510618A}"/>
    <cellStyle name="Normal 2 33" xfId="3399" xr:uid="{A12752E7-4A06-4A1A-BF10-34F04B9BA2B8}"/>
    <cellStyle name="Normal 2 34" xfId="3401" xr:uid="{9C34DB9B-0504-4FBF-9472-D3091CF6C915}"/>
    <cellStyle name="Normal 2 35" xfId="3408" xr:uid="{14CD91A0-D9F1-4FBD-86D0-DC726F78C4A0}"/>
    <cellStyle name="Normal 2 36" xfId="3410" xr:uid="{A282A496-7024-4228-BB50-24A2C880CB3B}"/>
    <cellStyle name="Normal 2 37" xfId="2487" xr:uid="{77580841-D07A-4BCE-A152-03FD4015F03D}"/>
    <cellStyle name="Normal 2 38" xfId="2490" xr:uid="{0DA410C0-D44D-4EEA-B002-A6819D254DB3}"/>
    <cellStyle name="Normal 2 39" xfId="3412" xr:uid="{D8ED6029-5655-42C3-BB62-508C4D47AA07}"/>
    <cellStyle name="Normal 2 4" xfId="798" xr:uid="{00000000-0005-0000-0000-000014030000}"/>
    <cellStyle name="Normal 2 4 2" xfId="1052" xr:uid="{C8EF3C4B-4084-418A-92D7-9C336D0EE69D}"/>
    <cellStyle name="Normal 2 4 2 2" xfId="3414" xr:uid="{6D3F0C04-9B11-4B68-A533-BBF82C1C6047}"/>
    <cellStyle name="Normal 2 4 3" xfId="3415" xr:uid="{3FCB7D3C-26CA-45AE-9560-95CB9ABBD6ED}"/>
    <cellStyle name="Normal 2 4 4" xfId="3413" xr:uid="{63DB1E40-46FB-4FA6-A7A8-2FF3A9B086E0}"/>
    <cellStyle name="Normal 2 40" xfId="3407" xr:uid="{CF7FBA4A-A8D5-4D1A-AA97-FFCF724A1B12}"/>
    <cellStyle name="Normal 2 41" xfId="3409" xr:uid="{10ED9CAE-EF34-4E42-A2E3-AD15681308D7}"/>
    <cellStyle name="Normal 2 42" xfId="2486" xr:uid="{C1045800-02C0-46E9-8A6C-055C60C7FFA5}"/>
    <cellStyle name="Normal 2 43" xfId="2489" xr:uid="{A6FE4431-4A2F-43BC-A1AE-C354AEF8E071}"/>
    <cellStyle name="Normal 2 44" xfId="3411" xr:uid="{787F046D-29FB-4A25-8826-7D0CAC2F867D}"/>
    <cellStyle name="Normal 2 45" xfId="3417" xr:uid="{36955F7B-2274-4350-8EE5-8AE5DEAB0D35}"/>
    <cellStyle name="Normal 2 46" xfId="3419" xr:uid="{0BABAD45-D279-41CA-AC97-C50310451C36}"/>
    <cellStyle name="Normal 2 47" xfId="3038" xr:uid="{82A60292-5ABD-4D70-8270-1DCC6ADC7CD3}"/>
    <cellStyle name="Normal 2 48" xfId="3421" xr:uid="{D30485FD-54B1-43EE-AF27-882DDD942B18}"/>
    <cellStyle name="Normal 2 49" xfId="3423" xr:uid="{8EA16903-6F9B-44C3-934B-E887CD95837D}"/>
    <cellStyle name="Normal 2 5" xfId="799" xr:uid="{00000000-0005-0000-0000-000015030000}"/>
    <cellStyle name="Normal 2 5 2" xfId="1053" xr:uid="{55B6C921-F798-4DB5-AA38-3A708E3C2705}"/>
    <cellStyle name="Normal 2 5 2 2" xfId="3425" xr:uid="{54499098-4EAF-4AF6-B4C0-7F658FE0EEA2}"/>
    <cellStyle name="Normal 2 5 3" xfId="3426" xr:uid="{A286A01D-DC4D-4934-A8D4-172B4533405C}"/>
    <cellStyle name="Normal 2 5 4" xfId="3424" xr:uid="{087EFE1A-73DB-4156-BCF2-8AA9C2F3D55E}"/>
    <cellStyle name="Normal 2 50" xfId="3416" xr:uid="{9CE9F97F-A215-4F54-93AC-2C2666B0B898}"/>
    <cellStyle name="Normal 2 51" xfId="3418" xr:uid="{DA17A56F-7D8E-43F7-ABC4-2A78853757A6}"/>
    <cellStyle name="Normal 2 52" xfId="3037" xr:uid="{3FAEB557-280B-4937-BF6A-12AE4EDA6FAB}"/>
    <cellStyle name="Normal 2 53" xfId="3420" xr:uid="{3BD54C5E-288C-4955-B998-5667968C5BF1}"/>
    <cellStyle name="Normal 2 54" xfId="3422" xr:uid="{B2EA0EF4-47B6-4D7B-8E63-71D530386ECD}"/>
    <cellStyle name="Normal 2 55" xfId="1289" xr:uid="{84DD709E-8EC9-43F2-BB42-AC649A779048}"/>
    <cellStyle name="Normal 2 56" xfId="1317" xr:uid="{83944CB8-0FFA-4285-AD1F-0058EAD4B134}"/>
    <cellStyle name="Normal 2 57" xfId="3428" xr:uid="{B701CFE8-6B0C-4D7B-8BB1-0D6DA6431437}"/>
    <cellStyle name="Normal 2 58" xfId="3430" xr:uid="{0A2C4449-2059-4A35-86BC-75933DE1A863}"/>
    <cellStyle name="Normal 2 59" xfId="3432" xr:uid="{88029A78-9AD1-4380-9C40-34B8C38B31F6}"/>
    <cellStyle name="Normal 2 6" xfId="800" xr:uid="{00000000-0005-0000-0000-000016030000}"/>
    <cellStyle name="Normal 2 6 2" xfId="1054" xr:uid="{B0C4C79A-37FB-47DC-9C5F-861605359BA3}"/>
    <cellStyle name="Normal 2 6 2 2" xfId="2548" xr:uid="{BB685B19-062E-40FC-A437-5A57D8856048}"/>
    <cellStyle name="Normal 2 6 3" xfId="3031" xr:uid="{5C066324-F902-4998-B971-502362E70D44}"/>
    <cellStyle name="Normal 2 60" xfId="1288" xr:uid="{DD8002BA-4352-4E55-A960-C86A18F9E547}"/>
    <cellStyle name="Normal 2 61" xfId="1316" xr:uid="{F0E38389-BEDC-4CD0-8DCC-1E9EA2A322DF}"/>
    <cellStyle name="Normal 2 62" xfId="3427" xr:uid="{4A5885E6-6254-4816-A635-F489A99D28E6}"/>
    <cellStyle name="Normal 2 63" xfId="3429" xr:uid="{FD4E5139-CA36-4F72-BEA5-CFF224CA0041}"/>
    <cellStyle name="Normal 2 64" xfId="3431" xr:uid="{F0AD99B0-80AC-41ED-AD18-6AA1395FFEEF}"/>
    <cellStyle name="Normal 2 65" xfId="3434" xr:uid="{D20CB771-65D8-4454-9BAA-E2C5F6A9E7FD}"/>
    <cellStyle name="Normal 2 66" xfId="3436" xr:uid="{CD36110B-F687-4C98-BF39-9C02BD385C08}"/>
    <cellStyle name="Normal 2 67" xfId="3438" xr:uid="{080727B7-3A96-47D8-87F5-1F75E52BD747}"/>
    <cellStyle name="Normal 2 68" xfId="3440" xr:uid="{1D903B3D-B673-4BC1-A933-60402B28B201}"/>
    <cellStyle name="Normal 2 69" xfId="2251" xr:uid="{CD872C68-6879-472F-8100-3DDB51B55D96}"/>
    <cellStyle name="Normal 2 7" xfId="801" xr:uid="{00000000-0005-0000-0000-000017030000}"/>
    <cellStyle name="Normal 2 7 2" xfId="1055" xr:uid="{BB281E27-EAC6-43B1-9939-C0FB008FEB96}"/>
    <cellStyle name="Normal 2 7 2 2" xfId="3442" xr:uid="{83231FBF-8605-462C-952C-1B8C4B5F9372}"/>
    <cellStyle name="Normal 2 7 3" xfId="3441" xr:uid="{0652D6C0-C9C6-43D5-9B8B-87B8AF894E4D}"/>
    <cellStyle name="Normal 2 70" xfId="3433" xr:uid="{50CE37C3-A3D1-4B92-8D08-2FA0456EFBC0}"/>
    <cellStyle name="Normal 2 71" xfId="3435" xr:uid="{98ADFED4-2BB2-4CA5-B10C-9B5A1F31081C}"/>
    <cellStyle name="Normal 2 72" xfId="3437" xr:uid="{1E94877F-96F3-4A7F-8C33-996C2D9A6837}"/>
    <cellStyle name="Normal 2 73" xfId="3439" xr:uid="{BD4FB6BE-D0D2-464E-9147-6B66E979F87D}"/>
    <cellStyle name="Normal 2 74" xfId="2250" xr:uid="{0E98A64A-4DA0-4081-B06E-7098171F2209}"/>
    <cellStyle name="Normal 2 75" xfId="2374" xr:uid="{EB953E57-C5E5-4703-87F2-6F9823420828}"/>
    <cellStyle name="Normal 2 76" xfId="3444" xr:uid="{27468B67-1615-4013-8451-6950DFD854C3}"/>
    <cellStyle name="Normal 2 77" xfId="3446" xr:uid="{14E1737D-8A1F-4B2B-8DF0-09C12EB1E882}"/>
    <cellStyle name="Normal 2 78" xfId="3448" xr:uid="{657842F2-B7E6-4A62-9C40-C355B14807C3}"/>
    <cellStyle name="Normal 2 79" xfId="3450" xr:uid="{71247C72-FCB0-43B6-84D9-4BA83B483EDB}"/>
    <cellStyle name="Normal 2 8" xfId="802" xr:uid="{00000000-0005-0000-0000-000018030000}"/>
    <cellStyle name="Normal 2 8 2" xfId="1056" xr:uid="{E29E1193-8182-42EA-A38F-BE9A41A5C7B8}"/>
    <cellStyle name="Normal 2 8 3" xfId="3451" xr:uid="{9AD63DA2-CBFB-4C9F-A750-C3F2E6EC0F23}"/>
    <cellStyle name="Normal 2 80" xfId="2373" xr:uid="{22F7BFC9-929D-4EC9-B223-D9216FDFCD27}"/>
    <cellStyle name="Normal 2 81" xfId="3443" xr:uid="{84484217-760C-4482-B5EF-D1090D7743D2}"/>
    <cellStyle name="Normal 2 82" xfId="3445" xr:uid="{AFF3F310-EE96-4C80-BC2D-60046225C8BA}"/>
    <cellStyle name="Normal 2 83" xfId="3447" xr:uid="{49FDE7DB-D9C8-4C52-8333-6F0BDC6E6264}"/>
    <cellStyle name="Normal 2 84" xfId="3449" xr:uid="{0951B796-A2E0-411B-9BC5-55498486084C}"/>
    <cellStyle name="Normal 2 85" xfId="3453" xr:uid="{6C3AEFD1-5E04-4FE6-8042-D3C68B094EBF}"/>
    <cellStyle name="Normal 2 86" xfId="3455" xr:uid="{AD9C1BB3-A642-4D06-A30D-1963D610DCD8}"/>
    <cellStyle name="Normal 2 87" xfId="3457" xr:uid="{79020B25-2A61-4B98-B888-296005CE7039}"/>
    <cellStyle name="Normal 2 88" xfId="3459" xr:uid="{03AA2CB9-60D3-4901-ABBF-ABE7DF7A134A}"/>
    <cellStyle name="Normal 2 89" xfId="3461" xr:uid="{CE14780A-ADA0-4FB7-B73B-A27E7AD8BE68}"/>
    <cellStyle name="Normal 2 9" xfId="803" xr:uid="{00000000-0005-0000-0000-000019030000}"/>
    <cellStyle name="Normal 2 9 2" xfId="1057" xr:uid="{0EDC5D05-C879-4663-B6F2-41037D0552DF}"/>
    <cellStyle name="Normal 2 9 3" xfId="3462" xr:uid="{6297BBEA-0FE9-4727-8873-79681FB961B2}"/>
    <cellStyle name="Normal 2 90" xfId="3452" xr:uid="{6E907AC3-51B8-44BF-A23F-7AC3DDFDAA53}"/>
    <cellStyle name="Normal 2 91" xfId="3454" xr:uid="{68C853B5-A7C1-47AF-AE75-D23603CA0D2C}"/>
    <cellStyle name="Normal 2 92" xfId="3456" xr:uid="{082FB015-D25E-4E86-82D5-583D61F9D4CB}"/>
    <cellStyle name="Normal 2 93" xfId="3458" xr:uid="{7270A0C1-2A98-4958-8016-804923B15F84}"/>
    <cellStyle name="Normal 2 94" xfId="3460" xr:uid="{080CBA8C-B5AA-4FEC-896C-A3EF37567E12}"/>
    <cellStyle name="Normal 2 95" xfId="3463" xr:uid="{598429BC-DFF7-4997-ACAC-B7301D619892}"/>
    <cellStyle name="Normal 2 96" xfId="3464" xr:uid="{FDD08D35-EC8A-486F-854E-A7D255150FF1}"/>
    <cellStyle name="Normal 2 97" xfId="1115" xr:uid="{2A24B288-A284-46AE-A83D-43CD3D93116A}"/>
    <cellStyle name="Normal 2 98" xfId="3465" xr:uid="{4BC203C3-E7CD-4A53-B6B3-B15EFC81D9F7}"/>
    <cellStyle name="Normal 2 99" xfId="3466" xr:uid="{47720B56-7177-4E85-9BDA-2FE5A8BB3021}"/>
    <cellStyle name="normal 2_ARGAS_objekt pri Cerknici_požar DS 7400_321" xfId="2448" xr:uid="{1C41C9DD-9927-4C6E-A268-78435C539BE2}"/>
    <cellStyle name="normal 20" xfId="1492" xr:uid="{64E50B79-6608-4061-BA55-7F1F5A76E95A}"/>
    <cellStyle name="normal 21" xfId="3300" xr:uid="{FA04F7C8-3B33-4795-9B80-FC3C1DD583C6}"/>
    <cellStyle name="Normal 29" xfId="3468" xr:uid="{1CFEFBE0-0475-48B0-B5C1-C0ACF0E26120}"/>
    <cellStyle name="Normal 3" xfId="1080" xr:uid="{4605488F-CD3B-461C-86CE-9363AEA3624E}"/>
    <cellStyle name="Normal 3 10" xfId="3021" xr:uid="{FAF4A149-9F62-46F3-9D2B-5B5B1A5B6A13}"/>
    <cellStyle name="Normal 3 11" xfId="1137" xr:uid="{13F2AFE1-48D8-4DE9-B7F3-F1E8940C11BD}"/>
    <cellStyle name="Normal 3 12" xfId="3470" xr:uid="{5BA73197-B4B6-4A28-9F37-ABC3428817EE}"/>
    <cellStyle name="normal 3 13" xfId="2742" xr:uid="{3509AF77-3971-44E9-A3E3-15D98796EA2C}"/>
    <cellStyle name="normal 3 14" xfId="2745" xr:uid="{6E759D53-95C0-4E10-9EC4-322C89AE577E}"/>
    <cellStyle name="normal 3 15" xfId="3472" xr:uid="{B1524B36-BE35-4E49-B086-FA0C8853FD10}"/>
    <cellStyle name="Normal 3 16" xfId="3474" xr:uid="{9B8D3EA3-44E3-4827-834B-3F439879FA52}"/>
    <cellStyle name="Normal 3 17" xfId="3476" xr:uid="{5324524D-6891-451E-B43A-879AC937AD55}"/>
    <cellStyle name="Normal 3 18" xfId="3478" xr:uid="{20EC0C5B-E912-422E-97A2-DCE2A92593D0}"/>
    <cellStyle name="normal 3 19" xfId="3481" xr:uid="{79FB53DE-B542-4EE2-91F0-5DE74006E58C}"/>
    <cellStyle name="Normal 3 2" xfId="3482" xr:uid="{939BE5CF-A067-436A-ADD0-E0B5FE42523E}"/>
    <cellStyle name="Normal 3 2 10" xfId="3483" xr:uid="{6F61CAD3-FC79-410F-86E2-C72E582517D2}"/>
    <cellStyle name="Normal 3 2 11" xfId="3484" xr:uid="{31325B9C-AA21-4A23-9E57-C33107B84149}"/>
    <cellStyle name="Normal 3 2 2" xfId="3485" xr:uid="{C97DA2E1-3257-475F-822D-7AE3AAE2DB0E}"/>
    <cellStyle name="Normal 3 2 3" xfId="1516" xr:uid="{A3D0072A-609C-43CB-A3C3-0B029DC60AD0}"/>
    <cellStyle name="Normal 3 2 4" xfId="3486" xr:uid="{FD36CE8E-8E1B-49C0-A1E2-02AC4B6562BE}"/>
    <cellStyle name="Normal 3 2 5" xfId="1711" xr:uid="{B26C84F9-59B5-4F44-A7D8-E299B3AB33AF}"/>
    <cellStyle name="Normal 3 2 6" xfId="3487" xr:uid="{B080ACE8-1F4D-4CA2-96EB-8FFC80992968}"/>
    <cellStyle name="Normal 3 2 7" xfId="3488" xr:uid="{30033CF5-F7F1-4C04-AD4E-F124E8B351CF}"/>
    <cellStyle name="Normal 3 2 8" xfId="3283" xr:uid="{FC1ED472-4FFB-42E2-8F02-C54173BA55CF}"/>
    <cellStyle name="Normal 3 2 9" xfId="3326" xr:uid="{5D5B9022-4B14-40A7-87B2-AFB88575EB4A}"/>
    <cellStyle name="normal 3 20" xfId="3471" xr:uid="{8F73767E-05FE-49A5-BDE9-807DA53B462D}"/>
    <cellStyle name="Normal 3 21" xfId="3473" xr:uid="{D24557A1-A2C2-439C-ABC9-F17A01E9D58E}"/>
    <cellStyle name="Normal 3 22" xfId="3475" xr:uid="{52909E93-39C6-439B-BBFA-DB47AA2B51FD}"/>
    <cellStyle name="Normal 3 23" xfId="3477" xr:uid="{B7050B50-1EC5-4205-AFC3-CA7C92C24EBA}"/>
    <cellStyle name="Normal 3 24" xfId="3480" xr:uid="{1FFAF809-AA8F-4341-BFCF-2C552B1C8AC2}"/>
    <cellStyle name="Normal 3 25" xfId="1354" xr:uid="{5EF3B9DA-446B-49B1-AD5B-747B7ABF7076}"/>
    <cellStyle name="normal 3 26" xfId="3490" xr:uid="{6E03F160-E379-4A8C-B7BD-D8ABCD98B9AA}"/>
    <cellStyle name="normal 3 27" xfId="3492" xr:uid="{FFBAFEE0-573C-4414-934C-91420D58DC9C}"/>
    <cellStyle name="normal 3 28" xfId="3494" xr:uid="{2C1EFD81-98B8-4579-A22F-FB00C34F4CAB}"/>
    <cellStyle name="normal 3 29" xfId="3496" xr:uid="{098F3E03-A124-435F-BD32-DF4197E884DC}"/>
    <cellStyle name="Normal 3 3" xfId="3497" xr:uid="{F6A165AC-0BAF-4C92-A52D-CEBC0C8A412B}"/>
    <cellStyle name="normal 3 30" xfId="1353" xr:uid="{4CC23D77-8A79-45D1-B328-249FF91476FC}"/>
    <cellStyle name="normal 3 31" xfId="3489" xr:uid="{E4556223-68B0-4C75-8B3C-79AFC8F3F708}"/>
    <cellStyle name="normal 3 32" xfId="3491" xr:uid="{3F030A65-AD1B-40A6-A291-521DDE7BE030}"/>
    <cellStyle name="normal 3 33" xfId="3493" xr:uid="{9028A5C6-37E9-4814-9EAA-90322D631B62}"/>
    <cellStyle name="normal 3 34" xfId="3495" xr:uid="{57E8A4E0-FF03-4EE2-9621-622AEAD0BBBC}"/>
    <cellStyle name="normal 3 35" xfId="3499" xr:uid="{397663E8-194B-4E34-A33D-0FA4F63D2EB8}"/>
    <cellStyle name="normal 3 36" xfId="3501" xr:uid="{830A77E7-D341-4986-A274-C566BC4CED9E}"/>
    <cellStyle name="normal 3 37" xfId="2594" xr:uid="{F69A01E1-5068-44B0-9AAC-B0236C83177F}"/>
    <cellStyle name="normal 3 38" xfId="3503" xr:uid="{0D3BD768-D4C6-43DF-A5A6-3BFB3D60C9F3}"/>
    <cellStyle name="normal 3 39" xfId="3505" xr:uid="{3C4E4D05-8B57-42F1-863B-E446EAB65FF0}"/>
    <cellStyle name="Normal 3 4" xfId="3506" xr:uid="{D307563A-6575-420C-A499-D1C7CF977D18}"/>
    <cellStyle name="Normal 3 4 2" xfId="3384" xr:uid="{F3DEE108-3915-4C8B-89E0-738E2E8CA4E7}"/>
    <cellStyle name="normal 3 40" xfId="3498" xr:uid="{2EA2B05B-962C-47BF-9820-D1515E64ABA4}"/>
    <cellStyle name="normal 3 41" xfId="3500" xr:uid="{F1F8F1A8-F9E2-4308-82BB-3D17C553F31E}"/>
    <cellStyle name="normal 3 42" xfId="2593" xr:uid="{EC815EBB-3210-4C94-BB11-1603D0FB2E55}"/>
    <cellStyle name="normal 3 43" xfId="3502" xr:uid="{526EFA0D-76AB-4A37-ACB2-066BB5EBA006}"/>
    <cellStyle name="normal 3 44" xfId="3504" xr:uid="{B717431D-C6EA-434C-8619-0240808A0C3B}"/>
    <cellStyle name="normal 3 45" xfId="2378" xr:uid="{C108A47F-768B-4DB4-8813-B8FEDCE10A82}"/>
    <cellStyle name="normal 3 46" xfId="1658" xr:uid="{AEBAD106-5241-4EF4-9AE7-2D92142FBEB9}"/>
    <cellStyle name="normal 3 47" xfId="2862" xr:uid="{E5CC1C64-8560-4BC0-86EB-1F6F2081366C}"/>
    <cellStyle name="normal 3 48" xfId="2700" xr:uid="{6006DC99-BDBC-4E6C-94EC-2BD8CF66C7A5}"/>
    <cellStyle name="normal 3 49" xfId="2706" xr:uid="{11A0F888-9A75-4E81-A8F0-E3774FCCCE0F}"/>
    <cellStyle name="Normal 3 5" xfId="3507" xr:uid="{D328B437-F5E8-4CD6-8583-7218DA948B07}"/>
    <cellStyle name="Normal 3 5 2" xfId="2878" xr:uid="{0C243F81-F774-4CD6-9794-1A89E9A07FA9}"/>
    <cellStyle name="normal 3 50" xfId="2377" xr:uid="{3CF8B4EA-A075-48FB-B929-AA8D32511643}"/>
    <cellStyle name="normal 3 51" xfId="1657" xr:uid="{C39A8CCD-EE72-4C44-A753-D464C0C3AB1C}"/>
    <cellStyle name="normal 3 52" xfId="2861" xr:uid="{F6BC297D-5462-43D4-9EAE-0DA88A673061}"/>
    <cellStyle name="normal 3 53" xfId="2699" xr:uid="{02EFA857-CB30-4465-958B-5383D4B0691C}"/>
    <cellStyle name="normal 3 54" xfId="2705" xr:uid="{9A68042F-8298-464D-8BF1-F8B668DF5BA3}"/>
    <cellStyle name="normal 3 55" xfId="2716" xr:uid="{4A6F2976-9ECF-437B-91D2-4EF1C0A67739}"/>
    <cellStyle name="normal 3 56" xfId="3165" xr:uid="{DA375A48-A942-4039-9E42-304E07E15236}"/>
    <cellStyle name="Normal 3 57" xfId="3508" xr:uid="{522DB152-4665-49D5-8488-3C6DEEBB404C}"/>
    <cellStyle name="Normal 3 58" xfId="1276" xr:uid="{D642CAE7-F057-41E0-8F81-376DD23BC914}"/>
    <cellStyle name="Normal 3 59" xfId="2444" xr:uid="{2797E533-6770-47B0-B88B-4F36D18D4895}"/>
    <cellStyle name="Normal 3 6" xfId="3509" xr:uid="{48EF5B30-866C-48F2-9CBA-A5697AA55AC0}"/>
    <cellStyle name="Normal 3 6 2" xfId="2984" xr:uid="{9A04DE7F-056B-4563-9450-B18ED92746FA}"/>
    <cellStyle name="Normal 3 60" xfId="3469" xr:uid="{870675F7-4638-4753-9AAA-A26FB8C04004}"/>
    <cellStyle name="Normal 3 7" xfId="3510" xr:uid="{2736B3D7-B1C9-421B-BF76-6669755A1BE1}"/>
    <cellStyle name="Normal 3 7 2" xfId="3511" xr:uid="{116B9F52-8FBA-436E-A8D3-0AF385C7E69B}"/>
    <cellStyle name="Normal 3 8" xfId="3512" xr:uid="{92A52432-EED1-49F1-87DF-0AC1359AC369}"/>
    <cellStyle name="Normal 3 9" xfId="3513" xr:uid="{3B239EE1-FFD8-49F4-946E-A8B4FDBD18D5}"/>
    <cellStyle name="Normal 3_B" xfId="2611" xr:uid="{1D1F99CB-53AC-41B5-9150-36F6E4969BFA}"/>
    <cellStyle name="Normal 32" xfId="3514" xr:uid="{658A2702-48D6-4BF7-A8F1-5534FF228D29}"/>
    <cellStyle name="Normal 33" xfId="3515" xr:uid="{29BC1E62-6A91-48E7-8A5A-A9B60603D0E1}"/>
    <cellStyle name="Normal 34" xfId="3467" xr:uid="{4BED9190-A984-44BB-9DB0-86444DD9B202}"/>
    <cellStyle name="Normal 37" xfId="3516" xr:uid="{29909143-67DD-4DDC-93B0-133AA7D6D34C}"/>
    <cellStyle name="Normal 4" xfId="104" xr:uid="{00000000-0005-0000-0000-00001A030000}"/>
    <cellStyle name="Normal 4 2" xfId="3518" xr:uid="{C40FCB44-34C7-44A1-9AF0-F8519C82AEE3}"/>
    <cellStyle name="Normal 4 2 2" xfId="3519" xr:uid="{CE326CBE-A2F2-4749-AD13-5911617BCCCC}"/>
    <cellStyle name="Normal 4 2 2 2" xfId="2680" xr:uid="{D43DC4F1-3E23-491B-86D5-54F1169D524F}"/>
    <cellStyle name="Normal 4 2 3" xfId="1642" xr:uid="{4314A66B-3BE6-424F-9802-66D518907A2C}"/>
    <cellStyle name="Normal 4 2 3 2" xfId="2766" xr:uid="{277187D5-0404-4878-8515-3B9613B394C4}"/>
    <cellStyle name="Normal 4 2 4" xfId="3520" xr:uid="{3F311F2C-96A4-412D-903F-265D99AB1BC8}"/>
    <cellStyle name="Normal 4 3" xfId="3521" xr:uid="{19BBCDFE-2C46-4C79-9E73-F1026AA4685F}"/>
    <cellStyle name="Normal 4 3 2" xfId="3522" xr:uid="{0E9B0A03-CC47-46B7-B199-B96427171C82}"/>
    <cellStyle name="Normal 4 3 2 2" xfId="3523" xr:uid="{861E681F-A74F-4427-BD9F-E5E395DA3DC0}"/>
    <cellStyle name="Normal 4 3 3" xfId="3524" xr:uid="{29F12522-3DC0-44AD-A9B8-BCE6AE42C49B}"/>
    <cellStyle name="Normal 4 3 3 2" xfId="3116" xr:uid="{F3F0540F-6D74-448B-B1BD-0BFD1060CB81}"/>
    <cellStyle name="Normal 4 4" xfId="3525" xr:uid="{FB231AAB-E3EE-4DC2-8527-DE485CC6A056}"/>
    <cellStyle name="Normal 4 4 2" xfId="3526" xr:uid="{251F28A6-DB9D-43A1-990D-234A00D3DFE1}"/>
    <cellStyle name="Normal 4 5" xfId="3527" xr:uid="{20E77174-9A04-4030-B572-04EAE04E079A}"/>
    <cellStyle name="Normal 4 5 2" xfId="3528" xr:uid="{641E67A3-7E43-4DED-9BE7-E2DC7AB76416}"/>
    <cellStyle name="Normal 4 6" xfId="3529" xr:uid="{87D0EF93-305D-4870-8F59-C9E4CC19020A}"/>
    <cellStyle name="Normal 4 6 2" xfId="3530" xr:uid="{475177B7-5339-4EF9-9F28-2C6A7E72585A}"/>
    <cellStyle name="Normal 4 7" xfId="3286" xr:uid="{E861B439-5D74-4AD0-8A8E-9249EF007EF4}"/>
    <cellStyle name="Normal 4 7 2" xfId="3531" xr:uid="{69D8B563-C27A-4BFD-853D-B20E935273AA}"/>
    <cellStyle name="Normal 4 8" xfId="3288" xr:uid="{76D2455C-DE7E-40E2-81F0-2BD76E7D833D}"/>
    <cellStyle name="Normal 4 9" xfId="3517" xr:uid="{112E9821-95BF-4FC1-874D-02285BD6119B}"/>
    <cellStyle name="Normal 4_B" xfId="3532" xr:uid="{28E97199-2DA0-4222-B261-05AE2466AF0D}"/>
    <cellStyle name="Normal 46" xfId="3533" xr:uid="{73DB0FCD-C719-4253-991E-E576DF8C5D83}"/>
    <cellStyle name="Normal 47" xfId="3534" xr:uid="{C0D123AA-5729-481F-B75F-8CBD704D5B5A}"/>
    <cellStyle name="Normal 5" xfId="2291" xr:uid="{F7CE829E-8402-4351-AA72-CF93350439C9}"/>
    <cellStyle name="Normal 5 2" xfId="3535" xr:uid="{88D3B47C-8593-43BC-9C6D-5FEC595974CE}"/>
    <cellStyle name="Normal 5 2 2" xfId="3536" xr:uid="{292FD848-6CA9-4A33-8A69-139578D86161}"/>
    <cellStyle name="Normal 5 3" xfId="3537" xr:uid="{F853ECD8-828C-4D0B-A4AE-595FA8D6A5E6}"/>
    <cellStyle name="Normal 5_zahtevek" xfId="3538" xr:uid="{BAD7EC07-AA97-4D41-ADD4-328CBE435754}"/>
    <cellStyle name="Normal 6" xfId="3539" xr:uid="{4D5D6983-3A3F-44A6-A7A7-798732184254}"/>
    <cellStyle name="Normal 6 2" xfId="2709" xr:uid="{8C71D064-8057-491C-A165-35974B667DAD}"/>
    <cellStyle name="Normal 6 3" xfId="2712" xr:uid="{8C7C87C4-70BF-4402-8A21-DD1A9988865C}"/>
    <cellStyle name="Normal 6 3 2" xfId="3540" xr:uid="{C2291978-CEF9-4453-A922-E383D48162DE}"/>
    <cellStyle name="Normal 6 4" xfId="3541" xr:uid="{3A504CF4-4E5C-4FC1-897D-F07B59B8BF36}"/>
    <cellStyle name="Normal 6 5" xfId="3542" xr:uid="{F7BF52F1-7333-4C97-9C02-EB687C6E08C7}"/>
    <cellStyle name="Normal 6 6" xfId="1278" xr:uid="{FD00B101-C622-4DC0-ACD3-9FA9AEFC36F3}"/>
    <cellStyle name="Normal 6 7" xfId="3543" xr:uid="{0959D57A-209B-4D18-B5EC-5B816A3C1CA5}"/>
    <cellStyle name="Normal 6_B" xfId="3545" xr:uid="{D0C4F01A-BC3C-4175-AC93-7FC0565D6DFD}"/>
    <cellStyle name="Normal 7" xfId="3546" xr:uid="{F60A8206-C331-4D7B-89E7-9584E02CD40C}"/>
    <cellStyle name="Normal 7 10" xfId="2075" xr:uid="{DD8822EB-81DF-4CF6-A644-3198C0375C88}"/>
    <cellStyle name="Normal 7 2" xfId="1119" xr:uid="{DE4EC9FF-CBB6-4148-9FCE-95A1E5BE98D5}"/>
    <cellStyle name="Normal 7 2 2" xfId="3029" xr:uid="{B8E70E88-22A5-41E4-AAB7-164AF4BB74D0}"/>
    <cellStyle name="Normal 7 3" xfId="2828" xr:uid="{6C765192-56A9-4358-8927-AB4EA631E570}"/>
    <cellStyle name="Normal 7 3 2" xfId="3547" xr:uid="{FC996048-C2A9-491F-9BE4-99297CB0B85A}"/>
    <cellStyle name="Normal 7 4" xfId="3548" xr:uid="{E08A7B97-C7B3-4025-8123-0E429E392779}"/>
    <cellStyle name="Normal 7 4 2" xfId="3549" xr:uid="{C47DD6BD-C8C2-4B21-A2E4-C36B0818D423}"/>
    <cellStyle name="Normal 7 5" xfId="3550" xr:uid="{BE28D9DB-F6F3-4A4A-81EB-89CB3D27E9F5}"/>
    <cellStyle name="Normal 7 5 2" xfId="3551" xr:uid="{2CF0099C-1F8E-4D1A-9BD5-AE9058B2FB42}"/>
    <cellStyle name="Normal 7 6" xfId="3552" xr:uid="{04A65259-540F-4004-BCF6-70BF6232BC8A}"/>
    <cellStyle name="Normal 7 7" xfId="3553" xr:uid="{D6A0ADE1-32E6-4AFD-9DCB-F3A4CA52BAC0}"/>
    <cellStyle name="Normal 7 8" xfId="3554" xr:uid="{8F1A85E4-38AA-4E75-92A6-9816173A72C2}"/>
    <cellStyle name="Normal 7 9" xfId="3555" xr:uid="{74917F2B-9F60-48C7-8476-D17EC9850586}"/>
    <cellStyle name="Normal 7_B" xfId="3556" xr:uid="{9749A5CF-C854-465D-AA68-6905E9A27CF1}"/>
    <cellStyle name="Normal 8" xfId="3557" xr:uid="{62242C92-9B14-4544-9AB8-555A56438705}"/>
    <cellStyle name="Normal 8 2" xfId="1720" xr:uid="{F79D65C5-8515-4D5C-BA1B-87CB0C94288A}"/>
    <cellStyle name="Normal 8 3" xfId="1725" xr:uid="{8F05501C-454A-4DE3-A6AA-B872AAF2BAFD}"/>
    <cellStyle name="Normal 8 4" xfId="3558" xr:uid="{87A2B378-80C0-45A5-9104-7F3B1E392307}"/>
    <cellStyle name="Normal 87" xfId="1524" xr:uid="{BEE0838C-9E5F-407A-98B9-30E851857678}"/>
    <cellStyle name="Normal 89" xfId="1535" xr:uid="{A976D09E-FBAE-4DCC-A66B-8F931BB38510}"/>
    <cellStyle name="Normal 9" xfId="3559" xr:uid="{B44615C2-9040-4DC1-8608-A671A1AE88F0}"/>
    <cellStyle name="Normal 9 2" xfId="3560" xr:uid="{B34046A2-2B70-4513-9405-FC15416D4EFA}"/>
    <cellStyle name="Normal 91" xfId="3561" xr:uid="{ABB653C5-3049-46D3-AA1E-251208A5E7CD}"/>
    <cellStyle name="Normal 92" xfId="1523" xr:uid="{F76F26CE-8543-4D7F-9D96-702270F7C1CB}"/>
    <cellStyle name="Normal 94" xfId="1534" xr:uid="{FCBC360F-B13C-47AC-837B-0EAB164F1705}"/>
    <cellStyle name="Normal 99" xfId="2551" xr:uid="{9029FF47-01DB-43C2-A687-5F0DCDAB7B23}"/>
    <cellStyle name="Normale 2" xfId="2968" xr:uid="{0A605AA1-99BC-4683-8BA9-7A684F765379}"/>
    <cellStyle name="Normale 3" xfId="2972" xr:uid="{F9AF0FF5-46DE-4246-AD81-FD48F55B8F61}"/>
    <cellStyle name="Normale_CCTV Price List Jan-Jun 2005" xfId="3562" xr:uid="{81A096C4-4DB0-46C0-8769-16C20C915978}"/>
    <cellStyle name="Nota" xfId="3563" xr:uid="{2484612C-BF83-41D0-9951-6E558BDBCEF1}"/>
    <cellStyle name="Note 10" xfId="804" xr:uid="{00000000-0005-0000-0000-00001C030000}"/>
    <cellStyle name="Note 11" xfId="805" xr:uid="{00000000-0005-0000-0000-00001D030000}"/>
    <cellStyle name="Note 12" xfId="806" xr:uid="{00000000-0005-0000-0000-00001E030000}"/>
    <cellStyle name="Note 13" xfId="807" xr:uid="{00000000-0005-0000-0000-00001F030000}"/>
    <cellStyle name="Note 14" xfId="808" xr:uid="{00000000-0005-0000-0000-000020030000}"/>
    <cellStyle name="Note 15" xfId="809" xr:uid="{00000000-0005-0000-0000-000021030000}"/>
    <cellStyle name="Note 16" xfId="810" xr:uid="{00000000-0005-0000-0000-000022030000}"/>
    <cellStyle name="Note 17" xfId="811" xr:uid="{00000000-0005-0000-0000-000023030000}"/>
    <cellStyle name="Note 18" xfId="812" xr:uid="{00000000-0005-0000-0000-000024030000}"/>
    <cellStyle name="Note 19" xfId="813" xr:uid="{00000000-0005-0000-0000-000025030000}"/>
    <cellStyle name="Note 2" xfId="814" xr:uid="{00000000-0005-0000-0000-000026030000}"/>
    <cellStyle name="Note 2 2" xfId="3565" xr:uid="{FDD4BB42-7496-4467-9CC6-0DEAFF401A05}"/>
    <cellStyle name="Note 2 2 2" xfId="3566" xr:uid="{349EE726-0864-45C2-877B-BA6B53BE0E34}"/>
    <cellStyle name="Note 2 3" xfId="3567" xr:uid="{04A1F800-9486-4E86-AB25-346C08594AD8}"/>
    <cellStyle name="Note 2 3 2" xfId="3568" xr:uid="{CCFBA896-E949-402B-A877-95541D0C6F17}"/>
    <cellStyle name="Note 2 4" xfId="3564" xr:uid="{AE1D5B4F-889D-4F65-9A8B-A2924AE9837A}"/>
    <cellStyle name="Note 20" xfId="815" xr:uid="{00000000-0005-0000-0000-000027030000}"/>
    <cellStyle name="Note 21" xfId="816" xr:uid="{00000000-0005-0000-0000-000028030000}"/>
    <cellStyle name="Note 3" xfId="817" xr:uid="{00000000-0005-0000-0000-000029030000}"/>
    <cellStyle name="Note 3 2" xfId="3570" xr:uid="{74EC5610-3815-4742-B8D4-F4657B0FD604}"/>
    <cellStyle name="Note 3 2 2" xfId="2901" xr:uid="{BB4D3844-CC9C-4D58-B18D-CACDEAFE8CE5}"/>
    <cellStyle name="Note 3 3" xfId="3571" xr:uid="{B3465526-4A53-41E0-80D4-3DBF26FCAB01}"/>
    <cellStyle name="Note 3 3 2" xfId="3572" xr:uid="{15915839-763E-403F-993D-3C6D5949B8A7}"/>
    <cellStyle name="Note 3 4" xfId="3569" xr:uid="{E071D583-F696-4446-B1ED-EFC21C669511}"/>
    <cellStyle name="Note 4" xfId="818" xr:uid="{00000000-0005-0000-0000-00002A030000}"/>
    <cellStyle name="Note 4 2" xfId="3034" xr:uid="{190DB61C-B545-466A-B368-86FDF3AFCE93}"/>
    <cellStyle name="Note 4 2 2" xfId="3036" xr:uid="{AFCE91B1-7C15-4285-AFAF-D9A2FAB204E9}"/>
    <cellStyle name="Note 4 3" xfId="3040" xr:uid="{A4CB5CCD-BE28-46C2-9D8E-348DBA621CA0}"/>
    <cellStyle name="Note 4 3 2" xfId="1114" xr:uid="{08EC3E20-98DC-4A5B-961F-018CB91EF363}"/>
    <cellStyle name="Note 4 4" xfId="3573" xr:uid="{20F92CE1-D56E-4ABD-98C8-189E4C949A63}"/>
    <cellStyle name="Note 5" xfId="819" xr:uid="{00000000-0005-0000-0000-00002B030000}"/>
    <cellStyle name="Note 5 2" xfId="2497" xr:uid="{167DCD5A-8E6E-49C3-9E76-CF6E0CFB6FE8}"/>
    <cellStyle name="Note 5 2 2" xfId="2225" xr:uid="{2C1A5038-01BF-4B87-8864-0D482360B16B}"/>
    <cellStyle name="Note 5 3" xfId="2503" xr:uid="{B325AA72-27A7-4474-B77E-5D6D7D6708FA}"/>
    <cellStyle name="Note 5 3 2" xfId="3575" xr:uid="{C7C15438-85D2-4C4F-9740-36AC8FE7089E}"/>
    <cellStyle name="Note 5 4" xfId="3574" xr:uid="{691B55BD-C2B7-4BCB-8E23-E92723FDD87E}"/>
    <cellStyle name="Note 6" xfId="820" xr:uid="{00000000-0005-0000-0000-00002C030000}"/>
    <cellStyle name="Note 6 2" xfId="3576" xr:uid="{AADF8A19-2C94-4D8B-9EB6-DAB80B026A25}"/>
    <cellStyle name="Note 7" xfId="821" xr:uid="{00000000-0005-0000-0000-00002D030000}"/>
    <cellStyle name="Note 7 2" xfId="3577" xr:uid="{F45B38BB-5B9B-4D85-9240-2B67AF09FDBC}"/>
    <cellStyle name="Note 8" xfId="822" xr:uid="{00000000-0005-0000-0000-00002E030000}"/>
    <cellStyle name="Note 9" xfId="823" xr:uid="{00000000-0005-0000-0000-00002F030000}"/>
    <cellStyle name="NOVO" xfId="3578" xr:uid="{F0EAB728-ED95-495D-98B4-12FF76626D2F}"/>
    <cellStyle name="Odstotek" xfId="988" builtinId="5"/>
    <cellStyle name="Odstotek 2" xfId="1784" xr:uid="{535A635E-F0FD-4D51-BF1F-B3A11C49F8CD}"/>
    <cellStyle name="Odstotek 2 2" xfId="2135" xr:uid="{3021DB6E-7387-4A0C-84D9-2934D1F4270B}"/>
    <cellStyle name="Odstotek 2 2 2" xfId="3580" xr:uid="{4E0E478B-5FF7-412B-B21D-150E195B32B4}"/>
    <cellStyle name="Odstotek 2 2 3" xfId="3581" xr:uid="{E43AAEF1-6FE9-4E59-AEFA-D8979B0D9AAF}"/>
    <cellStyle name="Odstotek 2 3" xfId="3582" xr:uid="{0A773F1D-58DD-4F42-9FCA-DA6ECF8879EF}"/>
    <cellStyle name="Odstotek 2_Popis E" xfId="3583" xr:uid="{0E575F4A-C486-42CA-AFF7-21AD172AEAA5}"/>
    <cellStyle name="Odstotek 3" xfId="1793" xr:uid="{3706ED9F-B7A6-4815-8362-E782C08A135A}"/>
    <cellStyle name="Odstotek 3 2" xfId="2150" xr:uid="{0962F780-31AF-45D5-A43D-CB396649E0A3}"/>
    <cellStyle name="Odstotek 3 3" xfId="2478" xr:uid="{95984E62-5B12-478F-869F-0044A9845306}"/>
    <cellStyle name="OPIS" xfId="3579" xr:uid="{05B159E3-86D1-4BBC-8768-2317EFFB85C1}"/>
    <cellStyle name="OPIS 2" xfId="3584" xr:uid="{77B73A27-848B-4D26-B966-3CDA5B3401B7}"/>
    <cellStyle name="Opomba 10" xfId="824" xr:uid="{00000000-0005-0000-0000-000030030000}"/>
    <cellStyle name="Opomba 2" xfId="32" xr:uid="{00000000-0005-0000-0000-000031030000}"/>
    <cellStyle name="Opomba 2 2" xfId="825" xr:uid="{00000000-0005-0000-0000-000032030000}"/>
    <cellStyle name="Opomba 2 2 2" xfId="3585" xr:uid="{E662EBD6-1C6A-4520-A0EB-EB50BF105B3A}"/>
    <cellStyle name="Opomba 2 3" xfId="2143" xr:uid="{6DB3E02E-842D-4FD0-9CFF-6C1066605ED8}"/>
    <cellStyle name="Opomba 3" xfId="826" xr:uid="{00000000-0005-0000-0000-000033030000}"/>
    <cellStyle name="Opomba 3 2" xfId="3586" xr:uid="{8DA5A2E3-67D3-4E56-B6E0-1C74152F3943}"/>
    <cellStyle name="Opomba 4" xfId="827" xr:uid="{00000000-0005-0000-0000-000034030000}"/>
    <cellStyle name="Opomba 5" xfId="828" xr:uid="{00000000-0005-0000-0000-000035030000}"/>
    <cellStyle name="Opomba 6" xfId="829" xr:uid="{00000000-0005-0000-0000-000036030000}"/>
    <cellStyle name="Opomba 7" xfId="830" xr:uid="{00000000-0005-0000-0000-000037030000}"/>
    <cellStyle name="Opomba 8" xfId="831" xr:uid="{00000000-0005-0000-0000-000038030000}"/>
    <cellStyle name="Opomba 9" xfId="832" xr:uid="{00000000-0005-0000-0000-000039030000}"/>
    <cellStyle name="Opozorilo 10" xfId="833" xr:uid="{00000000-0005-0000-0000-00003A030000}"/>
    <cellStyle name="Opozorilo 2" xfId="33" xr:uid="{00000000-0005-0000-0000-00003B030000}"/>
    <cellStyle name="Opozorilo 2 2" xfId="3587" xr:uid="{0E4A3DCD-2DAB-439D-B5DD-080C80419AF0}"/>
    <cellStyle name="Opozorilo 2 3" xfId="3588" xr:uid="{86587A7D-0335-46C4-80FC-A1710445AF88}"/>
    <cellStyle name="Opozorilo 2 4" xfId="2438" xr:uid="{27D02954-2089-41B8-B4AC-D0DE4FC4BD4B}"/>
    <cellStyle name="Opozorilo 3" xfId="834" xr:uid="{00000000-0005-0000-0000-00003C030000}"/>
    <cellStyle name="Opozorilo 4" xfId="835" xr:uid="{00000000-0005-0000-0000-00003D030000}"/>
    <cellStyle name="Opozorilo 5" xfId="836" xr:uid="{00000000-0005-0000-0000-00003E030000}"/>
    <cellStyle name="Opozorilo 6" xfId="837" xr:uid="{00000000-0005-0000-0000-00003F030000}"/>
    <cellStyle name="Opozorilo 7" xfId="838" xr:uid="{00000000-0005-0000-0000-000040030000}"/>
    <cellStyle name="Opozorilo 8" xfId="839" xr:uid="{00000000-0005-0000-0000-000041030000}"/>
    <cellStyle name="Opozorilo 9" xfId="840" xr:uid="{00000000-0005-0000-0000-000042030000}"/>
    <cellStyle name="Output 2" xfId="3589" xr:uid="{835BB1F5-2051-49C2-BFB5-81D4BF2A14BF}"/>
    <cellStyle name="Output 2 2" xfId="3590" xr:uid="{188C9974-41B9-43F3-A516-83751E06D24A}"/>
    <cellStyle name="Output 2 2 2" xfId="3591" xr:uid="{E93BFC92-0B6C-4771-806B-00A26AB79E6F}"/>
    <cellStyle name="Output 2 3" xfId="3592" xr:uid="{3D8B4E45-B730-421F-9002-591A89579FF8}"/>
    <cellStyle name="Output 2 3 2" xfId="3593" xr:uid="{5E170CDA-6CBD-4599-AD31-5821E70DC36F}"/>
    <cellStyle name="Output 2 4" xfId="3594" xr:uid="{BF441387-256C-41FE-BEAB-98099914D379}"/>
    <cellStyle name="Output 2 5" xfId="3544" xr:uid="{17CFB8F8-F0E2-4B99-8C72-30939254330E}"/>
    <cellStyle name="Output 3" xfId="3595" xr:uid="{7C233928-53D7-4BA4-A334-50C83308BC0C}"/>
    <cellStyle name="Output 3 2" xfId="2925" xr:uid="{CE90C391-093B-4F1D-9683-2F6D6E660951}"/>
    <cellStyle name="Output 3 2 2" xfId="3596" xr:uid="{53B86BF5-A387-4AA1-A8B2-9E680813BAB6}"/>
    <cellStyle name="Output 3 3" xfId="2927" xr:uid="{08CF410C-2CC8-4BCD-A144-28786D27AAC8}"/>
    <cellStyle name="Output 3 3 2" xfId="3597" xr:uid="{49708AEA-1100-45BA-A1AA-39FB711E203E}"/>
    <cellStyle name="Output 4" xfId="3598" xr:uid="{F20B4B5F-3C2B-4132-9C7D-ACB86CBC33F7}"/>
    <cellStyle name="Output 4 2" xfId="3599" xr:uid="{EB528346-E10A-4CA6-A952-859FE62C4D63}"/>
    <cellStyle name="Output 4 2 2" xfId="2380" xr:uid="{47E9F438-A141-4CFC-8BE7-7353963DC80F}"/>
    <cellStyle name="Output 4 3" xfId="3097" xr:uid="{FA0A1D68-A659-4BA2-A5E2-DBBB1B952687}"/>
    <cellStyle name="Output 4 3 2" xfId="3600" xr:uid="{131A5DB2-55C1-49CA-B941-01D1B2885C7B}"/>
    <cellStyle name="Output 5" xfId="3601" xr:uid="{BF10AC57-1AF5-4053-86C9-A1069EE97D1A}"/>
    <cellStyle name="Output 5 2" xfId="3602" xr:uid="{A594BA12-1366-4352-83C6-C8CDEF3C2D29}"/>
    <cellStyle name="Output 5 2 2" xfId="3603" xr:uid="{38C307DF-127F-45C8-9940-ADDCA7F53FDB}"/>
    <cellStyle name="Output 5 3" xfId="3604" xr:uid="{65250706-25B6-4862-A46A-9564B8DCADDE}"/>
    <cellStyle name="Output 5 3 2" xfId="3605" xr:uid="{0005A4DE-F599-4B57-9146-6079DA35AC6D}"/>
    <cellStyle name="Output 6" xfId="3606" xr:uid="{C89E5A3C-BB99-4AB9-AFA5-602B0463BF25}"/>
    <cellStyle name="Output 7" xfId="3607" xr:uid="{A3FA4BE8-9BBF-4729-A0DC-770C7A9FA974}"/>
    <cellStyle name="Percent 2" xfId="3608" xr:uid="{6CB6FD1E-35AA-466F-B74F-21596C8AD46A}"/>
    <cellStyle name="Percent 2 2" xfId="3609" xr:uid="{9219AEA9-5E70-46CB-9DA1-8FF905E71040}"/>
    <cellStyle name="Percent 3" xfId="3610" xr:uid="{933A30CD-5B75-490A-AD87-A5F3EF3AF590}"/>
    <cellStyle name="Percent 3 2" xfId="2199" xr:uid="{28234EA0-FD63-4CFC-B5FB-B418C1A253E6}"/>
    <cellStyle name="Pojasnjevalno besedilo 10" xfId="841" xr:uid="{00000000-0005-0000-0000-000043030000}"/>
    <cellStyle name="Pojasnjevalno besedilo 2" xfId="34" xr:uid="{00000000-0005-0000-0000-000044030000}"/>
    <cellStyle name="Pojasnjevalno besedilo 3" xfId="842" xr:uid="{00000000-0005-0000-0000-000045030000}"/>
    <cellStyle name="Pojasnjevalno besedilo 4" xfId="843" xr:uid="{00000000-0005-0000-0000-000046030000}"/>
    <cellStyle name="Pojasnjevalno besedilo 5" xfId="844" xr:uid="{00000000-0005-0000-0000-000047030000}"/>
    <cellStyle name="Pojasnjevalno besedilo 6" xfId="845" xr:uid="{00000000-0005-0000-0000-000048030000}"/>
    <cellStyle name="Pojasnjevalno besedilo 7" xfId="846" xr:uid="{00000000-0005-0000-0000-000049030000}"/>
    <cellStyle name="Pojasnjevalno besedilo 8" xfId="847" xr:uid="{00000000-0005-0000-0000-00004A030000}"/>
    <cellStyle name="Pojasnjevalno besedilo 9" xfId="848" xr:uid="{00000000-0005-0000-0000-00004B030000}"/>
    <cellStyle name="Pomoc" xfId="1813" xr:uid="{20E4D33B-983B-4FC3-9B04-D96B05CD35A8}"/>
    <cellStyle name="Popis Evo" xfId="1092" xr:uid="{1D8AEDE3-8772-42F4-A4DE-B2998A0EE833}"/>
    <cellStyle name="Popis Evo 2" xfId="3611" xr:uid="{4587A72A-8D72-4E61-8520-32D82227B5ED}"/>
    <cellStyle name="Popis Evo 3" xfId="3612" xr:uid="{2EA03BCE-C4F3-4A32-AEE9-423E62CBF6D7}"/>
    <cellStyle name="pos" xfId="2511" xr:uid="{6D5DE315-8F6A-474C-9DFF-CC0D5761F5C2}"/>
    <cellStyle name="Poudarek1 10" xfId="849" xr:uid="{00000000-0005-0000-0000-00004C030000}"/>
    <cellStyle name="Poudarek1 2" xfId="35" xr:uid="{00000000-0005-0000-0000-00004D030000}"/>
    <cellStyle name="Poudarek1 2 2" xfId="850" xr:uid="{00000000-0005-0000-0000-00004E030000}"/>
    <cellStyle name="Poudarek1 2 2 2" xfId="3613" xr:uid="{BEB20BA1-1A70-43ED-BA24-BA0523834EC6}"/>
    <cellStyle name="Poudarek1 3" xfId="851" xr:uid="{00000000-0005-0000-0000-00004F030000}"/>
    <cellStyle name="Poudarek1 3 2" xfId="3614" xr:uid="{547044F3-0A9C-4A77-A9AB-F284636D9FCB}"/>
    <cellStyle name="Poudarek1 4" xfId="852" xr:uid="{00000000-0005-0000-0000-000050030000}"/>
    <cellStyle name="Poudarek1 5" xfId="853" xr:uid="{00000000-0005-0000-0000-000051030000}"/>
    <cellStyle name="Poudarek1 6" xfId="854" xr:uid="{00000000-0005-0000-0000-000052030000}"/>
    <cellStyle name="Poudarek1 7" xfId="855" xr:uid="{00000000-0005-0000-0000-000053030000}"/>
    <cellStyle name="Poudarek1 8" xfId="856" xr:uid="{00000000-0005-0000-0000-000054030000}"/>
    <cellStyle name="Poudarek1 9" xfId="857" xr:uid="{00000000-0005-0000-0000-000055030000}"/>
    <cellStyle name="Poudarek2 10" xfId="858" xr:uid="{00000000-0005-0000-0000-000056030000}"/>
    <cellStyle name="Poudarek2 2" xfId="36" xr:uid="{00000000-0005-0000-0000-000057030000}"/>
    <cellStyle name="Poudarek2 2 2" xfId="859" xr:uid="{00000000-0005-0000-0000-000058030000}"/>
    <cellStyle name="Poudarek2 2 2 2" xfId="3616" xr:uid="{24F9341A-F88D-453E-BDCD-01AA74C2A2C8}"/>
    <cellStyle name="Poudarek2 2 3" xfId="3617" xr:uid="{14BA6065-11AE-4142-AD30-71FC184EFFE0}"/>
    <cellStyle name="Poudarek2 2 4" xfId="3615" xr:uid="{DC638AB0-1AAF-4B13-9066-FB8A13B4E1B7}"/>
    <cellStyle name="Poudarek2 3" xfId="860" xr:uid="{00000000-0005-0000-0000-000059030000}"/>
    <cellStyle name="Poudarek2 3 2" xfId="3618" xr:uid="{781AC2E3-CF92-4A09-8270-623EC73B2E26}"/>
    <cellStyle name="Poudarek2 4" xfId="861" xr:uid="{00000000-0005-0000-0000-00005A030000}"/>
    <cellStyle name="Poudarek2 5" xfId="862" xr:uid="{00000000-0005-0000-0000-00005B030000}"/>
    <cellStyle name="Poudarek2 6" xfId="863" xr:uid="{00000000-0005-0000-0000-00005C030000}"/>
    <cellStyle name="Poudarek2 7" xfId="864" xr:uid="{00000000-0005-0000-0000-00005D030000}"/>
    <cellStyle name="Poudarek2 8" xfId="865" xr:uid="{00000000-0005-0000-0000-00005E030000}"/>
    <cellStyle name="Poudarek2 9" xfId="866" xr:uid="{00000000-0005-0000-0000-00005F030000}"/>
    <cellStyle name="Poudarek3 10" xfId="867" xr:uid="{00000000-0005-0000-0000-000060030000}"/>
    <cellStyle name="Poudarek3 2" xfId="37" xr:uid="{00000000-0005-0000-0000-000061030000}"/>
    <cellStyle name="Poudarek3 2 2" xfId="868" xr:uid="{00000000-0005-0000-0000-000062030000}"/>
    <cellStyle name="Poudarek3 2 2 2" xfId="3620" xr:uid="{ECA155AB-8BEF-43E2-95C7-D0FCE8EC1117}"/>
    <cellStyle name="Poudarek3 2 3" xfId="3619" xr:uid="{B2F1FBDB-56C7-4D7C-AC1B-AED662583B27}"/>
    <cellStyle name="Poudarek3 3" xfId="869" xr:uid="{00000000-0005-0000-0000-000063030000}"/>
    <cellStyle name="Poudarek3 3 2" xfId="3621" xr:uid="{EDB294AA-0AA0-485F-963E-86BD93A2513F}"/>
    <cellStyle name="Poudarek3 4" xfId="870" xr:uid="{00000000-0005-0000-0000-000064030000}"/>
    <cellStyle name="Poudarek3 5" xfId="871" xr:uid="{00000000-0005-0000-0000-000065030000}"/>
    <cellStyle name="Poudarek3 6" xfId="872" xr:uid="{00000000-0005-0000-0000-000066030000}"/>
    <cellStyle name="Poudarek3 7" xfId="873" xr:uid="{00000000-0005-0000-0000-000067030000}"/>
    <cellStyle name="Poudarek3 8" xfId="874" xr:uid="{00000000-0005-0000-0000-000068030000}"/>
    <cellStyle name="Poudarek3 9" xfId="875" xr:uid="{00000000-0005-0000-0000-000069030000}"/>
    <cellStyle name="Poudarek4 10" xfId="876" xr:uid="{00000000-0005-0000-0000-00006A030000}"/>
    <cellStyle name="Poudarek4 2" xfId="38" xr:uid="{00000000-0005-0000-0000-00006B030000}"/>
    <cellStyle name="Poudarek4 2 2" xfId="877" xr:uid="{00000000-0005-0000-0000-00006C030000}"/>
    <cellStyle name="Poudarek4 2 2 2" xfId="2921" xr:uid="{985F1C14-8B17-47FB-9A58-77ACEFC0A207}"/>
    <cellStyle name="Poudarek4 2 3" xfId="2619" xr:uid="{7AC70083-D18A-4846-9705-BA65D6623FD0}"/>
    <cellStyle name="Poudarek4 3" xfId="878" xr:uid="{00000000-0005-0000-0000-00006D030000}"/>
    <cellStyle name="Poudarek4 3 2" xfId="2622" xr:uid="{47031F41-B882-40BA-9EF1-0F6324AAFE70}"/>
    <cellStyle name="Poudarek4 4" xfId="879" xr:uid="{00000000-0005-0000-0000-00006E030000}"/>
    <cellStyle name="Poudarek4 5" xfId="880" xr:uid="{00000000-0005-0000-0000-00006F030000}"/>
    <cellStyle name="Poudarek4 6" xfId="881" xr:uid="{00000000-0005-0000-0000-000070030000}"/>
    <cellStyle name="Poudarek4 7" xfId="882" xr:uid="{00000000-0005-0000-0000-000071030000}"/>
    <cellStyle name="Poudarek4 8" xfId="883" xr:uid="{00000000-0005-0000-0000-000072030000}"/>
    <cellStyle name="Poudarek4 9" xfId="884" xr:uid="{00000000-0005-0000-0000-000073030000}"/>
    <cellStyle name="Poudarek5 10" xfId="885" xr:uid="{00000000-0005-0000-0000-000074030000}"/>
    <cellStyle name="Poudarek5 2" xfId="39" xr:uid="{00000000-0005-0000-0000-000075030000}"/>
    <cellStyle name="Poudarek5 2 2" xfId="886" xr:uid="{00000000-0005-0000-0000-000076030000}"/>
    <cellStyle name="Poudarek5 2 3" xfId="3622" xr:uid="{A7EE909C-C876-4BAA-B463-75018F22555B}"/>
    <cellStyle name="Poudarek5 3" xfId="887" xr:uid="{00000000-0005-0000-0000-000077030000}"/>
    <cellStyle name="Poudarek5 3 2" xfId="3623" xr:uid="{984ACD85-7ECE-4BF4-86D7-A294CA95BA2B}"/>
    <cellStyle name="Poudarek5 4" xfId="888" xr:uid="{00000000-0005-0000-0000-000078030000}"/>
    <cellStyle name="Poudarek5 5" xfId="889" xr:uid="{00000000-0005-0000-0000-000079030000}"/>
    <cellStyle name="Poudarek5 6" xfId="890" xr:uid="{00000000-0005-0000-0000-00007A030000}"/>
    <cellStyle name="Poudarek5 7" xfId="891" xr:uid="{00000000-0005-0000-0000-00007B030000}"/>
    <cellStyle name="Poudarek5 8" xfId="892" xr:uid="{00000000-0005-0000-0000-00007C030000}"/>
    <cellStyle name="Poudarek5 9" xfId="893" xr:uid="{00000000-0005-0000-0000-00007D030000}"/>
    <cellStyle name="Poudarek6 10" xfId="894" xr:uid="{00000000-0005-0000-0000-00007E030000}"/>
    <cellStyle name="Poudarek6 2" xfId="40" xr:uid="{00000000-0005-0000-0000-00007F030000}"/>
    <cellStyle name="Poudarek6 2 2" xfId="895" xr:uid="{00000000-0005-0000-0000-000080030000}"/>
    <cellStyle name="Poudarek6 2 3" xfId="3624" xr:uid="{C38A7BAD-F1D3-4A68-BBF0-7854A08D5E8B}"/>
    <cellStyle name="Poudarek6 3" xfId="896" xr:uid="{00000000-0005-0000-0000-000081030000}"/>
    <cellStyle name="Poudarek6 3 2" xfId="3625" xr:uid="{51E46759-87DC-4B1E-877E-307AABD2144F}"/>
    <cellStyle name="Poudarek6 4" xfId="897" xr:uid="{00000000-0005-0000-0000-000082030000}"/>
    <cellStyle name="Poudarek6 5" xfId="898" xr:uid="{00000000-0005-0000-0000-000083030000}"/>
    <cellStyle name="Poudarek6 6" xfId="899" xr:uid="{00000000-0005-0000-0000-000084030000}"/>
    <cellStyle name="Poudarek6 7" xfId="900" xr:uid="{00000000-0005-0000-0000-000085030000}"/>
    <cellStyle name="Poudarek6 8" xfId="901" xr:uid="{00000000-0005-0000-0000-000086030000}"/>
    <cellStyle name="Poudarek6 9" xfId="902" xr:uid="{00000000-0005-0000-0000-000087030000}"/>
    <cellStyle name="Povezana celica 10" xfId="903" xr:uid="{00000000-0005-0000-0000-000088030000}"/>
    <cellStyle name="Povezana celica 2" xfId="41" xr:uid="{00000000-0005-0000-0000-000089030000}"/>
    <cellStyle name="Povezana celica 3" xfId="904" xr:uid="{00000000-0005-0000-0000-00008A030000}"/>
    <cellStyle name="Povezana celica 4" xfId="905" xr:uid="{00000000-0005-0000-0000-00008B030000}"/>
    <cellStyle name="Povezana celica 5" xfId="906" xr:uid="{00000000-0005-0000-0000-00008C030000}"/>
    <cellStyle name="Povezana celica 6" xfId="907" xr:uid="{00000000-0005-0000-0000-00008D030000}"/>
    <cellStyle name="Povezana celica 7" xfId="908" xr:uid="{00000000-0005-0000-0000-00008E030000}"/>
    <cellStyle name="Povezana celica 8" xfId="909" xr:uid="{00000000-0005-0000-0000-00008F030000}"/>
    <cellStyle name="Povezana celica 9" xfId="910" xr:uid="{00000000-0005-0000-0000-000090030000}"/>
    <cellStyle name="Preveri celico 10" xfId="911" xr:uid="{00000000-0005-0000-0000-000091030000}"/>
    <cellStyle name="Preveri celico 2" xfId="42" xr:uid="{00000000-0005-0000-0000-000092030000}"/>
    <cellStyle name="Preveri celico 2 2" xfId="912" xr:uid="{00000000-0005-0000-0000-000093030000}"/>
    <cellStyle name="Preveri celico 3" xfId="913" xr:uid="{00000000-0005-0000-0000-000094030000}"/>
    <cellStyle name="Preveri celico 3 2" xfId="3628" xr:uid="{6D7285CB-212C-476F-8047-F64492260442}"/>
    <cellStyle name="Preveri celico 4" xfId="914" xr:uid="{00000000-0005-0000-0000-000095030000}"/>
    <cellStyle name="Preveri celico 5" xfId="915" xr:uid="{00000000-0005-0000-0000-000096030000}"/>
    <cellStyle name="Preveri celico 6" xfId="916" xr:uid="{00000000-0005-0000-0000-000097030000}"/>
    <cellStyle name="Preveri celico 7" xfId="917" xr:uid="{00000000-0005-0000-0000-000098030000}"/>
    <cellStyle name="Preveri celico 8" xfId="918" xr:uid="{00000000-0005-0000-0000-000099030000}"/>
    <cellStyle name="Preveri celico 9" xfId="919" xr:uid="{00000000-0005-0000-0000-00009A030000}"/>
    <cellStyle name="PRVA VRSTA Element delo" xfId="3629" xr:uid="{46E1360C-B3CE-4EE1-8739-18C5257AF3BB}"/>
    <cellStyle name="PRVA VRSTA Element delo 2" xfId="3630" xr:uid="{FA692BA1-DD6D-420C-BD70-8CAD08AE977F}"/>
    <cellStyle name="PRVA VRSTA Element delo 2 2" xfId="3631" xr:uid="{25688223-A67D-48E3-8EDC-0154F0454A50}"/>
    <cellStyle name="PRVA VRSTA Element delo 2 2 2" xfId="3632" xr:uid="{4317F9CA-A9DF-4DB2-AD0E-F1986F8C0369}"/>
    <cellStyle name="PRVA VRSTA Element delo 2_Popis E" xfId="3633" xr:uid="{40692811-ED81-41A1-A113-BF290705D214}"/>
    <cellStyle name="PRVA VRSTA Element delo 3" xfId="3634" xr:uid="{E713256C-5AD2-4FA5-A8FE-7358D03D56EC}"/>
    <cellStyle name="PRVA VRSTA Element delo 3 2" xfId="3635" xr:uid="{33420CE5-2941-48EC-8FF6-05247B4FD091}"/>
    <cellStyle name="PRVA VRSTA Element delo 4" xfId="3057" xr:uid="{FFBFE86F-3DE9-421D-B3B2-E2DA75340FE4}"/>
    <cellStyle name="PRVA VRSTA Element delo_ARGAS_objekt pri Cerknici_požar DS 7400_321" xfId="3101" xr:uid="{0FC3C8DE-C868-420B-9134-BA353186556E}"/>
    <cellStyle name="Računanje 10" xfId="920" xr:uid="{00000000-0005-0000-0000-00009B030000}"/>
    <cellStyle name="Računanje 2" xfId="43" xr:uid="{00000000-0005-0000-0000-00009C030000}"/>
    <cellStyle name="Računanje 2 2" xfId="921" xr:uid="{00000000-0005-0000-0000-00009D030000}"/>
    <cellStyle name="Računanje 2 2 2" xfId="2456" xr:uid="{8AC5B1AB-863A-4338-A1D4-B3D321D3EC03}"/>
    <cellStyle name="Računanje 2 3" xfId="2591" xr:uid="{51648EF9-BE81-4E5E-9DD0-0A4167469E54}"/>
    <cellStyle name="Računanje 2 4" xfId="3637" xr:uid="{07BAB630-2637-4FCE-BA9B-86208651636A}"/>
    <cellStyle name="Računanje 3" xfId="922" xr:uid="{00000000-0005-0000-0000-00009E030000}"/>
    <cellStyle name="Računanje 3 2" xfId="3639" xr:uid="{17347482-F871-47F6-B173-72AA2B37BB35}"/>
    <cellStyle name="Računanje 4" xfId="923" xr:uid="{00000000-0005-0000-0000-00009F030000}"/>
    <cellStyle name="Računanje 5" xfId="924" xr:uid="{00000000-0005-0000-0000-0000A0030000}"/>
    <cellStyle name="Računanje 6" xfId="925" xr:uid="{00000000-0005-0000-0000-0000A1030000}"/>
    <cellStyle name="Računanje 7" xfId="926" xr:uid="{00000000-0005-0000-0000-0000A2030000}"/>
    <cellStyle name="Računanje 8" xfId="927" xr:uid="{00000000-0005-0000-0000-0000A3030000}"/>
    <cellStyle name="Računanje 9" xfId="928" xr:uid="{00000000-0005-0000-0000-0000A4030000}"/>
    <cellStyle name="Rekapitulacija" xfId="3640" xr:uid="{4ECCB834-947A-40E7-B6DE-28DFF84A12F4}"/>
    <cellStyle name="Rekapitulacija 2" xfId="1676" xr:uid="{70245F9B-B358-4711-AD80-5435619B47BC}"/>
    <cellStyle name="Result" xfId="44" xr:uid="{00000000-0005-0000-0000-0000A5030000}"/>
    <cellStyle name="Result 2" xfId="986" xr:uid="{00000000-0005-0000-0000-0000A6030000}"/>
    <cellStyle name="Result 3" xfId="1833" xr:uid="{D6C940F7-17C5-459F-9E13-135907E6D98F}"/>
    <cellStyle name="Result2" xfId="45" xr:uid="{00000000-0005-0000-0000-0000A7030000}"/>
    <cellStyle name="Result2 2" xfId="987" xr:uid="{00000000-0005-0000-0000-0000A8030000}"/>
    <cellStyle name="Result2 3" xfId="3641" xr:uid="{FBED032F-9D17-4918-84A4-DB84AC51DDD2}"/>
    <cellStyle name="S0" xfId="3642" xr:uid="{B5172C10-F5E9-40FD-9B93-F30D6EB4714B}"/>
    <cellStyle name="S0 2" xfId="2596" xr:uid="{0C976D5A-DC1D-47EA-A1E0-32A13E929916}"/>
    <cellStyle name="S1" xfId="2518" xr:uid="{849278A5-1EF0-4368-BA42-F91B0FC38360}"/>
    <cellStyle name="S1 2" xfId="3643" xr:uid="{9A875506-73B7-4B38-8A8D-E88466615AAF}"/>
    <cellStyle name="S10" xfId="3045" xr:uid="{E326616C-981C-4E96-A999-C0962C6C5423}"/>
    <cellStyle name="S10 2" xfId="3015" xr:uid="{2BB9AEA2-778F-49D7-A8C3-E43EF6C37B9D}"/>
    <cellStyle name="S11" xfId="2857" xr:uid="{0FA5FFEA-3E4F-4B7B-825C-BC799F4837B3}"/>
    <cellStyle name="S11 2" xfId="2860" xr:uid="{C23084A1-63FD-4925-8D48-4E9CCF279ED6}"/>
    <cellStyle name="S12" xfId="2866" xr:uid="{F0D14238-CD51-441C-BCD1-A200C9C90E70}"/>
    <cellStyle name="S12 2" xfId="3644" xr:uid="{8BC382F3-2DEF-45E1-97F9-BCA5AF2CD372}"/>
    <cellStyle name="S12 3" xfId="3645" xr:uid="{469EDF36-EA23-465C-A4ED-FF01504AED54}"/>
    <cellStyle name="S13" xfId="2747" xr:uid="{FFE54519-E8C9-429E-B953-A431CE92C9C8}"/>
    <cellStyle name="S13 2" xfId="3646" xr:uid="{C2AE7A08-F1C8-4580-9194-FBDA28F92ACE}"/>
    <cellStyle name="S14" xfId="2868" xr:uid="{54378970-FC63-4C21-8C04-F6ECAC096B56}"/>
    <cellStyle name="S14 2" xfId="2258" xr:uid="{7BB23F8A-ED88-4A57-828A-DB6C1285A6C2}"/>
    <cellStyle name="S14 3" xfId="2264" xr:uid="{91B5F68F-2618-4CAF-A03A-C3809B49EC25}"/>
    <cellStyle name="S15" xfId="2871" xr:uid="{3F099870-6BE1-4A81-86E5-3ECC2C669FF7}"/>
    <cellStyle name="S15 2" xfId="2047" xr:uid="{D4EEF521-68C7-4F53-AC78-5D9257E38CF2}"/>
    <cellStyle name="S15 3" xfId="1932" xr:uid="{7D790FD7-F29B-4E6E-A0EB-219337FFC8B8}"/>
    <cellStyle name="S16" xfId="2535" xr:uid="{FEC4B416-9EC8-49C3-BBC8-039A11A04244}"/>
    <cellStyle name="S16 2" xfId="2278" xr:uid="{4DF24C99-B3D5-4CB2-A72C-CBB2B8A2FEC5}"/>
    <cellStyle name="S17" xfId="2335" xr:uid="{85923D42-7031-4224-8F22-E9113BA48113}"/>
    <cellStyle name="S17 2" xfId="2294" xr:uid="{0E3F8B86-E518-4D60-89D4-0CD9EEBFE51D}"/>
    <cellStyle name="S18" xfId="3648" xr:uid="{81DA027F-9407-456A-9377-39707F2D8652}"/>
    <cellStyle name="S18 2" xfId="3650" xr:uid="{56E79742-7D9C-4CC3-AC72-786B89CC8193}"/>
    <cellStyle name="S19" xfId="1868" xr:uid="{F1CCB319-F980-44A8-B920-D2F4E03D57B1}"/>
    <cellStyle name="S19 2" xfId="1871" xr:uid="{5466F102-6A0D-4880-B8E8-094C26DC9D01}"/>
    <cellStyle name="S2" xfId="3651" xr:uid="{F73F0D51-60FB-4D95-BE30-5F35745B17E5}"/>
    <cellStyle name="S2 2" xfId="3652" xr:uid="{42A1FAD9-5E5B-42B8-AD0C-CB2846703190}"/>
    <cellStyle name="S20" xfId="2870" xr:uid="{DDC3C52F-3C46-4F04-8FF3-78F585C613B6}"/>
    <cellStyle name="S20 2" xfId="2046" xr:uid="{0AB01FEC-AACD-4176-885E-F67E920F6482}"/>
    <cellStyle name="S21" xfId="2534" xr:uid="{8707EB1E-FDFC-4B37-8A4E-076781E64962}"/>
    <cellStyle name="S21 2" xfId="2277" xr:uid="{A04D9357-3CC9-4BFE-AF5B-F45F1D4052B3}"/>
    <cellStyle name="S22" xfId="2334" xr:uid="{22D3F49A-AF82-42D2-B6A1-229BC2A70192}"/>
    <cellStyle name="S22 2" xfId="2293" xr:uid="{8197199D-A1AD-4A3A-85C2-68623AB6EFC9}"/>
    <cellStyle name="S23" xfId="3647" xr:uid="{DC1ABC54-E1F0-4DE2-9EC1-38E964979952}"/>
    <cellStyle name="S23 2" xfId="3649" xr:uid="{C3E523E2-79D2-4FD2-8E48-3B304F41E126}"/>
    <cellStyle name="S24" xfId="1867" xr:uid="{EB178A3F-5F86-497E-B61D-6C5C797C71DC}"/>
    <cellStyle name="S24 2" xfId="1870" xr:uid="{9F9F225C-F8DC-47B2-88CD-4EFF6775AF27}"/>
    <cellStyle name="S25" xfId="1902" xr:uid="{3D3CF13F-35EA-4BAC-8631-E24AE65B32D4}"/>
    <cellStyle name="S25 2" xfId="1228" xr:uid="{26354EC7-7309-463C-994C-50983FD11EDB}"/>
    <cellStyle name="S26" xfId="1459" xr:uid="{36F0B7A1-C1B1-4773-8BCE-B286E8FC5345}"/>
    <cellStyle name="S27" xfId="1940" xr:uid="{82C2AF0D-0410-44CC-95D8-BCF3A37FAC39}"/>
    <cellStyle name="S28" xfId="2392" xr:uid="{AEC86C6E-F0F8-468F-A940-09CE82E472F7}"/>
    <cellStyle name="S29" xfId="3654" xr:uid="{E25F3297-FAFC-4F5D-AF17-CE7922A45CEB}"/>
    <cellStyle name="S3" xfId="3655" xr:uid="{B57509D5-AA9C-4769-A301-F22026EA5EE9}"/>
    <cellStyle name="S3 2" xfId="3656" xr:uid="{77112F15-DFF6-42F6-9823-88BAB0988944}"/>
    <cellStyle name="S30" xfId="1901" xr:uid="{C70BEB55-4F04-4842-932A-8D722CA6C9C2}"/>
    <cellStyle name="S31" xfId="1458" xr:uid="{226CD145-9F15-4277-B4BA-6CAE0961304C}"/>
    <cellStyle name="S32" xfId="1939" xr:uid="{397D5BC7-97F7-422F-83E5-9616180FE302}"/>
    <cellStyle name="S33" xfId="2391" xr:uid="{348EE3F1-6968-4FDF-9931-36E0F74BC08E}"/>
    <cellStyle name="S34" xfId="3653" xr:uid="{F45E0819-4D3F-42DC-A95A-3B3CA7788E87}"/>
    <cellStyle name="S35" xfId="3658" xr:uid="{A148DBC1-A339-40ED-8429-33B226053E57}"/>
    <cellStyle name="S36" xfId="3660" xr:uid="{574AAF7F-3620-4322-B081-A54B5A9E4FB0}"/>
    <cellStyle name="S37" xfId="3662" xr:uid="{A55A9981-048C-49AF-A754-393817C29E8C}"/>
    <cellStyle name="S38" xfId="3664" xr:uid="{CFD7AA65-D485-40A9-90E7-EEFD446FB973}"/>
    <cellStyle name="S39" xfId="1305" xr:uid="{E092069E-61D5-4BE3-85FE-CB3433BF9F6B}"/>
    <cellStyle name="S4" xfId="3665" xr:uid="{AAB8519E-78B5-4346-91F3-2E8238121240}"/>
    <cellStyle name="S4 2" xfId="1624" xr:uid="{05EE7085-5F1B-4A6B-9E00-24E51DF5A59A}"/>
    <cellStyle name="S40" xfId="3657" xr:uid="{326E2E38-B6DB-4F7F-9F41-49779C280364}"/>
    <cellStyle name="S41" xfId="3659" xr:uid="{C241B7EE-66E3-4C0F-8025-76022BEA0DB7}"/>
    <cellStyle name="S42" xfId="3661" xr:uid="{0BE4D5A0-F589-4D57-BD8C-AC790446ACB8}"/>
    <cellStyle name="S43" xfId="3663" xr:uid="{0C1B411B-C198-42C1-BEE6-DCFD618CA2B0}"/>
    <cellStyle name="S44" xfId="1304" xr:uid="{314EBCCF-588C-4858-A621-3A532F984097}"/>
    <cellStyle name="S5" xfId="3666" xr:uid="{04565A91-4AFC-41FC-B9ED-07722B1F71F5}"/>
    <cellStyle name="S5 2" xfId="1799" xr:uid="{F9AD04AE-66AC-4810-99B9-4BEC8CD0C020}"/>
    <cellStyle name="S6" xfId="3667" xr:uid="{AEBE7246-8CEF-4309-B48D-DCE6A1A48D7E}"/>
    <cellStyle name="S6 2" xfId="1351" xr:uid="{579C5DF2-2BFA-4186-9AD7-9907983967FC}"/>
    <cellStyle name="S7" xfId="3668" xr:uid="{DC99780F-9D44-44EB-BD78-4CDA35597752}"/>
    <cellStyle name="S7 2" xfId="1862" xr:uid="{D8AD915E-1F1C-4686-B731-9E0A876F0687}"/>
    <cellStyle name="S8" xfId="3669" xr:uid="{32E3AD93-345F-4B8F-A3AF-B57006A396FE}"/>
    <cellStyle name="S8 2" xfId="3670" xr:uid="{93C6AC73-D636-4B19-BF05-170A06ED20A8}"/>
    <cellStyle name="S9" xfId="3671" xr:uid="{1E190CA8-6163-4E75-A27D-2D200215A150}"/>
    <cellStyle name="S9 2" xfId="3672" xr:uid="{A9948DD0-CBDA-4121-8E19-43F84207E3CF}"/>
    <cellStyle name="Sheet Title" xfId="3673" xr:uid="{8F683B52-8EB4-4E1F-A518-56370A9BD2F3}"/>
    <cellStyle name="Sheet Title 2" xfId="3674" xr:uid="{00CAF585-CDE5-452F-AD85-146A9251247E}"/>
    <cellStyle name="Sheet Title 3" xfId="3675" xr:uid="{FCEA0AB1-8C54-4487-9E17-335B03C508AD}"/>
    <cellStyle name="Skupaj cena" xfId="1097" xr:uid="{7FD88AA9-C46C-47A5-8BF9-39B1520AE094}"/>
    <cellStyle name="Skupaj cena 2" xfId="3676" xr:uid="{B1057CCB-D0DF-4482-B69A-3C3125C43635}"/>
    <cellStyle name="Skupaj cena 2 2" xfId="3677" xr:uid="{BEDC5745-45D0-4FA8-9811-919BDDC6E7A6}"/>
    <cellStyle name="Skupaj cena 3" xfId="3678" xr:uid="{5BE71600-B4FD-41A8-8D18-A435EF6F3FBD}"/>
    <cellStyle name="Skupaj cena 3 2" xfId="3679" xr:uid="{8913CEAE-4967-4DEA-8134-8FE98C26BCCD}"/>
    <cellStyle name="Skupaj cena 4" xfId="3680" xr:uid="{8770736E-6817-44DE-A8AB-795B8F2F6A3C}"/>
    <cellStyle name="Skupaj cena 4 2" xfId="3681" xr:uid="{E239844D-F9AA-4E8A-A6D3-0EA77D1DEAAA}"/>
    <cellStyle name="Skupaj cena 5" xfId="3682" xr:uid="{6AA80FBA-1049-4A47-AE1A-84EE5F2DB7A8}"/>
    <cellStyle name="Skupaj cena_ARGAS_objekt pri Cerknici_požar DS 7400_321" xfId="3683" xr:uid="{692D85CB-F335-4E20-9718-2F927B56D7E8}"/>
    <cellStyle name="Slabo 10" xfId="929" xr:uid="{00000000-0005-0000-0000-0000A9030000}"/>
    <cellStyle name="Slabo 2" xfId="46" xr:uid="{00000000-0005-0000-0000-0000AA030000}"/>
    <cellStyle name="Slabo 2 2" xfId="930" xr:uid="{00000000-0005-0000-0000-0000AB030000}"/>
    <cellStyle name="Slabo 2 2 2" xfId="3684" xr:uid="{42611FAC-05BE-4CB8-851C-F612F1840E86}"/>
    <cellStyle name="Slabo 2 3" xfId="2018" xr:uid="{58B3E0C7-B013-4EBF-A505-4124AD696BC9}"/>
    <cellStyle name="Slabo 3" xfId="931" xr:uid="{00000000-0005-0000-0000-0000AC030000}"/>
    <cellStyle name="Slabo 3 2" xfId="3685" xr:uid="{976D3AC8-0262-4A16-807D-AA92C1AB5C03}"/>
    <cellStyle name="Slabo 4" xfId="932" xr:uid="{00000000-0005-0000-0000-0000AD030000}"/>
    <cellStyle name="Slabo 5" xfId="933" xr:uid="{00000000-0005-0000-0000-0000AE030000}"/>
    <cellStyle name="Slabo 6" xfId="934" xr:uid="{00000000-0005-0000-0000-0000AF030000}"/>
    <cellStyle name="Slabo 7" xfId="935" xr:uid="{00000000-0005-0000-0000-0000B0030000}"/>
    <cellStyle name="Slabo 8" xfId="936" xr:uid="{00000000-0005-0000-0000-0000B1030000}"/>
    <cellStyle name="Slabo 9" xfId="937" xr:uid="{00000000-0005-0000-0000-0000B2030000}"/>
    <cellStyle name="Slog 1" xfId="103" xr:uid="{00000000-0005-0000-0000-0000B3030000}"/>
    <cellStyle name="Slog 1 2" xfId="1926" xr:uid="{CBE09DD7-1E5B-40C1-92A0-DE096843707C}"/>
    <cellStyle name="Slog 1 3" xfId="2101" xr:uid="{DEAD3703-2D68-474A-A667-4785442FE20D}"/>
    <cellStyle name="Slog JB 10" xfId="3686" xr:uid="{25BA8C91-52E4-48C1-9A1A-A3CF598DC634}"/>
    <cellStyle name="ST" xfId="1296" xr:uid="{868A96BE-4989-4040-BE98-D97C3F221221}"/>
    <cellStyle name="ST 2" xfId="3260" xr:uid="{D87E05B0-3BAE-4514-B7C6-32CAD948B101}"/>
    <cellStyle name="Standaard_ADVIESPRIJSLIJST 20041" xfId="3687" xr:uid="{86F5ED09-52FA-4EB6-9A36-99A2B97E6B79}"/>
    <cellStyle name="Standard_aktuell" xfId="1978" xr:uid="{1B1B2EA8-944C-4DFC-843B-4DC7C08B1722}"/>
    <cellStyle name="Številčenje" xfId="1073" xr:uid="{A62013CE-AACF-4569-A9D8-64B02F071757}"/>
    <cellStyle name="STOLPEC_E" xfId="3688" xr:uid="{8DA6023A-AEE5-452D-B2D6-6E27075401BD}"/>
    <cellStyle name="Style 1" xfId="2624" xr:uid="{A849E916-96E4-420E-8953-DBF673B3EDB1}"/>
    <cellStyle name="Style 1 2" xfId="3689" xr:uid="{02B33756-2565-4DC1-907C-C2A886D46C69}"/>
    <cellStyle name="TableStyleLight1" xfId="3690" xr:uid="{9D661FC5-9A83-4068-912F-B55DE7818391}"/>
    <cellStyle name="TableStyleLight1 2" xfId="3790" xr:uid="{46F74BE2-523F-4C48-B81B-69076D685808}"/>
    <cellStyle name="tekst-levo" xfId="3691" xr:uid="{C30D5E79-929A-4AAA-85F1-01F0A0993660}"/>
    <cellStyle name="tekst-levo 2" xfId="2730" xr:uid="{B6D66F66-75B0-476B-A034-E747E2190811}"/>
    <cellStyle name="tekst-levo 3" xfId="2732" xr:uid="{F27FF97B-2E54-45F6-A05D-43ECC3FACDDC}"/>
    <cellStyle name="Testo avviso" xfId="3692" xr:uid="{95CB89B1-7F74-42D2-B467-22F1B0D49B0C}"/>
    <cellStyle name="Testo descrittivo" xfId="2720" xr:uid="{342DD218-7EC1-4E63-A305-B81C550FA565}"/>
    <cellStyle name="Title 2" xfId="1239" xr:uid="{31FDDF48-6FBB-4CFE-BB91-E0DF548D96C0}"/>
    <cellStyle name="Title 2 2" xfId="1533" xr:uid="{E94031B0-372B-4FED-B29A-363B371710EE}"/>
    <cellStyle name="Title 2 3" xfId="1539" xr:uid="{AAA498CF-C31C-4B48-8EF1-E75CA420E855}"/>
    <cellStyle name="Title 2 4" xfId="1542" xr:uid="{63E4358D-860F-43DF-B821-872BD8FB2323}"/>
    <cellStyle name="Title 3" xfId="1175" xr:uid="{5858E6BE-1EAF-4B8B-A46B-9DAE18C48291}"/>
    <cellStyle name="Title 3 2" xfId="1199" xr:uid="{DA2B4B57-562D-43DD-9432-221573154835}"/>
    <cellStyle name="Title 3 3" xfId="1559" xr:uid="{2B2E9951-04D9-4757-A067-9ED1322389D4}"/>
    <cellStyle name="Title 4" xfId="1130" xr:uid="{1C2FF6D8-A114-42DC-82C9-04AC63EC2397}"/>
    <cellStyle name="Title 4 2" xfId="1583" xr:uid="{7E07989C-DF4F-4031-BF79-DE32AB494D35}"/>
    <cellStyle name="Title 4 3" xfId="1159" xr:uid="{4D5470BB-1739-418F-A07A-6FEE280B0601}"/>
    <cellStyle name="Title 5" xfId="1307" xr:uid="{6EEB965A-81D5-4190-8DE6-DE8AF8610FD9}"/>
    <cellStyle name="Title 5 2" xfId="1622" xr:uid="{DB8D8B59-0ECC-448E-B6C9-40018831E3F0}"/>
    <cellStyle name="Title 5 3" xfId="1629" xr:uid="{3F30F103-5193-45F9-B93A-5C4E6291390E}"/>
    <cellStyle name="Titolo" xfId="3694" xr:uid="{337A371C-38F6-4044-AA7F-81B23F2730A5}"/>
    <cellStyle name="Titolo 1" xfId="3695" xr:uid="{1A4B2EEC-B556-4E9E-82DE-3ABC44D857D2}"/>
    <cellStyle name="Titolo 2" xfId="3697" xr:uid="{A4CA8CAD-8707-4E77-8104-93D28806D7BF}"/>
    <cellStyle name="Titolo 3" xfId="1717" xr:uid="{7ECD8338-A84B-46E1-85D9-6A4935274F54}"/>
    <cellStyle name="Titolo 4" xfId="3698" xr:uid="{373E71B9-63E7-4005-9355-2271691C0448}"/>
    <cellStyle name="Total 10" xfId="938" xr:uid="{00000000-0005-0000-0000-0000B4030000}"/>
    <cellStyle name="Total 10 2" xfId="2313" xr:uid="{8F18CA98-2399-44D4-AE81-BFB9DAA123D7}"/>
    <cellStyle name="Total 10 2 2" xfId="3699" xr:uid="{027AAC4D-F97A-4EA9-84F0-E2566C36BF5E}"/>
    <cellStyle name="Total 10 3" xfId="3700" xr:uid="{7BED8F1F-F717-491A-A8AC-8106C4C8F4CC}"/>
    <cellStyle name="Total 10 3 2" xfId="3701" xr:uid="{997FC8E9-675C-4A43-AE24-D841183362C4}"/>
    <cellStyle name="Total 10 4" xfId="1241" xr:uid="{F26A1091-4D34-4969-BE1A-3EB2C740E0E6}"/>
    <cellStyle name="Total 11" xfId="939" xr:uid="{00000000-0005-0000-0000-0000B5030000}"/>
    <cellStyle name="Total 11 2" xfId="3251" xr:uid="{80F05A58-7C79-4FAB-970B-5C17C267F572}"/>
    <cellStyle name="Total 12" xfId="940" xr:uid="{00000000-0005-0000-0000-0000B6030000}"/>
    <cellStyle name="Total 13" xfId="941" xr:uid="{00000000-0005-0000-0000-0000B7030000}"/>
    <cellStyle name="Total 14" xfId="942" xr:uid="{00000000-0005-0000-0000-0000B8030000}"/>
    <cellStyle name="Total 15" xfId="943" xr:uid="{00000000-0005-0000-0000-0000B9030000}"/>
    <cellStyle name="Total 16" xfId="944" xr:uid="{00000000-0005-0000-0000-0000BA030000}"/>
    <cellStyle name="Total 17" xfId="945" xr:uid="{00000000-0005-0000-0000-0000BB030000}"/>
    <cellStyle name="Total 18" xfId="946" xr:uid="{00000000-0005-0000-0000-0000BC030000}"/>
    <cellStyle name="Total 19" xfId="947" xr:uid="{00000000-0005-0000-0000-0000BD030000}"/>
    <cellStyle name="Total 2" xfId="948" xr:uid="{00000000-0005-0000-0000-0000BE030000}"/>
    <cellStyle name="Total 2 2" xfId="1991" xr:uid="{67667FA0-11E5-4F54-813C-8B4F79ED033C}"/>
    <cellStyle name="Total 2 3" xfId="1995" xr:uid="{E7A2ABAA-B2DF-4031-BD9A-610F2959F082}"/>
    <cellStyle name="Total 2 4" xfId="3702" xr:uid="{AD84DF43-C989-4C89-9906-394EA7B762EC}"/>
    <cellStyle name="Total 20" xfId="949" xr:uid="{00000000-0005-0000-0000-0000BF030000}"/>
    <cellStyle name="Total 21" xfId="950" xr:uid="{00000000-0005-0000-0000-0000C0030000}"/>
    <cellStyle name="Total 3" xfId="951" xr:uid="{00000000-0005-0000-0000-0000C1030000}"/>
    <cellStyle name="Total 3 2" xfId="2012" xr:uid="{2A8BABFE-2B5C-4576-B882-73B762CB1552}"/>
    <cellStyle name="Total 3 3" xfId="2015" xr:uid="{F0349306-EDE3-46AB-8E4E-6ED6819876A8}"/>
    <cellStyle name="Total 3 4" xfId="3703" xr:uid="{ED2B023B-FA28-4563-B6D6-38D477C9AD01}"/>
    <cellStyle name="Total 4" xfId="952" xr:uid="{00000000-0005-0000-0000-0000C2030000}"/>
    <cellStyle name="Total 4 2" xfId="1313" xr:uid="{C053A0DB-E841-4F8D-8AC7-0424C28D4BE4}"/>
    <cellStyle name="Total 4 3" xfId="3704" xr:uid="{055F59AE-DBA9-4D23-819E-52483085F226}"/>
    <cellStyle name="Total 4 4" xfId="1947" xr:uid="{3B9917E3-8A18-4AF5-A82E-90DAB650C20E}"/>
    <cellStyle name="Total 5" xfId="953" xr:uid="{00000000-0005-0000-0000-0000C3030000}"/>
    <cellStyle name="Total 5 2" xfId="3706" xr:uid="{025619CF-8758-4011-9C0E-793FAA5936E2}"/>
    <cellStyle name="Total 5 3" xfId="3707" xr:uid="{3D177777-C9DD-4E69-91E9-E2F64A173342}"/>
    <cellStyle name="Total 5 4" xfId="3705" xr:uid="{BBFB8DD6-C23E-467B-A661-15F70FEEA607}"/>
    <cellStyle name="Total 6" xfId="954" xr:uid="{00000000-0005-0000-0000-0000C4030000}"/>
    <cellStyle name="Total 6 2" xfId="3709" xr:uid="{18E617BF-0D8C-4538-A73A-AE5730E6D11A}"/>
    <cellStyle name="Total 6 2 2" xfId="1144" xr:uid="{37246AD7-E590-4CD2-9441-203BCEDB57D3}"/>
    <cellStyle name="Total 6 3" xfId="3710" xr:uid="{4493BE21-C35B-4CE5-A83C-CE7E92F6D32C}"/>
    <cellStyle name="Total 6 3 2" xfId="2342" xr:uid="{E2DF32F7-E2C4-4394-8E30-5EA64A085A10}"/>
    <cellStyle name="Total 6 4" xfId="3708" xr:uid="{F8DE12D9-A0E9-4C66-BE81-D6BEEBCA7F4B}"/>
    <cellStyle name="Total 7" xfId="955" xr:uid="{00000000-0005-0000-0000-0000C5030000}"/>
    <cellStyle name="Total 7 2" xfId="3712" xr:uid="{0A3B4BF2-3A48-475B-8FD5-E8864DB164FB}"/>
    <cellStyle name="Total 7 2 2" xfId="3713" xr:uid="{94904B75-995B-4196-ACAD-46BAA8599808}"/>
    <cellStyle name="Total 7 3" xfId="3714" xr:uid="{F91F8EF6-081F-4533-BAF7-9E09920FB3FB}"/>
    <cellStyle name="Total 7 3 2" xfId="3314" xr:uid="{B90B0CAA-CE7D-4FF7-8883-928AF66D44CE}"/>
    <cellStyle name="Total 7 4" xfId="3711" xr:uid="{ABE75375-7F30-4158-B697-C177E6F51F3A}"/>
    <cellStyle name="Total 8" xfId="956" xr:uid="{00000000-0005-0000-0000-0000C6030000}"/>
    <cellStyle name="Total 8 2" xfId="1134" xr:uid="{C34C74A9-D518-46EA-B21D-620A9761C5A4}"/>
    <cellStyle name="Total 8 2 2" xfId="3716" xr:uid="{E53DBFC0-1A1E-4DE9-9B3C-D02D4ACF6F8A}"/>
    <cellStyle name="Total 8 3" xfId="3717" xr:uid="{5FB3A169-639C-4FA8-9E4E-44577B6015F2}"/>
    <cellStyle name="Total 8 3 2" xfId="3718" xr:uid="{5FCEACF3-AA6E-4AF5-B091-45642CD6F99C}"/>
    <cellStyle name="Total 8 4" xfId="3715" xr:uid="{1B9C805C-1611-4703-9C64-4B780B891C9D}"/>
    <cellStyle name="Total 9" xfId="957" xr:uid="{00000000-0005-0000-0000-0000C7030000}"/>
    <cellStyle name="Total 9 2" xfId="1668" xr:uid="{334A6EA5-0035-449A-8009-B3D7DD8DF6C8}"/>
    <cellStyle name="Total 9 2 2" xfId="3720" xr:uid="{3D5DAB8D-51F9-4B56-89D0-15EC5C4668EC}"/>
    <cellStyle name="Total 9 3" xfId="3721" xr:uid="{5603AAB8-F8F0-4637-80FF-064DE831745D}"/>
    <cellStyle name="Total 9 3 2" xfId="3722" xr:uid="{F8C1CDE1-C3FC-4A25-8A7A-17E5DDD41460}"/>
    <cellStyle name="Total 9 4" xfId="3719" xr:uid="{4CE4CC24-1226-4CA4-83C1-8777D00FBFE5}"/>
    <cellStyle name="Totale" xfId="3278" xr:uid="{4BFA520F-C0FE-42C2-B818-C6112ACABB5D}"/>
    <cellStyle name="Valido" xfId="3723" xr:uid="{6E097E1F-5A74-4CBB-9763-F81E59DCC1B5}"/>
    <cellStyle name="Valore non valido" xfId="3724" xr:uid="{6B1614BF-0CBF-4BE8-9FAD-413E3DEE98DA}"/>
    <cellStyle name="Valore valido" xfId="3725" xr:uid="{BDACBEBA-BA59-4D81-B404-CEC9F10249DD}"/>
    <cellStyle name="Valuta (0)_344COMPU" xfId="3726" xr:uid="{2A183759-158B-4F24-AD6E-6F8D6DA7892E}"/>
    <cellStyle name="Valuta 15" xfId="2327" xr:uid="{DEE4F6FB-9946-4B29-A8BA-C03A0C3895C2}"/>
    <cellStyle name="Valuta 2" xfId="3636" xr:uid="{675E1102-F107-4A6C-A894-90D4BDDB8982}"/>
    <cellStyle name="Valuta 2 2" xfId="2455" xr:uid="{26B42232-463A-4FB5-94CF-61361CAE1989}"/>
    <cellStyle name="Valuta 2 2 2" xfId="3727" xr:uid="{A6C5CD20-F9C1-4F78-8D06-C6F4EBF44E6F}"/>
    <cellStyle name="Valuta 2 3" xfId="2590" xr:uid="{C5B9A07D-3447-43E7-A75C-A8136DDC9A89}"/>
    <cellStyle name="Valuta 2 4" xfId="3282" xr:uid="{491EBF27-3141-44B8-833B-BFADD3493465}"/>
    <cellStyle name="Valuta 3" xfId="3638" xr:uid="{DC2953BA-C369-41D2-80AE-E3B72FE7BF5B}"/>
    <cellStyle name="Valuta 3 2" xfId="2646" xr:uid="{D6866DDC-31EB-42FE-9AF4-DC381F2284F3}"/>
    <cellStyle name="Valuta 4" xfId="3789" xr:uid="{D8AE16C7-D0D0-4552-81FF-CCC5FBADE642}"/>
    <cellStyle name="Vejica [0] 2" xfId="3728" xr:uid="{641D155B-C8D1-4F8B-89BC-B23F4C6AF706}"/>
    <cellStyle name="Vejica [0] 2 2" xfId="3729" xr:uid="{2DB274B3-5ABF-4DA7-B987-9FB9A25315DF}"/>
    <cellStyle name="Vejica [0] 2 3" xfId="3730" xr:uid="{BCD2F3F4-7943-46E8-ADA3-26A6392C85F1}"/>
    <cellStyle name="Vejica [0] 2 4" xfId="2332" xr:uid="{4F7D9B23-045E-481A-965F-BAAD2CCA8A42}"/>
    <cellStyle name="Vejica 10" xfId="2998" xr:uid="{1C0454FD-6C27-4012-B679-0984ECBABF7E}"/>
    <cellStyle name="Vejica 10 2" xfId="3731" xr:uid="{0577801E-B488-48CE-AFE6-D520554C4009}"/>
    <cellStyle name="Vejica 10 3" xfId="3732" xr:uid="{292C7F64-6FF9-4BB5-891E-025A98848BA6}"/>
    <cellStyle name="Vejica 11" xfId="1569" xr:uid="{7106CF19-123B-42B3-AFDF-A5075313075C}"/>
    <cellStyle name="Vejica 11 2" xfId="2505" xr:uid="{640D9665-46CD-482A-9D70-5664C7740832}"/>
    <cellStyle name="Vejica 11 3" xfId="3733" xr:uid="{E007C42E-EB44-47E9-AD08-3F3EA1F8E035}"/>
    <cellStyle name="Vejica 12" xfId="3734" xr:uid="{048666DD-8B62-4D5D-8300-609030C1EC93}"/>
    <cellStyle name="Vejica 12 2" xfId="3735" xr:uid="{C0DF7914-01B0-4110-AB8D-BB1154D047DD}"/>
    <cellStyle name="Vejica 12 3" xfId="3736" xr:uid="{BE2AF9D2-A91F-486B-9B1D-9BE6C622AAB4}"/>
    <cellStyle name="Vejica 13" xfId="3737" xr:uid="{5239CD6F-6D72-43E7-914D-EA21FD40D9AA}"/>
    <cellStyle name="Vejica 13 2" xfId="3738" xr:uid="{90B335A9-09E7-41FC-908E-E540B1C518A6}"/>
    <cellStyle name="Vejica 13 3" xfId="3739" xr:uid="{2C043F7D-38F4-47F7-A953-B623BB169A04}"/>
    <cellStyle name="Vejica 14" xfId="3740" xr:uid="{3EAD1BBE-D1D4-40E6-AD58-E744ECC3398C}"/>
    <cellStyle name="Vejica 14 2" xfId="3741" xr:uid="{122026AE-3D43-4B86-BC63-4CD77F053A4E}"/>
    <cellStyle name="Vejica 14 3" xfId="3742" xr:uid="{96D83D8D-CDAE-4281-A9AB-234A5ECCA069}"/>
    <cellStyle name="Vejica 15" xfId="3744" xr:uid="{A7DD02E5-04B3-4700-9DA6-F2637CB9BF1C}"/>
    <cellStyle name="Vejica 15 2" xfId="3626" xr:uid="{B96EDBCE-A2E4-4F60-B191-CFE03108EE7A}"/>
    <cellStyle name="Vejica 15 3" xfId="3627" xr:uid="{D91F3B35-BC64-42CD-A184-10ECF699B95A}"/>
    <cellStyle name="Vejica 16" xfId="2418" xr:uid="{C24D0B2F-86A3-4616-9E44-C880BB109A71}"/>
    <cellStyle name="Vejica 17" xfId="1094" xr:uid="{4F8FBA62-89A3-4C5E-8FFE-D1C261729547}"/>
    <cellStyle name="Vejica 18" xfId="3747" xr:uid="{68A45EFA-3FF1-4C57-BAE7-E7FC112C107C}"/>
    <cellStyle name="Vejica 19" xfId="3748" xr:uid="{25C6314B-7633-41CD-A668-81CBD73FF95B}"/>
    <cellStyle name="Vejica 2" xfId="958" xr:uid="{00000000-0005-0000-0000-0000C8030000}"/>
    <cellStyle name="Vejica 2 2" xfId="1058" xr:uid="{F5B730FC-FDCE-4A25-A6FF-D0C945FD8A58}"/>
    <cellStyle name="Vejica 2 2 2" xfId="3751" xr:uid="{E6CB3A24-7D35-4EE9-B3B8-B524944C9A6B}"/>
    <cellStyle name="Vejica 2 2 3" xfId="3750" xr:uid="{608B9CA7-3AA9-440E-A822-2EDCBAB5B6A0}"/>
    <cellStyle name="Vejica 2 23" xfId="3752" xr:uid="{5EED6C3F-F1D5-48E0-A292-BF18EC86EF95}"/>
    <cellStyle name="Vejica 2 3" xfId="3753" xr:uid="{2992AAC2-39AE-40EF-9979-BA1AF2B64AED}"/>
    <cellStyle name="Vejica 2 3 2" xfId="3754" xr:uid="{559D2293-A6E7-4797-AE13-4EECB56FBB04}"/>
    <cellStyle name="Vejica 2 4" xfId="2703" xr:uid="{BB835BE2-3E78-4AFA-80C6-283654645E56}"/>
    <cellStyle name="Vejica 2 4 2" xfId="3479" xr:uid="{8B2BE713-C5D0-49B5-8F69-9A55E8810510}"/>
    <cellStyle name="Vejica 2 5" xfId="2708" xr:uid="{CF696567-4F7E-4AC3-A2E8-B73F8CC6CDB3}"/>
    <cellStyle name="Vejica 2 5 2" xfId="2881" xr:uid="{7BBEAE90-2B1F-4A5C-87C8-A7B81FABF7C9}"/>
    <cellStyle name="Vejica 2 6" xfId="2711" xr:uid="{DE6FA4D5-5CE2-458C-8903-8FCFFC9DAD20}"/>
    <cellStyle name="Vejica 2 7" xfId="3749" xr:uid="{54DAB9E2-5BF0-4B29-9DE5-9ED0E3109DA9}"/>
    <cellStyle name="Vejica 2_zahtevek" xfId="3755" xr:uid="{9B105F2B-4901-4067-A653-F8BCBBFCB27A}"/>
    <cellStyle name="Vejica 20" xfId="3743" xr:uid="{9CE226CA-B5E9-4A68-AF8F-68F81B5D3881}"/>
    <cellStyle name="Vejica 21" xfId="2417" xr:uid="{FB1D5605-D6EC-4633-B7BD-BC5AD2915E9D}"/>
    <cellStyle name="Vejica 22" xfId="3745" xr:uid="{01C49858-F9BC-4429-BEF6-3412CC5884A1}"/>
    <cellStyle name="Vejica 23" xfId="3746" xr:uid="{4E419CD7-880D-48E8-AE47-CA86F62323DB}"/>
    <cellStyle name="Vejica 3" xfId="3756" xr:uid="{B7D53958-8BA7-484D-B86E-65E70B2B0146}"/>
    <cellStyle name="Vejica 3 2" xfId="3693" xr:uid="{FCD2F660-CCCC-47F8-BEF8-B221AEE12E50}"/>
    <cellStyle name="Vejica 3 2 2" xfId="3696" xr:uid="{C6866141-1ED3-4942-BF54-96894CDB9028}"/>
    <cellStyle name="Vejica 3 3" xfId="3757" xr:uid="{61E7574A-901E-4A00-9128-A4F2AA0890C0}"/>
    <cellStyle name="Vejica 3 3 2" xfId="3758" xr:uid="{3EB56C8A-3E48-423C-8F67-29694D0395A6}"/>
    <cellStyle name="Vejica 4" xfId="3759" xr:uid="{738C5509-EC6F-4BC0-8DCD-BE61AE27D6D8}"/>
    <cellStyle name="Vejica 4 2" xfId="3760" xr:uid="{63541B55-5C1F-415C-A02A-EB5DA50FBA64}"/>
    <cellStyle name="Vejica 4 3" xfId="3761" xr:uid="{4B9AF793-1AB3-405D-8931-4B59102B0F96}"/>
    <cellStyle name="Vejica 5" xfId="3762" xr:uid="{50C228CE-9A7C-4242-BE36-1669D9A1A916}"/>
    <cellStyle name="Vejica 5 2" xfId="3763" xr:uid="{3DA8E75F-EF9C-4C0C-B66D-32FEB12B155C}"/>
    <cellStyle name="Vejica 5 3" xfId="3764" xr:uid="{4ECF87A8-A848-4CA2-A06F-A63E4457D061}"/>
    <cellStyle name="Vejica 6" xfId="3765" xr:uid="{C04C14E3-02DF-413C-ACF7-9C48F618C728}"/>
    <cellStyle name="Vejica 6 2" xfId="3766" xr:uid="{5C9258DF-9342-4E9E-B368-42DA9BB1542E}"/>
    <cellStyle name="Vejica 6 3" xfId="3767" xr:uid="{8D0B8B1D-C35E-4760-B97D-50F1DE8D5418}"/>
    <cellStyle name="Vejica 7" xfId="3768" xr:uid="{34D0A0C8-E0A1-486A-9426-531C1BCE0EE2}"/>
    <cellStyle name="Vejica 7 2" xfId="3769" xr:uid="{9A9A663C-8542-4301-A890-6897DD8D3EC2}"/>
    <cellStyle name="Vejica 7 3" xfId="2276" xr:uid="{B52239A9-3A3C-4CE3-AADA-CA724CF5C633}"/>
    <cellStyle name="Vejica 8" xfId="3770" xr:uid="{DB5EEDC1-233A-44DD-9857-2EE4761640B7}"/>
    <cellStyle name="Vejica 8 2" xfId="3771" xr:uid="{1F410B6D-5158-458B-8A79-E76FEA10E226}"/>
    <cellStyle name="Vejica 8 3" xfId="3772" xr:uid="{E5C0B601-95D0-4B75-9F65-5B5A19BE4CF8}"/>
    <cellStyle name="Vejica 9" xfId="2224" xr:uid="{ACD47B47-16F8-4B0D-B651-1259293ED728}"/>
    <cellStyle name="Vejica 9 2" xfId="3773" xr:uid="{0BF315B9-DCA2-42C3-8A11-C9DE2394ABA9}"/>
    <cellStyle name="Vejica 9 3" xfId="3774" xr:uid="{B3EC93A5-8206-4C75-9425-7ADAEF9852AD}"/>
    <cellStyle name="Vnos 10" xfId="959" xr:uid="{00000000-0005-0000-0000-0000C9030000}"/>
    <cellStyle name="Vnos 2" xfId="47" xr:uid="{00000000-0005-0000-0000-0000CA030000}"/>
    <cellStyle name="Vnos 2 2" xfId="960" xr:uid="{00000000-0005-0000-0000-0000CB030000}"/>
    <cellStyle name="Vnos 2 2 2" xfId="3776" xr:uid="{9661325F-A3EB-40A8-99F1-789382079E68}"/>
    <cellStyle name="Vnos 2 3" xfId="3775" xr:uid="{8283FFAE-474E-41A3-82AC-261C5FC215EC}"/>
    <cellStyle name="Vnos 3" xfId="961" xr:uid="{00000000-0005-0000-0000-0000CC030000}"/>
    <cellStyle name="Vnos 3 2" xfId="3777" xr:uid="{6CE65845-808D-4E90-857E-FEE487CD04A7}"/>
    <cellStyle name="Vnos 4" xfId="962" xr:uid="{00000000-0005-0000-0000-0000CD030000}"/>
    <cellStyle name="Vnos 5" xfId="963" xr:uid="{00000000-0005-0000-0000-0000CE030000}"/>
    <cellStyle name="Vnos 6" xfId="964" xr:uid="{00000000-0005-0000-0000-0000CF030000}"/>
    <cellStyle name="Vnos 7" xfId="965" xr:uid="{00000000-0005-0000-0000-0000D0030000}"/>
    <cellStyle name="Vnos 8" xfId="966" xr:uid="{00000000-0005-0000-0000-0000D1030000}"/>
    <cellStyle name="Vnos 9" xfId="967" xr:uid="{00000000-0005-0000-0000-0000D2030000}"/>
    <cellStyle name="Vsota 10" xfId="968" xr:uid="{00000000-0005-0000-0000-0000D3030000}"/>
    <cellStyle name="Vsota 2" xfId="48" xr:uid="{00000000-0005-0000-0000-0000D4030000}"/>
    <cellStyle name="Vsota 2 2" xfId="969" xr:uid="{00000000-0005-0000-0000-0000D5030000}"/>
    <cellStyle name="Vsota 2 2 2" xfId="2359" xr:uid="{33F60EDA-9700-40DB-ABE5-FC935709B5A2}"/>
    <cellStyle name="Vsota 2 3" xfId="3778" xr:uid="{EDE0FDFA-3B48-4A3D-9C52-7F4B19DFA9CC}"/>
    <cellStyle name="Vsota 3" xfId="970" xr:uid="{00000000-0005-0000-0000-0000D6030000}"/>
    <cellStyle name="Vsota 3 2" xfId="2929" xr:uid="{4E53ED15-BBA3-4B7D-A90E-A5146377611B}"/>
    <cellStyle name="Vsota 4" xfId="971" xr:uid="{00000000-0005-0000-0000-0000D7030000}"/>
    <cellStyle name="Vsota 5" xfId="972" xr:uid="{00000000-0005-0000-0000-0000D8030000}"/>
    <cellStyle name="Vsota 6" xfId="973" xr:uid="{00000000-0005-0000-0000-0000D9030000}"/>
    <cellStyle name="Vsota 7" xfId="974" xr:uid="{00000000-0005-0000-0000-0000DA030000}"/>
    <cellStyle name="Vsota 8" xfId="975" xr:uid="{00000000-0005-0000-0000-0000DB030000}"/>
    <cellStyle name="Vsota 9" xfId="976" xr:uid="{00000000-0005-0000-0000-0000DC030000}"/>
    <cellStyle name="Währung [0]_Tabelle1" xfId="2554" xr:uid="{1C3B96DA-FE1D-4765-BAA4-C0FFB27EA918}"/>
    <cellStyle name="Währung_ANBODECK" xfId="2308" xr:uid="{2B33E006-39C6-4154-A7D6-078EE19C402F}"/>
    <cellStyle name="Warning Text 2" xfId="3052" xr:uid="{BF96BD0A-BE27-478F-B1DE-2DBBF420B3F2}"/>
    <cellStyle name="Warning Text 2 2" xfId="1292" xr:uid="{7133F189-3C05-4468-9B01-1BCF5C15C53E}"/>
    <cellStyle name="Warning Text 2 3" xfId="3779" xr:uid="{33A3A91D-267E-4051-9E00-FFFCBF9F61DA}"/>
    <cellStyle name="Warning Text 2 4" xfId="3780" xr:uid="{01C28E34-B2C1-47AE-B96F-FD438266CAA8}"/>
    <cellStyle name="Warning Text 3" xfId="3781" xr:uid="{31C61977-3B38-4140-8841-F49046AA3431}"/>
    <cellStyle name="Warning Text 3 2" xfId="2287" xr:uid="{6896D603-EDCA-44F6-ABCE-4929A9DF0350}"/>
    <cellStyle name="Warning Text 3 3" xfId="3782" xr:uid="{F9062E96-A6AA-490F-A415-F41A9715777E}"/>
    <cellStyle name="Warning Text 4" xfId="3783" xr:uid="{84723059-2E2F-4CFD-8713-DCEE2C4CC26A}"/>
    <cellStyle name="Warning Text 4 2" xfId="2300" xr:uid="{B8EE4181-4AA1-4F04-85FE-0935B00FD422}"/>
    <cellStyle name="Warning Text 4 3" xfId="3784" xr:uid="{5AF73B3D-7272-4F9F-A8AB-6C77F325C0F2}"/>
    <cellStyle name="Warning Text 5" xfId="3785" xr:uid="{71A1F878-2D68-45DC-BB09-49F2EBF77C6B}"/>
    <cellStyle name="Warning Text 5 2" xfId="3786" xr:uid="{02C6F776-DFE0-4A39-981B-0E3EA519348D}"/>
    <cellStyle name="Warning Text 5 3" xfId="2427" xr:uid="{F0305D19-31A8-47E8-A487-A412831012C1}"/>
    <cellStyle name="Zboží" xfId="1703" xr:uid="{EE1F38EE-BF1B-4B36-933C-1F3729D7CD21}"/>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3B47-03B1-4135-8239-8EE9B8B027F2}">
  <sheetPr>
    <pageSetUpPr fitToPage="1"/>
  </sheetPr>
  <dimension ref="A3:P349"/>
  <sheetViews>
    <sheetView zoomScaleNormal="100" workbookViewId="0">
      <selection activeCell="K22" sqref="K22"/>
    </sheetView>
  </sheetViews>
  <sheetFormatPr defaultRowHeight="15"/>
  <cols>
    <col min="1" max="1" width="9.140625" style="6"/>
    <col min="2" max="2" width="6.5703125" style="9" customWidth="1"/>
    <col min="3" max="3" width="43.42578125" style="11" customWidth="1"/>
    <col min="4" max="4" width="9.140625" style="11"/>
    <col min="5" max="6" width="9.140625" style="6"/>
    <col min="7" max="7" width="9.140625" style="47"/>
    <col min="8" max="8" width="9.140625" style="6"/>
    <col min="9" max="9" width="17.42578125" style="10" customWidth="1"/>
    <col min="10" max="10" width="17.140625" customWidth="1"/>
    <col min="11" max="11" width="26.7109375" style="19" customWidth="1"/>
    <col min="12" max="12" width="27.28515625" customWidth="1"/>
  </cols>
  <sheetData>
    <row r="3" spans="1:15" ht="18.75">
      <c r="A3" s="16"/>
      <c r="B3" s="17"/>
      <c r="C3" s="43" t="s">
        <v>159</v>
      </c>
      <c r="D3" s="44"/>
      <c r="E3" s="8"/>
      <c r="F3" s="8"/>
      <c r="G3" s="8"/>
      <c r="H3" s="16"/>
      <c r="I3" s="18"/>
    </row>
    <row r="4" spans="1:15">
      <c r="C4" s="15"/>
      <c r="D4" s="3"/>
      <c r="E4" s="1"/>
      <c r="F4" s="1"/>
    </row>
    <row r="5" spans="1:15" ht="18">
      <c r="A5" s="1"/>
      <c r="B5" s="4"/>
      <c r="C5" s="76" t="s">
        <v>205</v>
      </c>
      <c r="D5" s="3"/>
      <c r="E5" s="1"/>
      <c r="F5" s="1"/>
    </row>
    <row r="6" spans="1:15">
      <c r="A6" s="1"/>
      <c r="B6" s="4"/>
      <c r="C6" s="3"/>
      <c r="D6" s="3"/>
      <c r="E6" s="1"/>
      <c r="F6" s="1"/>
    </row>
    <row r="7" spans="1:15">
      <c r="A7" s="21"/>
      <c r="B7" s="22"/>
      <c r="C7" s="55"/>
      <c r="D7" s="24"/>
      <c r="E7" s="25"/>
      <c r="F7" s="25"/>
      <c r="G7" s="27"/>
      <c r="H7" s="21"/>
      <c r="I7" s="20"/>
      <c r="N7" s="1"/>
      <c r="O7" s="2"/>
    </row>
    <row r="8" spans="1:15">
      <c r="A8" s="21"/>
      <c r="B8" s="22"/>
      <c r="C8" s="24"/>
      <c r="D8" s="24"/>
      <c r="E8" s="21"/>
      <c r="F8" s="21"/>
      <c r="G8" s="27"/>
      <c r="H8" s="21"/>
      <c r="I8" s="20"/>
      <c r="N8" s="1"/>
      <c r="O8" s="2"/>
    </row>
    <row r="9" spans="1:15">
      <c r="A9" s="65"/>
      <c r="B9" s="74"/>
      <c r="C9" s="65" t="s">
        <v>494</v>
      </c>
      <c r="D9" s="65"/>
      <c r="E9" s="65"/>
      <c r="F9" s="65"/>
      <c r="G9" s="65"/>
      <c r="H9" s="65"/>
      <c r="I9" s="80" cm="1">
        <f t="array" ref="I9">'GOI DELA'!I519:I519</f>
        <v>0</v>
      </c>
      <c r="N9" s="1"/>
      <c r="O9" s="2"/>
    </row>
    <row r="10" spans="1:15">
      <c r="A10" s="65"/>
      <c r="B10" s="74"/>
      <c r="C10" s="65" t="s">
        <v>495</v>
      </c>
      <c r="D10" s="65"/>
      <c r="E10" s="65"/>
      <c r="F10" s="65"/>
      <c r="G10" s="65"/>
      <c r="H10" s="65"/>
      <c r="I10" s="80" cm="1">
        <f t="array" ref="I10">'GOI DELA'!I900:I900</f>
        <v>0</v>
      </c>
      <c r="N10" s="1"/>
      <c r="O10" s="2"/>
    </row>
    <row r="11" spans="1:15">
      <c r="A11" s="65"/>
      <c r="B11" s="74"/>
      <c r="C11" s="65" t="s">
        <v>496</v>
      </c>
      <c r="D11" s="65"/>
      <c r="E11" s="65"/>
      <c r="F11" s="65"/>
      <c r="G11" s="65"/>
      <c r="H11" s="65"/>
      <c r="I11" s="80" cm="1">
        <f t="array" ref="I11">'GOI DELA'!I1358:I1358</f>
        <v>0</v>
      </c>
      <c r="N11" s="1"/>
      <c r="O11" s="2"/>
    </row>
    <row r="12" spans="1:15">
      <c r="A12" s="65"/>
      <c r="B12" s="74"/>
      <c r="C12" s="65" t="s">
        <v>497</v>
      </c>
      <c r="D12" s="65"/>
      <c r="E12" s="65"/>
      <c r="F12" s="65"/>
      <c r="G12" s="65"/>
      <c r="H12" s="65"/>
      <c r="I12" s="80" cm="1">
        <f t="array" ref="I12">'GOI DELA'!I1827:I1827</f>
        <v>0</v>
      </c>
      <c r="N12" s="1"/>
      <c r="O12" s="2"/>
    </row>
    <row r="13" spans="1:15">
      <c r="A13" s="65"/>
      <c r="B13" s="74"/>
      <c r="C13" s="65" t="s">
        <v>498</v>
      </c>
      <c r="D13" s="65"/>
      <c r="E13" s="65"/>
      <c r="F13" s="65"/>
      <c r="G13" s="65"/>
      <c r="H13" s="65"/>
      <c r="I13" s="80" cm="1">
        <f t="array" ref="I13">'GOI DELA'!I2276:I2276</f>
        <v>0</v>
      </c>
      <c r="N13" s="1"/>
      <c r="O13" s="2"/>
    </row>
    <row r="14" spans="1:15">
      <c r="A14" s="65"/>
      <c r="B14" s="74"/>
      <c r="C14" s="65" t="s">
        <v>499</v>
      </c>
      <c r="D14" s="65"/>
      <c r="E14" s="65"/>
      <c r="F14" s="65"/>
      <c r="G14" s="65"/>
      <c r="H14" s="65"/>
      <c r="I14" s="80" cm="1">
        <f t="array" ref="I14">'GOI DELA'!I2725:I2725</f>
        <v>0</v>
      </c>
      <c r="N14" s="1"/>
      <c r="O14" s="2"/>
    </row>
    <row r="15" spans="1:15">
      <c r="A15" s="65"/>
      <c r="B15" s="74"/>
      <c r="C15" s="65"/>
      <c r="D15" s="65"/>
      <c r="E15" s="65"/>
      <c r="F15" s="65"/>
      <c r="G15" s="65"/>
      <c r="H15" s="65"/>
      <c r="I15" s="80"/>
      <c r="N15" s="1"/>
      <c r="O15" s="2"/>
    </row>
    <row r="16" spans="1:15">
      <c r="A16" s="65"/>
      <c r="B16" s="74"/>
      <c r="C16" s="65" t="s">
        <v>500</v>
      </c>
      <c r="D16" s="65"/>
      <c r="E16" s="65"/>
      <c r="F16" s="65"/>
      <c r="G16" s="65"/>
      <c r="H16" s="65"/>
      <c r="I16" s="80">
        <f>NO!I100</f>
        <v>0</v>
      </c>
      <c r="N16" s="1"/>
      <c r="O16" s="2"/>
    </row>
    <row r="17" spans="1:16">
      <c r="A17" s="65"/>
      <c r="B17" s="74"/>
      <c r="C17" s="65" t="s">
        <v>501</v>
      </c>
      <c r="D17" s="65"/>
      <c r="E17" s="65"/>
      <c r="F17" s="65"/>
      <c r="G17" s="65"/>
      <c r="H17" s="65"/>
      <c r="I17" s="80">
        <f>NO!I230</f>
        <v>0</v>
      </c>
      <c r="N17" s="1"/>
      <c r="O17" s="2"/>
    </row>
    <row r="18" spans="1:16">
      <c r="A18" s="65"/>
      <c r="B18" s="74"/>
      <c r="C18" s="65" t="s">
        <v>502</v>
      </c>
      <c r="D18" s="65"/>
      <c r="E18" s="65"/>
      <c r="F18" s="65"/>
      <c r="G18" s="65"/>
      <c r="H18" s="65"/>
      <c r="I18" s="80">
        <f>NO!I386</f>
        <v>0</v>
      </c>
      <c r="N18" s="1"/>
      <c r="O18" s="2"/>
    </row>
    <row r="19" spans="1:16">
      <c r="A19" s="65"/>
      <c r="B19" s="74"/>
      <c r="C19" s="65" t="s">
        <v>503</v>
      </c>
      <c r="D19" s="65"/>
      <c r="E19" s="65"/>
      <c r="F19" s="65"/>
      <c r="G19" s="65"/>
      <c r="H19" s="65"/>
      <c r="I19" s="80">
        <f>NO!I530</f>
        <v>0</v>
      </c>
      <c r="N19" s="1"/>
      <c r="O19" s="2"/>
    </row>
    <row r="20" spans="1:16">
      <c r="A20" s="65"/>
      <c r="B20" s="74"/>
      <c r="C20" s="65" t="s">
        <v>505</v>
      </c>
      <c r="D20" s="65"/>
      <c r="E20" s="65"/>
      <c r="F20" s="65"/>
      <c r="G20" s="65"/>
      <c r="H20" s="65"/>
      <c r="I20" s="80">
        <f>NO!I677</f>
        <v>0</v>
      </c>
      <c r="N20" s="1"/>
      <c r="O20" s="2"/>
    </row>
    <row r="21" spans="1:16">
      <c r="A21" s="65"/>
      <c r="B21" s="74"/>
      <c r="C21" s="65" t="s">
        <v>504</v>
      </c>
      <c r="D21" s="65"/>
      <c r="E21" s="65"/>
      <c r="F21" s="65"/>
      <c r="G21" s="65"/>
      <c r="H21" s="65"/>
      <c r="I21" s="80">
        <f>NO!I831</f>
        <v>0</v>
      </c>
      <c r="N21" s="1"/>
      <c r="O21" s="2"/>
    </row>
    <row r="22" spans="1:16">
      <c r="A22" s="65"/>
      <c r="B22" s="74"/>
      <c r="C22" s="65"/>
      <c r="D22" s="65"/>
      <c r="E22" s="65"/>
      <c r="F22" s="65"/>
      <c r="G22" s="65"/>
      <c r="H22" s="65"/>
      <c r="I22" s="80"/>
      <c r="N22" s="1"/>
      <c r="O22" s="2"/>
    </row>
    <row r="23" spans="1:16">
      <c r="A23" s="65"/>
      <c r="B23" s="74"/>
      <c r="C23" s="65" t="s">
        <v>202</v>
      </c>
      <c r="D23" s="65"/>
      <c r="E23" s="65"/>
      <c r="F23" s="65"/>
      <c r="G23" s="65"/>
      <c r="H23" s="65"/>
      <c r="I23" s="80">
        <f>'STROJNE INSTALACIJE'!G20</f>
        <v>0</v>
      </c>
      <c r="N23" s="1"/>
      <c r="O23" s="2"/>
    </row>
    <row r="24" spans="1:16">
      <c r="A24" s="65"/>
      <c r="B24" s="74"/>
      <c r="C24" s="65" t="s">
        <v>204</v>
      </c>
      <c r="D24" s="65"/>
      <c r="E24" s="65"/>
      <c r="F24" s="65"/>
      <c r="G24" s="65"/>
      <c r="H24" s="65"/>
      <c r="I24" s="80">
        <f>'ELEKTRO INSTALACIJE'!C26</f>
        <v>0</v>
      </c>
      <c r="N24" s="1"/>
      <c r="O24" s="2"/>
    </row>
    <row r="25" spans="1:16">
      <c r="A25" s="65"/>
      <c r="B25" s="74"/>
      <c r="C25" s="65" t="s">
        <v>1377</v>
      </c>
      <c r="D25" s="65"/>
      <c r="E25" s="65"/>
      <c r="F25" s="65"/>
      <c r="G25" s="65"/>
      <c r="H25" s="65"/>
      <c r="I25" s="80">
        <f>'REKAPITULACIJA - EI'!C216</f>
        <v>0</v>
      </c>
      <c r="N25" s="1"/>
      <c r="O25" s="2"/>
    </row>
    <row r="26" spans="1:16">
      <c r="C26" s="9"/>
      <c r="D26" s="48"/>
      <c r="E26" s="11"/>
      <c r="G26" s="1"/>
      <c r="H26" s="47"/>
      <c r="I26" s="6"/>
      <c r="J26" s="10"/>
      <c r="K26"/>
      <c r="L26" s="19"/>
      <c r="O26" s="1"/>
      <c r="P26" s="2"/>
    </row>
    <row r="27" spans="1:16">
      <c r="A27" s="65"/>
      <c r="B27" s="74"/>
      <c r="C27" s="65" t="s">
        <v>158</v>
      </c>
      <c r="D27" s="65"/>
      <c r="E27" s="65"/>
      <c r="F27" s="65"/>
      <c r="G27" s="65"/>
      <c r="H27" s="65"/>
      <c r="I27" s="80">
        <f>SUM(I9:I26)</f>
        <v>0</v>
      </c>
      <c r="N27" s="1"/>
      <c r="O27" s="2"/>
    </row>
    <row r="28" spans="1:16">
      <c r="A28" s="81"/>
      <c r="B28" s="81"/>
      <c r="C28" s="82" t="s">
        <v>160</v>
      </c>
      <c r="D28" s="81"/>
      <c r="E28" s="81"/>
      <c r="F28" s="81"/>
      <c r="G28" s="81"/>
      <c r="H28" s="81"/>
      <c r="I28" s="118">
        <f>I27*0.22</f>
        <v>0</v>
      </c>
      <c r="N28" s="1"/>
      <c r="O28" s="2"/>
    </row>
    <row r="29" spans="1:16">
      <c r="A29"/>
      <c r="B29"/>
      <c r="C29"/>
      <c r="D29"/>
      <c r="E29"/>
      <c r="F29"/>
      <c r="G29"/>
      <c r="H29"/>
      <c r="I29"/>
      <c r="N29" s="1"/>
      <c r="O29" s="2"/>
    </row>
    <row r="30" spans="1:16">
      <c r="A30" s="65"/>
      <c r="B30" s="74"/>
      <c r="C30" s="65" t="s">
        <v>161</v>
      </c>
      <c r="D30" s="65"/>
      <c r="E30" s="65"/>
      <c r="F30" s="65"/>
      <c r="G30" s="65"/>
      <c r="H30" s="65"/>
      <c r="I30" s="80">
        <f>SUM(I27:I29)</f>
        <v>0</v>
      </c>
      <c r="N30" s="1"/>
      <c r="O30" s="2"/>
    </row>
    <row r="31" spans="1:16">
      <c r="F31" s="1"/>
      <c r="N31" s="1"/>
      <c r="O31" s="2"/>
    </row>
    <row r="32" spans="1:16">
      <c r="A32"/>
      <c r="B32"/>
      <c r="C32"/>
      <c r="D32"/>
      <c r="E32"/>
      <c r="F32"/>
      <c r="G32"/>
      <c r="H32"/>
      <c r="I32"/>
      <c r="N32" s="1"/>
      <c r="O32" s="2"/>
    </row>
    <row r="33" spans="3:15">
      <c r="F33" s="1"/>
      <c r="N33" s="1"/>
      <c r="O33" s="2"/>
    </row>
    <row r="34" spans="3:15">
      <c r="F34" s="1"/>
      <c r="N34" s="1"/>
      <c r="O34" s="2"/>
    </row>
    <row r="35" spans="3:15">
      <c r="F35" s="1"/>
      <c r="N35" s="1"/>
      <c r="O35" s="2"/>
    </row>
    <row r="36" spans="3:15">
      <c r="F36" s="1"/>
      <c r="N36" s="1"/>
      <c r="O36" s="2"/>
    </row>
    <row r="37" spans="3:15">
      <c r="F37" s="1"/>
      <c r="N37" s="1"/>
      <c r="O37" s="2"/>
    </row>
    <row r="38" spans="3:15">
      <c r="F38" s="1"/>
      <c r="N38" s="1"/>
      <c r="O38" s="2"/>
    </row>
    <row r="39" spans="3:15">
      <c r="C39" s="13"/>
      <c r="D39" s="13"/>
      <c r="E39" s="14"/>
      <c r="F39" s="1"/>
      <c r="N39" s="1"/>
      <c r="O39" s="2"/>
    </row>
    <row r="40" spans="3:15">
      <c r="F40" s="1"/>
      <c r="I40" s="12"/>
      <c r="N40" s="1"/>
      <c r="O40" s="2"/>
    </row>
    <row r="41" spans="3:15">
      <c r="F41" s="1"/>
      <c r="I41" s="12"/>
      <c r="N41" s="1"/>
      <c r="O41" s="2"/>
    </row>
    <row r="42" spans="3:15">
      <c r="F42" s="1"/>
      <c r="N42" s="1"/>
      <c r="O42" s="2"/>
    </row>
    <row r="43" spans="3:15">
      <c r="F43" s="1"/>
      <c r="N43" s="1"/>
      <c r="O43" s="2"/>
    </row>
    <row r="44" spans="3:15">
      <c r="F44" s="1"/>
      <c r="N44" s="1"/>
      <c r="O44" s="2"/>
    </row>
    <row r="45" spans="3:15">
      <c r="F45" s="1"/>
      <c r="N45" s="1"/>
      <c r="O45" s="2"/>
    </row>
    <row r="46" spans="3:15">
      <c r="F46" s="1"/>
      <c r="N46" s="1"/>
      <c r="O46" s="2"/>
    </row>
    <row r="47" spans="3:15">
      <c r="F47" s="1"/>
      <c r="N47" s="1"/>
      <c r="O47" s="2"/>
    </row>
    <row r="48" spans="3:15">
      <c r="F48" s="1"/>
      <c r="N48" s="1"/>
      <c r="O48" s="2"/>
    </row>
    <row r="49" spans="6:15">
      <c r="F49" s="1"/>
      <c r="N49" s="1"/>
      <c r="O49" s="2"/>
    </row>
    <row r="50" spans="6:15">
      <c r="F50" s="1"/>
      <c r="I50" s="12"/>
      <c r="N50" s="1"/>
      <c r="O50" s="2"/>
    </row>
    <row r="51" spans="6:15">
      <c r="F51" s="1"/>
      <c r="N51" s="1"/>
      <c r="O51" s="2"/>
    </row>
    <row r="52" spans="6:15">
      <c r="F52" s="1"/>
      <c r="N52" s="1"/>
      <c r="O52" s="2"/>
    </row>
    <row r="53" spans="6:15">
      <c r="F53" s="1"/>
      <c r="N53" s="1"/>
      <c r="O53" s="2"/>
    </row>
    <row r="54" spans="6:15">
      <c r="F54" s="1"/>
      <c r="N54" s="1"/>
      <c r="O54" s="2"/>
    </row>
    <row r="55" spans="6:15">
      <c r="F55" s="1"/>
      <c r="N55" s="1"/>
      <c r="O55" s="2"/>
    </row>
    <row r="56" spans="6:15">
      <c r="F56" s="1"/>
      <c r="N56" s="1"/>
      <c r="O56" s="2"/>
    </row>
    <row r="57" spans="6:15">
      <c r="F57" s="1"/>
      <c r="N57" s="1"/>
      <c r="O57" s="2"/>
    </row>
    <row r="58" spans="6:15">
      <c r="F58" s="1"/>
      <c r="I58" s="12"/>
      <c r="N58" s="1"/>
      <c r="O58" s="2"/>
    </row>
    <row r="59" spans="6:15">
      <c r="F59" s="1"/>
      <c r="N59" s="1"/>
      <c r="O59" s="2"/>
    </row>
    <row r="60" spans="6:15">
      <c r="F60" s="1"/>
      <c r="N60" s="1"/>
      <c r="O60" s="2"/>
    </row>
    <row r="61" spans="6:15">
      <c r="F61" s="1"/>
      <c r="N61" s="1"/>
      <c r="O61" s="2"/>
    </row>
    <row r="62" spans="6:15">
      <c r="F62" s="1"/>
      <c r="N62" s="1"/>
      <c r="O62" s="2"/>
    </row>
    <row r="63" spans="6:15">
      <c r="F63" s="1"/>
      <c r="N63" s="1"/>
      <c r="O63" s="2"/>
    </row>
    <row r="64" spans="6:15">
      <c r="F64" s="1"/>
      <c r="N64" s="1"/>
      <c r="O64" s="2"/>
    </row>
    <row r="65" spans="3:15">
      <c r="F65" s="1"/>
      <c r="N65" s="1"/>
      <c r="O65" s="2"/>
    </row>
    <row r="66" spans="3:15">
      <c r="F66" s="1"/>
      <c r="N66" s="1"/>
      <c r="O66" s="2"/>
    </row>
    <row r="67" spans="3:15">
      <c r="F67" s="1"/>
      <c r="I67" s="12"/>
      <c r="N67" s="1"/>
      <c r="O67" s="2"/>
    </row>
    <row r="68" spans="3:15">
      <c r="F68" s="1"/>
      <c r="I68" s="12"/>
      <c r="N68" s="1"/>
      <c r="O68" s="2"/>
    </row>
    <row r="69" spans="3:15">
      <c r="F69" s="1"/>
      <c r="I69" s="12"/>
      <c r="N69" s="1"/>
      <c r="O69" s="2"/>
    </row>
    <row r="70" spans="3:15">
      <c r="F70" s="1"/>
    </row>
    <row r="71" spans="3:15">
      <c r="F71" s="1"/>
      <c r="N71" s="1"/>
      <c r="O71" s="2"/>
    </row>
    <row r="72" spans="3:15">
      <c r="C72" s="13"/>
      <c r="D72" s="13"/>
      <c r="E72" s="14"/>
      <c r="F72" s="5"/>
      <c r="H72" s="14"/>
      <c r="I72" s="12"/>
      <c r="N72" s="1"/>
      <c r="O72" s="2"/>
    </row>
    <row r="73" spans="3:15">
      <c r="F73" s="1"/>
      <c r="I73" s="12"/>
      <c r="N73" s="1"/>
      <c r="O73" s="2"/>
    </row>
    <row r="74" spans="3:15">
      <c r="F74" s="1"/>
      <c r="I74" s="12"/>
    </row>
    <row r="75" spans="3:15">
      <c r="F75" s="1"/>
      <c r="I75" s="12"/>
    </row>
    <row r="77" spans="3:15">
      <c r="F77" s="1"/>
      <c r="I77" s="12"/>
    </row>
    <row r="78" spans="3:15">
      <c r="F78" s="1"/>
      <c r="I78" s="12"/>
    </row>
    <row r="79" spans="3:15">
      <c r="F79" s="1"/>
      <c r="I79" s="12"/>
    </row>
    <row r="80" spans="3:15">
      <c r="F80" s="1"/>
    </row>
    <row r="81" spans="3:9">
      <c r="F81" s="1"/>
      <c r="I81" s="12"/>
    </row>
    <row r="82" spans="3:9">
      <c r="F82" s="1"/>
      <c r="I82" s="12"/>
    </row>
    <row r="83" spans="3:9">
      <c r="F83" s="1"/>
      <c r="I83" s="12"/>
    </row>
    <row r="84" spans="3:9">
      <c r="F84" s="1"/>
      <c r="I84" s="12"/>
    </row>
    <row r="85" spans="3:9">
      <c r="F85" s="1"/>
      <c r="I85" s="12"/>
    </row>
    <row r="86" spans="3:9">
      <c r="F86" s="1"/>
      <c r="I86" s="12"/>
    </row>
    <row r="87" spans="3:9">
      <c r="F87" s="1"/>
    </row>
    <row r="88" spans="3:9">
      <c r="F88" s="1"/>
      <c r="I88" s="12"/>
    </row>
    <row r="89" spans="3:9">
      <c r="F89" s="1"/>
      <c r="I89" s="12"/>
    </row>
    <row r="90" spans="3:9">
      <c r="F90" s="1"/>
    </row>
    <row r="91" spans="3:9">
      <c r="C91" s="3"/>
      <c r="F91" s="1"/>
    </row>
    <row r="92" spans="3:9">
      <c r="F92" s="1"/>
    </row>
    <row r="93" spans="3:9">
      <c r="F93" s="1"/>
    </row>
    <row r="94" spans="3:9">
      <c r="F94" s="1"/>
    </row>
    <row r="95" spans="3:9">
      <c r="F95" s="1"/>
    </row>
    <row r="96" spans="3:9">
      <c r="F96" s="1"/>
    </row>
    <row r="97" spans="6:6">
      <c r="F97" s="1"/>
    </row>
    <row r="98" spans="6:6">
      <c r="F98" s="1"/>
    </row>
    <row r="99" spans="6:6">
      <c r="F99" s="1"/>
    </row>
    <row r="100" spans="6:6">
      <c r="F100" s="1"/>
    </row>
    <row r="101" spans="6:6">
      <c r="F101" s="1"/>
    </row>
    <row r="102" spans="6:6">
      <c r="F102" s="1"/>
    </row>
    <row r="103" spans="6:6">
      <c r="F103" s="1"/>
    </row>
    <row r="105" spans="6:6">
      <c r="F105" s="1"/>
    </row>
    <row r="106" spans="6:6">
      <c r="F106" s="1"/>
    </row>
    <row r="107" spans="6:6">
      <c r="F107" s="1"/>
    </row>
    <row r="108" spans="6:6">
      <c r="F108" s="1"/>
    </row>
    <row r="109" spans="6:6">
      <c r="F109" s="1"/>
    </row>
    <row r="110" spans="6:6">
      <c r="F110" s="1"/>
    </row>
    <row r="111" spans="6:6">
      <c r="F111" s="1"/>
    </row>
    <row r="112" spans="6:6">
      <c r="F112" s="1"/>
    </row>
    <row r="113" spans="6:6">
      <c r="F113" s="1"/>
    </row>
    <row r="114" spans="6:6">
      <c r="F114" s="1"/>
    </row>
    <row r="115" spans="6:6">
      <c r="F115" s="1"/>
    </row>
    <row r="116" spans="6:6">
      <c r="F116" s="1"/>
    </row>
    <row r="117" spans="6:6">
      <c r="F117" s="1"/>
    </row>
    <row r="118" spans="6:6">
      <c r="F118" s="1"/>
    </row>
    <row r="119" spans="6:6">
      <c r="F119" s="1"/>
    </row>
    <row r="120" spans="6:6">
      <c r="F120" s="1"/>
    </row>
    <row r="121" spans="6:6">
      <c r="F121" s="1"/>
    </row>
    <row r="123" spans="6:6">
      <c r="F123" s="1"/>
    </row>
    <row r="124" spans="6:6">
      <c r="F124" s="1"/>
    </row>
    <row r="125" spans="6:6">
      <c r="F125" s="1"/>
    </row>
    <row r="126" spans="6:6">
      <c r="F126" s="1"/>
    </row>
    <row r="127" spans="6:6">
      <c r="F127" s="1"/>
    </row>
    <row r="128" spans="6:6">
      <c r="F128" s="1"/>
    </row>
    <row r="129" spans="6:6">
      <c r="F129" s="1"/>
    </row>
    <row r="130" spans="6:6">
      <c r="F130" s="1"/>
    </row>
    <row r="131" spans="6:6">
      <c r="F131" s="1"/>
    </row>
    <row r="132" spans="6:6">
      <c r="F132" s="1"/>
    </row>
    <row r="133" spans="6:6">
      <c r="F133" s="1"/>
    </row>
    <row r="134" spans="6:6">
      <c r="F134" s="1"/>
    </row>
    <row r="135" spans="6:6">
      <c r="F135" s="1"/>
    </row>
    <row r="136" spans="6:6">
      <c r="F136" s="1"/>
    </row>
    <row r="137" spans="6:6">
      <c r="F137" s="1"/>
    </row>
    <row r="138" spans="6:6">
      <c r="F138" s="1"/>
    </row>
    <row r="139" spans="6:6">
      <c r="F139" s="1"/>
    </row>
    <row r="140" spans="6:6">
      <c r="F140" s="1"/>
    </row>
    <row r="141" spans="6:6">
      <c r="F141" s="1"/>
    </row>
    <row r="142" spans="6:6">
      <c r="F142" s="1"/>
    </row>
    <row r="143" spans="6:6">
      <c r="F143" s="1"/>
    </row>
    <row r="144" spans="6:6">
      <c r="F144" s="1"/>
    </row>
    <row r="145" spans="6:6">
      <c r="F145" s="1"/>
    </row>
    <row r="147" spans="6:6">
      <c r="F147" s="1"/>
    </row>
    <row r="148" spans="6:6">
      <c r="F148" s="1"/>
    </row>
    <row r="149" spans="6:6">
      <c r="F149" s="1"/>
    </row>
    <row r="150" spans="6:6">
      <c r="F150" s="1"/>
    </row>
    <row r="151" spans="6:6">
      <c r="F151" s="1"/>
    </row>
    <row r="152" spans="6:6">
      <c r="F152" s="1"/>
    </row>
    <row r="157" spans="6:6">
      <c r="F157" s="5"/>
    </row>
    <row r="158" spans="6:6">
      <c r="F158" s="5"/>
    </row>
    <row r="163" spans="3:6">
      <c r="F163" s="5"/>
    </row>
    <row r="166" spans="3:6">
      <c r="F166" s="1"/>
    </row>
    <row r="167" spans="3:6">
      <c r="C167" s="3"/>
      <c r="F167" s="1"/>
    </row>
    <row r="168" spans="3:6">
      <c r="F168" s="1"/>
    </row>
    <row r="169" spans="3:6">
      <c r="F169" s="1"/>
    </row>
    <row r="170" spans="3:6">
      <c r="F170" s="1"/>
    </row>
    <row r="171" spans="3:6">
      <c r="F171" s="1"/>
    </row>
    <row r="172" spans="3:6">
      <c r="F172" s="1"/>
    </row>
    <row r="173" spans="3:6">
      <c r="F173" s="1"/>
    </row>
    <row r="174" spans="3:6">
      <c r="F174" s="1"/>
    </row>
    <row r="175" spans="3:6">
      <c r="F175" s="1"/>
    </row>
    <row r="176" spans="3:6">
      <c r="F176" s="1"/>
    </row>
    <row r="177" spans="3:6">
      <c r="F177" s="1"/>
    </row>
    <row r="178" spans="3:6">
      <c r="F178" s="1"/>
    </row>
    <row r="179" spans="3:6">
      <c r="F179" s="1"/>
    </row>
    <row r="180" spans="3:6">
      <c r="F180" s="1"/>
    </row>
    <row r="181" spans="3:6">
      <c r="F181" s="1"/>
    </row>
    <row r="182" spans="3:6">
      <c r="F182" s="1"/>
    </row>
    <row r="184" spans="3:6">
      <c r="F184" s="1"/>
    </row>
    <row r="185" spans="3:6">
      <c r="F185" s="1"/>
    </row>
    <row r="186" spans="3:6">
      <c r="F186" s="1"/>
    </row>
    <row r="187" spans="3:6">
      <c r="F187" s="1"/>
    </row>
    <row r="188" spans="3:6">
      <c r="C188" s="3"/>
      <c r="F188" s="1"/>
    </row>
    <row r="189" spans="3:6">
      <c r="C189" s="3"/>
      <c r="F189" s="1"/>
    </row>
    <row r="190" spans="3:6">
      <c r="C190" s="3"/>
      <c r="D190" s="3"/>
      <c r="E190" s="1"/>
      <c r="F190" s="1"/>
    </row>
    <row r="191" spans="3:6">
      <c r="F191" s="1"/>
    </row>
    <row r="192" spans="3:6">
      <c r="F192" s="1"/>
    </row>
    <row r="193" spans="6:6">
      <c r="F193" s="1"/>
    </row>
    <row r="194" spans="6:6">
      <c r="F194" s="1"/>
    </row>
    <row r="195" spans="6:6">
      <c r="F195" s="1"/>
    </row>
    <row r="196" spans="6:6">
      <c r="F196" s="1"/>
    </row>
    <row r="197" spans="6:6">
      <c r="F197" s="1"/>
    </row>
    <row r="198" spans="6:6">
      <c r="F198" s="1"/>
    </row>
    <row r="199" spans="6:6">
      <c r="F199" s="1"/>
    </row>
    <row r="200" spans="6:6">
      <c r="F200" s="1"/>
    </row>
    <row r="201" spans="6:6">
      <c r="F201" s="1"/>
    </row>
    <row r="202" spans="6:6">
      <c r="F202" s="1"/>
    </row>
    <row r="203" spans="6:6">
      <c r="F203" s="1"/>
    </row>
    <row r="204" spans="6:6">
      <c r="F204" s="1"/>
    </row>
    <row r="205" spans="6:6">
      <c r="F205" s="1"/>
    </row>
    <row r="206" spans="6:6">
      <c r="F206" s="1"/>
    </row>
    <row r="207" spans="6:6">
      <c r="F207" s="1"/>
    </row>
    <row r="208" spans="6:6">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1" spans="6:6">
      <c r="F221" s="1"/>
    </row>
    <row r="222" spans="6:6">
      <c r="F222" s="1"/>
    </row>
    <row r="223" spans="6:6">
      <c r="F223" s="1"/>
    </row>
    <row r="224" spans="6:6">
      <c r="F224" s="1"/>
    </row>
    <row r="225" spans="6:6">
      <c r="F225" s="1"/>
    </row>
    <row r="226" spans="6:6">
      <c r="F226" s="1"/>
    </row>
    <row r="227" spans="6:6">
      <c r="F227" s="1"/>
    </row>
    <row r="228" spans="6:6">
      <c r="F228" s="1"/>
    </row>
    <row r="229" spans="6:6">
      <c r="F229" s="1"/>
    </row>
    <row r="230" spans="6:6">
      <c r="F230" s="1"/>
    </row>
    <row r="231" spans="6:6">
      <c r="F231" s="1"/>
    </row>
    <row r="232" spans="6:6">
      <c r="F232" s="1"/>
    </row>
    <row r="233" spans="6:6">
      <c r="F233" s="1"/>
    </row>
    <row r="234" spans="6:6">
      <c r="F234" s="1"/>
    </row>
    <row r="235" spans="6:6">
      <c r="F235" s="1"/>
    </row>
    <row r="236" spans="6:6">
      <c r="F236" s="1"/>
    </row>
    <row r="237" spans="6:6">
      <c r="F237" s="1"/>
    </row>
    <row r="238" spans="6:6">
      <c r="F238" s="1"/>
    </row>
    <row r="239" spans="6:6">
      <c r="F239" s="1"/>
    </row>
    <row r="240" spans="6:6">
      <c r="F240" s="1"/>
    </row>
    <row r="241" spans="3:6">
      <c r="C241" s="3"/>
      <c r="F241" s="1"/>
    </row>
    <row r="242" spans="3:6">
      <c r="F242" s="1"/>
    </row>
    <row r="243" spans="3:6">
      <c r="F243" s="1"/>
    </row>
    <row r="244" spans="3:6">
      <c r="F244" s="1"/>
    </row>
    <row r="245" spans="3:6">
      <c r="F245" s="1"/>
    </row>
    <row r="246" spans="3:6">
      <c r="F246" s="1"/>
    </row>
    <row r="248" spans="3:6">
      <c r="C248" s="3"/>
      <c r="F248" s="1"/>
    </row>
    <row r="249" spans="3:6">
      <c r="F249" s="1"/>
    </row>
    <row r="250" spans="3:6">
      <c r="F250" s="1"/>
    </row>
    <row r="251" spans="3:6">
      <c r="F251" s="1"/>
    </row>
    <row r="252" spans="3:6">
      <c r="F252" s="1"/>
    </row>
    <row r="255" spans="3:6">
      <c r="F255" s="1"/>
    </row>
    <row r="256" spans="3:6">
      <c r="F256" s="1"/>
    </row>
    <row r="257" spans="6:6">
      <c r="F257" s="1"/>
    </row>
    <row r="258" spans="6:6">
      <c r="F258" s="1"/>
    </row>
    <row r="260" spans="6:6">
      <c r="F260" s="1"/>
    </row>
    <row r="261" spans="6:6">
      <c r="F261" s="1"/>
    </row>
    <row r="262" spans="6:6">
      <c r="F262" s="1"/>
    </row>
    <row r="263" spans="6:6">
      <c r="F263" s="1"/>
    </row>
    <row r="265" spans="6:6">
      <c r="F265" s="1"/>
    </row>
    <row r="266" spans="6:6">
      <c r="F266" s="1"/>
    </row>
    <row r="267" spans="6:6">
      <c r="F267" s="1"/>
    </row>
    <row r="268" spans="6:6">
      <c r="F268" s="1"/>
    </row>
    <row r="270" spans="6:6">
      <c r="F270" s="1"/>
    </row>
    <row r="271" spans="6:6">
      <c r="F271" s="1"/>
    </row>
    <row r="272" spans="6:6">
      <c r="F272" s="1"/>
    </row>
    <row r="273" spans="3:6">
      <c r="F273" s="1"/>
    </row>
    <row r="274" spans="3:6">
      <c r="C274" s="3"/>
      <c r="F274" s="1"/>
    </row>
    <row r="275" spans="3:6">
      <c r="F275" s="1"/>
    </row>
    <row r="276" spans="3:6">
      <c r="F276" s="1"/>
    </row>
    <row r="277" spans="3:6">
      <c r="F277" s="1"/>
    </row>
    <row r="278" spans="3:6">
      <c r="F278" s="1"/>
    </row>
    <row r="279" spans="3:6">
      <c r="F279" s="1"/>
    </row>
    <row r="280" spans="3:6">
      <c r="F280" s="1"/>
    </row>
    <row r="281" spans="3:6">
      <c r="F281" s="1"/>
    </row>
    <row r="282" spans="3:6">
      <c r="F282" s="1"/>
    </row>
    <row r="283" spans="3:6">
      <c r="F283" s="1"/>
    </row>
    <row r="284" spans="3:6">
      <c r="F284" s="1"/>
    </row>
    <row r="285" spans="3:6">
      <c r="F285" s="1"/>
    </row>
    <row r="286" spans="3:6">
      <c r="F286" s="1"/>
    </row>
    <row r="287" spans="3:6">
      <c r="F287" s="1"/>
    </row>
    <row r="288" spans="3:6">
      <c r="F288" s="1"/>
    </row>
    <row r="289" spans="3:6">
      <c r="F289" s="1"/>
    </row>
    <row r="290" spans="3:6">
      <c r="F290" s="1"/>
    </row>
    <row r="291" spans="3:6">
      <c r="F291" s="1"/>
    </row>
    <row r="292" spans="3:6">
      <c r="C292" s="3"/>
      <c r="F292" s="1"/>
    </row>
    <row r="293" spans="3:6">
      <c r="F293" s="1"/>
    </row>
    <row r="294" spans="3:6">
      <c r="F294" s="1"/>
    </row>
    <row r="295" spans="3:6">
      <c r="F295" s="1"/>
    </row>
    <row r="296" spans="3:6">
      <c r="F296" s="1"/>
    </row>
    <row r="297" spans="3:6">
      <c r="F297" s="1"/>
    </row>
    <row r="298" spans="3:6">
      <c r="F298" s="1"/>
    </row>
    <row r="299" spans="3:6">
      <c r="F299" s="1"/>
    </row>
    <row r="300" spans="3:6">
      <c r="F300" s="1"/>
    </row>
    <row r="301" spans="3:6">
      <c r="F301" s="1"/>
    </row>
    <row r="302" spans="3:6">
      <c r="F302" s="1"/>
    </row>
    <row r="304" spans="3:6">
      <c r="C304" s="3"/>
      <c r="F304" s="1"/>
    </row>
    <row r="305" spans="6:6">
      <c r="F305" s="1"/>
    </row>
    <row r="306" spans="6:6">
      <c r="F306" s="1"/>
    </row>
    <row r="307" spans="6:6">
      <c r="F307" s="1"/>
    </row>
    <row r="308" spans="6:6">
      <c r="F308" s="1"/>
    </row>
    <row r="309" spans="6:6">
      <c r="F309" s="1"/>
    </row>
    <row r="310" spans="6:6">
      <c r="F310" s="1"/>
    </row>
    <row r="311" spans="6:6">
      <c r="F311" s="1"/>
    </row>
    <row r="312" spans="6:6">
      <c r="F312" s="1"/>
    </row>
    <row r="313" spans="6:6">
      <c r="F313" s="1"/>
    </row>
    <row r="314" spans="6:6">
      <c r="F314" s="1"/>
    </row>
    <row r="315" spans="6:6">
      <c r="F315" s="1"/>
    </row>
    <row r="316" spans="6:6">
      <c r="F316" s="1"/>
    </row>
    <row r="317" spans="6:6">
      <c r="F317" s="1"/>
    </row>
    <row r="318" spans="6:6">
      <c r="F318" s="1"/>
    </row>
    <row r="322" spans="3:6">
      <c r="C322" s="3"/>
      <c r="F322" s="1"/>
    </row>
    <row r="323" spans="3:6">
      <c r="F323" s="1"/>
    </row>
    <row r="324" spans="3:6">
      <c r="F324" s="1"/>
    </row>
    <row r="325" spans="3:6">
      <c r="F325" s="1"/>
    </row>
    <row r="330" spans="3:6">
      <c r="F330" s="1"/>
    </row>
    <row r="332" spans="3:6">
      <c r="F332" s="1"/>
    </row>
    <row r="335" spans="3:6">
      <c r="F335" s="1"/>
    </row>
    <row r="339" spans="3:6">
      <c r="C339" s="13"/>
      <c r="D339" s="13"/>
      <c r="E339" s="14"/>
      <c r="F339" s="5"/>
    </row>
    <row r="341" spans="3:6">
      <c r="F341" s="1"/>
    </row>
    <row r="342" spans="3:6">
      <c r="F342" s="1"/>
    </row>
    <row r="344" spans="3:6">
      <c r="F344" s="1"/>
    </row>
    <row r="346" spans="3:6">
      <c r="F346" s="1"/>
    </row>
    <row r="349" spans="3:6">
      <c r="F349" s="1"/>
    </row>
  </sheetData>
  <conditionalFormatting sqref="C243">
    <cfRule type="duplicateValues" dxfId="29" priority="10"/>
  </conditionalFormatting>
  <conditionalFormatting sqref="C244">
    <cfRule type="duplicateValues" dxfId="28" priority="9"/>
  </conditionalFormatting>
  <conditionalFormatting sqref="C276">
    <cfRule type="duplicateValues" dxfId="27" priority="15"/>
  </conditionalFormatting>
  <conditionalFormatting sqref="C277">
    <cfRule type="duplicateValues" dxfId="26" priority="11"/>
  </conditionalFormatting>
  <conditionalFormatting sqref="C279">
    <cfRule type="duplicateValues" dxfId="25" priority="14"/>
  </conditionalFormatting>
  <conditionalFormatting sqref="C280">
    <cfRule type="duplicateValues" dxfId="24" priority="12"/>
  </conditionalFormatting>
  <conditionalFormatting sqref="C282:C289">
    <cfRule type="duplicateValues" dxfId="23" priority="13"/>
  </conditionalFormatting>
  <conditionalFormatting sqref="C294">
    <cfRule type="duplicateValues" dxfId="22" priority="8"/>
  </conditionalFormatting>
  <conditionalFormatting sqref="C295">
    <cfRule type="duplicateValues" dxfId="21" priority="7"/>
  </conditionalFormatting>
  <conditionalFormatting sqref="C297">
    <cfRule type="duplicateValues" dxfId="20" priority="6"/>
  </conditionalFormatting>
  <conditionalFormatting sqref="C300">
    <cfRule type="duplicateValues" dxfId="19" priority="5"/>
  </conditionalFormatting>
  <conditionalFormatting sqref="C306">
    <cfRule type="duplicateValues" dxfId="18" priority="4"/>
  </conditionalFormatting>
  <conditionalFormatting sqref="C307:C308">
    <cfRule type="duplicateValues" dxfId="17" priority="3"/>
  </conditionalFormatting>
  <conditionalFormatting sqref="C309">
    <cfRule type="duplicateValues" dxfId="16" priority="2"/>
  </conditionalFormatting>
  <conditionalFormatting sqref="C312">
    <cfRule type="duplicateValues" dxfId="15" priority="1"/>
  </conditionalFormatting>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0FB09-8FCF-4A43-9C2A-B5CD271EA3B9}">
  <dimension ref="A3:O466"/>
  <sheetViews>
    <sheetView showZeros="0" view="pageBreakPreview" topLeftCell="A13" zoomScale="115" zoomScaleNormal="100" zoomScaleSheetLayoutView="115" workbookViewId="0">
      <selection activeCell="G25" sqref="G25"/>
    </sheetView>
  </sheetViews>
  <sheetFormatPr defaultRowHeight="15"/>
  <cols>
    <col min="1" max="1" width="9.140625" style="6"/>
    <col min="2" max="2" width="6.5703125" style="9" customWidth="1"/>
    <col min="3" max="3" width="74.140625" style="11" customWidth="1"/>
    <col min="4" max="4" width="9.140625" style="11"/>
    <col min="5" max="6" width="9.140625" style="6"/>
    <col min="7" max="7" width="9.140625" style="47"/>
    <col min="8" max="8" width="9.140625" style="6"/>
    <col min="9" max="9" width="11.85546875" style="10" customWidth="1"/>
    <col min="10" max="10" width="17.140625" customWidth="1"/>
    <col min="11" max="11" width="26.7109375" style="19" customWidth="1"/>
    <col min="12" max="12" width="27.28515625" customWidth="1"/>
  </cols>
  <sheetData>
    <row r="3" spans="1:9" ht="18.75">
      <c r="A3" s="16"/>
      <c r="B3" s="17"/>
      <c r="C3" s="43" t="s">
        <v>155</v>
      </c>
      <c r="D3" s="44"/>
      <c r="E3" s="8"/>
      <c r="F3" s="8"/>
      <c r="G3" s="8"/>
      <c r="H3" s="16"/>
      <c r="I3" s="18"/>
    </row>
    <row r="4" spans="1:9">
      <c r="C4" s="15"/>
      <c r="D4" s="3"/>
      <c r="E4" s="1"/>
      <c r="F4" s="1"/>
    </row>
    <row r="5" spans="1:9" ht="18">
      <c r="A5" s="1"/>
      <c r="B5" s="4"/>
      <c r="C5" s="76" t="s">
        <v>207</v>
      </c>
      <c r="D5" s="3"/>
      <c r="E5" s="1"/>
      <c r="F5" s="1"/>
    </row>
    <row r="6" spans="1:9">
      <c r="A6" s="1"/>
      <c r="B6" s="4"/>
      <c r="C6" s="3"/>
      <c r="D6" s="3"/>
      <c r="E6" s="1"/>
      <c r="F6" s="1"/>
    </row>
    <row r="7" spans="1:9">
      <c r="A7" s="65" t="s">
        <v>4</v>
      </c>
      <c r="B7" s="66"/>
      <c r="C7" s="133" t="s">
        <v>211</v>
      </c>
      <c r="D7" s="67"/>
      <c r="E7" s="65"/>
      <c r="F7" s="65"/>
      <c r="G7" s="65"/>
      <c r="H7" s="65"/>
      <c r="I7" s="65"/>
    </row>
    <row r="8" spans="1:9">
      <c r="A8" s="48"/>
      <c r="B8" s="83"/>
      <c r="C8" s="84"/>
      <c r="D8" s="84"/>
      <c r="E8" s="48"/>
      <c r="F8" s="48"/>
      <c r="G8" s="48"/>
      <c r="H8" s="48"/>
      <c r="I8" s="48"/>
    </row>
    <row r="9" spans="1:9" ht="34.5" customHeight="1">
      <c r="A9" s="48"/>
      <c r="B9" s="83"/>
      <c r="C9" s="921" t="s">
        <v>212</v>
      </c>
      <c r="D9" s="921"/>
      <c r="E9" s="921"/>
      <c r="F9" s="921"/>
      <c r="G9" s="921"/>
      <c r="H9" s="48"/>
      <c r="I9" s="48"/>
    </row>
    <row r="10" spans="1:9" ht="31.5" customHeight="1">
      <c r="A10" s="48"/>
      <c r="B10" s="83"/>
      <c r="C10" s="921" t="s">
        <v>213</v>
      </c>
      <c r="D10" s="921"/>
      <c r="E10" s="921"/>
      <c r="F10" s="921"/>
      <c r="G10" s="921"/>
      <c r="H10" s="48"/>
      <c r="I10" s="48"/>
    </row>
    <row r="11" spans="1:9">
      <c r="A11" s="48"/>
      <c r="B11" s="83"/>
      <c r="C11" s="84"/>
      <c r="D11" s="84"/>
      <c r="E11" s="48"/>
      <c r="F11" s="48"/>
      <c r="G11" s="48"/>
      <c r="H11" s="48"/>
      <c r="I11" s="48"/>
    </row>
    <row r="12" spans="1:9">
      <c r="A12" s="48"/>
      <c r="B12" s="83"/>
      <c r="C12" s="38" t="s">
        <v>214</v>
      </c>
      <c r="D12" s="84"/>
      <c r="E12" s="48"/>
      <c r="F12" s="48"/>
      <c r="G12" s="48"/>
      <c r="H12" s="48"/>
      <c r="I12" s="48"/>
    </row>
    <row r="13" spans="1:9" ht="30">
      <c r="A13" s="48"/>
      <c r="B13" s="83" t="s">
        <v>44</v>
      </c>
      <c r="C13" s="28" t="s">
        <v>215</v>
      </c>
      <c r="D13" s="84"/>
      <c r="E13" s="48"/>
      <c r="F13" s="48"/>
      <c r="G13" s="48"/>
      <c r="H13" s="48"/>
      <c r="I13" s="48"/>
    </row>
    <row r="14" spans="1:9">
      <c r="A14" s="48"/>
      <c r="B14" s="83"/>
      <c r="C14" s="28"/>
      <c r="D14" s="84"/>
      <c r="E14" s="48"/>
      <c r="F14" s="48"/>
      <c r="G14" s="48"/>
      <c r="H14" s="48"/>
      <c r="I14" s="48"/>
    </row>
    <row r="15" spans="1:9" ht="30">
      <c r="A15" s="48"/>
      <c r="B15" s="83" t="s">
        <v>44</v>
      </c>
      <c r="C15" s="28" t="s">
        <v>216</v>
      </c>
      <c r="D15" s="84"/>
      <c r="E15" s="48"/>
      <c r="F15" s="48"/>
      <c r="G15" s="48"/>
      <c r="H15" s="48"/>
      <c r="I15" s="48"/>
    </row>
    <row r="16" spans="1:9">
      <c r="A16" s="48"/>
      <c r="B16" s="83"/>
      <c r="C16" s="28"/>
      <c r="D16" s="84"/>
      <c r="E16" s="48"/>
      <c r="F16" s="48"/>
      <c r="G16" s="48"/>
      <c r="H16" s="48"/>
      <c r="I16" s="48"/>
    </row>
    <row r="17" spans="1:9" ht="30">
      <c r="A17" s="48"/>
      <c r="B17" s="83" t="s">
        <v>44</v>
      </c>
      <c r="C17" s="28" t="s">
        <v>217</v>
      </c>
      <c r="D17" s="84"/>
      <c r="E17" s="48"/>
      <c r="F17" s="48"/>
      <c r="G17" s="48"/>
      <c r="H17" s="48"/>
      <c r="I17" s="48"/>
    </row>
    <row r="18" spans="1:9">
      <c r="A18" s="48"/>
      <c r="B18" s="83"/>
      <c r="C18" s="28"/>
      <c r="D18" s="84"/>
      <c r="E18" s="48"/>
      <c r="F18" s="48"/>
      <c r="G18" s="48"/>
      <c r="H18" s="48"/>
      <c r="I18" s="48"/>
    </row>
    <row r="19" spans="1:9">
      <c r="A19" s="48"/>
      <c r="B19" s="83" t="s">
        <v>44</v>
      </c>
      <c r="C19" s="28" t="s">
        <v>218</v>
      </c>
      <c r="D19" s="84"/>
      <c r="E19" s="48"/>
      <c r="F19" s="48"/>
      <c r="G19" s="48"/>
      <c r="H19" s="48"/>
      <c r="I19" s="48"/>
    </row>
    <row r="20" spans="1:9">
      <c r="A20" s="48"/>
      <c r="B20" s="83"/>
      <c r="D20" s="84"/>
      <c r="E20" s="48"/>
      <c r="F20" s="48"/>
      <c r="G20" s="48"/>
      <c r="H20" s="48"/>
      <c r="I20" s="48"/>
    </row>
    <row r="21" spans="1:9">
      <c r="A21" s="48"/>
      <c r="B21" s="83"/>
      <c r="C21" s="134" t="s">
        <v>221</v>
      </c>
      <c r="D21" s="84"/>
      <c r="E21" s="48"/>
      <c r="F21" s="48"/>
      <c r="G21" s="48"/>
      <c r="H21" s="48"/>
      <c r="I21" s="48"/>
    </row>
    <row r="22" spans="1:9">
      <c r="A22" s="48"/>
      <c r="B22" s="83" t="s">
        <v>44</v>
      </c>
      <c r="C22" s="28" t="s">
        <v>222</v>
      </c>
      <c r="D22" s="84"/>
      <c r="E22" s="48"/>
      <c r="F22" s="48"/>
      <c r="G22" s="48"/>
      <c r="H22" s="48"/>
      <c r="I22" s="48"/>
    </row>
    <row r="23" spans="1:9">
      <c r="A23" s="48"/>
      <c r="B23" s="83"/>
      <c r="C23" s="28"/>
      <c r="D23" s="84"/>
      <c r="E23" s="48"/>
      <c r="F23" s="48"/>
      <c r="G23" s="48"/>
      <c r="H23" s="48"/>
      <c r="I23" s="48"/>
    </row>
    <row r="24" spans="1:9" ht="30">
      <c r="A24" s="48"/>
      <c r="B24" s="83" t="s">
        <v>44</v>
      </c>
      <c r="C24" s="28" t="s">
        <v>223</v>
      </c>
      <c r="D24" s="84"/>
      <c r="E24" s="48"/>
      <c r="F24" s="48"/>
      <c r="G24" s="48"/>
      <c r="H24" s="48"/>
      <c r="I24" s="48"/>
    </row>
    <row r="25" spans="1:9">
      <c r="A25" s="48"/>
      <c r="B25" s="83"/>
      <c r="C25" s="28"/>
      <c r="D25" s="84"/>
      <c r="E25" s="48"/>
      <c r="F25" s="48"/>
      <c r="G25" s="48"/>
      <c r="H25" s="48"/>
      <c r="I25" s="48"/>
    </row>
    <row r="26" spans="1:9" ht="30">
      <c r="A26" s="48"/>
      <c r="B26" s="83" t="s">
        <v>44</v>
      </c>
      <c r="C26" s="28" t="s">
        <v>224</v>
      </c>
      <c r="D26" s="84"/>
      <c r="E26" s="48"/>
      <c r="F26" s="48"/>
      <c r="G26" s="48"/>
      <c r="H26" s="48"/>
      <c r="I26" s="48"/>
    </row>
    <row r="27" spans="1:9">
      <c r="A27" s="48"/>
      <c r="B27" s="83"/>
      <c r="C27" s="28"/>
      <c r="D27" s="84"/>
      <c r="E27" s="48"/>
      <c r="F27" s="48"/>
      <c r="G27" s="48"/>
      <c r="H27" s="48"/>
      <c r="I27" s="48"/>
    </row>
    <row r="28" spans="1:9" ht="30">
      <c r="A28" s="48"/>
      <c r="B28" s="83" t="s">
        <v>44</v>
      </c>
      <c r="C28" s="28" t="s">
        <v>225</v>
      </c>
      <c r="D28" s="84"/>
      <c r="E28" s="48"/>
      <c r="F28" s="48"/>
      <c r="G28" s="48"/>
      <c r="H28" s="48"/>
      <c r="I28" s="48"/>
    </row>
    <row r="29" spans="1:9">
      <c r="A29" s="48"/>
      <c r="B29" s="83"/>
      <c r="C29" s="84"/>
      <c r="D29" s="84"/>
      <c r="E29" s="48"/>
      <c r="F29" s="48"/>
      <c r="G29" s="48"/>
      <c r="H29" s="48"/>
      <c r="I29" s="48"/>
    </row>
    <row r="30" spans="1:9">
      <c r="A30" s="48"/>
      <c r="B30" s="83"/>
      <c r="C30" s="134" t="s">
        <v>226</v>
      </c>
      <c r="D30" s="84"/>
      <c r="E30" s="48"/>
      <c r="F30" s="48"/>
      <c r="G30" s="48"/>
      <c r="H30" s="48"/>
      <c r="I30" s="48"/>
    </row>
    <row r="31" spans="1:9" ht="30">
      <c r="A31" s="48"/>
      <c r="B31" s="83" t="s">
        <v>44</v>
      </c>
      <c r="C31" s="28" t="s">
        <v>227</v>
      </c>
      <c r="D31" s="84"/>
      <c r="E31" s="48"/>
      <c r="F31" s="48"/>
      <c r="G31" s="48"/>
      <c r="H31" s="48"/>
      <c r="I31" s="48"/>
    </row>
    <row r="32" spans="1:9">
      <c r="A32" s="48"/>
      <c r="B32" s="83"/>
      <c r="C32" s="28"/>
      <c r="D32" s="84"/>
      <c r="E32" s="48"/>
      <c r="F32" s="48"/>
      <c r="G32" s="48"/>
      <c r="H32" s="48"/>
      <c r="I32" s="48"/>
    </row>
    <row r="33" spans="1:9" ht="30">
      <c r="A33" s="48"/>
      <c r="B33" s="83" t="s">
        <v>44</v>
      </c>
      <c r="C33" s="28" t="s">
        <v>228</v>
      </c>
      <c r="D33" s="84"/>
      <c r="E33" s="48"/>
      <c r="F33" s="48"/>
      <c r="G33" s="48"/>
      <c r="H33" s="48"/>
      <c r="I33" s="48"/>
    </row>
    <row r="34" spans="1:9">
      <c r="A34" s="48"/>
      <c r="B34" s="83"/>
      <c r="C34" s="28"/>
      <c r="D34" s="84"/>
      <c r="E34" s="48"/>
      <c r="F34" s="48"/>
      <c r="G34" s="48"/>
      <c r="H34" s="48"/>
      <c r="I34" s="48"/>
    </row>
    <row r="35" spans="1:9">
      <c r="A35" s="48"/>
      <c r="B35" s="83" t="s">
        <v>44</v>
      </c>
      <c r="C35" s="28" t="s">
        <v>229</v>
      </c>
      <c r="D35" s="84"/>
      <c r="E35" s="48"/>
      <c r="F35" s="48"/>
      <c r="G35" s="48"/>
      <c r="H35" s="48"/>
      <c r="I35" s="48"/>
    </row>
    <row r="36" spans="1:9">
      <c r="A36" s="48"/>
      <c r="B36" s="83"/>
      <c r="C36" s="28"/>
      <c r="D36" s="84"/>
      <c r="E36" s="48"/>
      <c r="F36" s="48"/>
      <c r="G36" s="48"/>
      <c r="H36" s="48"/>
      <c r="I36" s="48"/>
    </row>
    <row r="37" spans="1:9">
      <c r="A37" s="48"/>
      <c r="B37" s="83" t="s">
        <v>44</v>
      </c>
      <c r="C37" s="28" t="s">
        <v>230</v>
      </c>
      <c r="D37" s="84"/>
      <c r="E37" s="48"/>
      <c r="F37" s="48"/>
      <c r="G37" s="48"/>
      <c r="H37" s="48"/>
      <c r="I37" s="48"/>
    </row>
    <row r="38" spans="1:9">
      <c r="A38" s="48"/>
      <c r="B38" s="83"/>
      <c r="C38" s="84"/>
      <c r="D38" s="84"/>
      <c r="E38" s="48"/>
      <c r="F38" s="48"/>
      <c r="G38" s="48"/>
      <c r="H38" s="48"/>
      <c r="I38" s="48"/>
    </row>
    <row r="39" spans="1:9">
      <c r="A39" s="48"/>
      <c r="B39" s="83"/>
      <c r="C39" s="134" t="s">
        <v>231</v>
      </c>
      <c r="D39" s="84"/>
      <c r="E39" s="48"/>
      <c r="F39" s="48"/>
      <c r="G39" s="48"/>
      <c r="H39" s="48"/>
      <c r="I39" s="48"/>
    </row>
    <row r="40" spans="1:9">
      <c r="A40" s="48"/>
      <c r="B40" s="83" t="s">
        <v>44</v>
      </c>
      <c r="C40" s="28" t="s">
        <v>232</v>
      </c>
      <c r="D40" s="84"/>
      <c r="E40" s="48"/>
      <c r="F40" s="48"/>
      <c r="G40" s="48"/>
      <c r="H40" s="48"/>
      <c r="I40" s="48"/>
    </row>
    <row r="41" spans="1:9">
      <c r="A41" s="48"/>
      <c r="B41" s="83"/>
      <c r="C41" s="28"/>
      <c r="D41" s="84"/>
      <c r="E41" s="48"/>
      <c r="F41" s="48"/>
      <c r="G41" s="48"/>
      <c r="H41" s="48"/>
      <c r="I41" s="48"/>
    </row>
    <row r="42" spans="1:9">
      <c r="A42" s="48"/>
      <c r="B42" s="83" t="s">
        <v>44</v>
      </c>
      <c r="C42" s="28" t="s">
        <v>233</v>
      </c>
      <c r="D42" s="84"/>
      <c r="E42" s="48"/>
      <c r="F42" s="48"/>
      <c r="G42" s="48"/>
      <c r="H42" s="48"/>
      <c r="I42" s="48"/>
    </row>
    <row r="43" spans="1:9">
      <c r="A43" s="48"/>
      <c r="B43" s="83"/>
      <c r="C43" s="28"/>
      <c r="D43" s="84"/>
      <c r="E43" s="48"/>
      <c r="F43" s="48"/>
      <c r="G43" s="48"/>
      <c r="H43" s="48"/>
      <c r="I43" s="48"/>
    </row>
    <row r="44" spans="1:9">
      <c r="A44" s="48"/>
      <c r="B44" s="83" t="s">
        <v>44</v>
      </c>
      <c r="C44" s="28" t="s">
        <v>234</v>
      </c>
      <c r="D44" s="84"/>
      <c r="E44" s="48"/>
      <c r="F44" s="48"/>
      <c r="G44" s="48"/>
      <c r="H44" s="48"/>
      <c r="I44" s="48"/>
    </row>
    <row r="45" spans="1:9">
      <c r="A45" s="48"/>
      <c r="B45" s="83"/>
      <c r="C45" s="28"/>
      <c r="D45" s="84"/>
      <c r="E45" s="48"/>
      <c r="F45" s="48"/>
      <c r="G45" s="48"/>
      <c r="H45" s="48"/>
      <c r="I45" s="48"/>
    </row>
    <row r="46" spans="1:9">
      <c r="A46" s="48"/>
      <c r="B46" s="83" t="s">
        <v>44</v>
      </c>
      <c r="C46" s="28" t="s">
        <v>235</v>
      </c>
      <c r="D46" s="84"/>
      <c r="E46" s="48"/>
      <c r="F46" s="48"/>
      <c r="G46" s="48"/>
      <c r="H46" s="48"/>
      <c r="I46" s="48"/>
    </row>
    <row r="47" spans="1:9">
      <c r="A47" s="48"/>
      <c r="B47" s="83"/>
      <c r="C47" s="84"/>
      <c r="D47" s="84"/>
      <c r="E47" s="48"/>
      <c r="F47" s="48"/>
      <c r="G47" s="48"/>
      <c r="H47" s="48"/>
      <c r="I47" s="48"/>
    </row>
    <row r="48" spans="1:9">
      <c r="A48" s="48"/>
      <c r="B48" s="83"/>
      <c r="C48" s="134" t="s">
        <v>236</v>
      </c>
      <c r="D48" s="84"/>
      <c r="E48" s="48"/>
      <c r="F48" s="48"/>
      <c r="G48" s="48"/>
      <c r="H48" s="48"/>
      <c r="I48" s="48"/>
    </row>
    <row r="49" spans="1:9">
      <c r="A49" s="48"/>
      <c r="B49" s="83" t="s">
        <v>44</v>
      </c>
      <c r="C49" s="28" t="s">
        <v>237</v>
      </c>
      <c r="D49" s="84"/>
      <c r="E49" s="48"/>
      <c r="F49" s="48"/>
      <c r="G49" s="48"/>
      <c r="H49" s="48"/>
      <c r="I49" s="48"/>
    </row>
    <row r="50" spans="1:9">
      <c r="A50" s="48"/>
      <c r="B50" s="83"/>
      <c r="C50" s="28"/>
      <c r="D50" s="84"/>
      <c r="E50" s="48"/>
      <c r="F50" s="48"/>
      <c r="G50" s="48"/>
      <c r="H50" s="48"/>
      <c r="I50" s="48"/>
    </row>
    <row r="51" spans="1:9">
      <c r="A51" s="48"/>
      <c r="B51" s="83" t="s">
        <v>44</v>
      </c>
      <c r="C51" s="28" t="s">
        <v>238</v>
      </c>
      <c r="D51" s="84"/>
      <c r="E51" s="48"/>
      <c r="F51" s="48"/>
      <c r="G51" s="48"/>
      <c r="H51" s="48"/>
      <c r="I51" s="48"/>
    </row>
    <row r="52" spans="1:9">
      <c r="A52" s="48"/>
      <c r="B52" s="83"/>
      <c r="C52" s="28"/>
      <c r="D52" s="84"/>
      <c r="E52" s="48"/>
      <c r="F52" s="48"/>
      <c r="G52" s="48"/>
      <c r="H52" s="48"/>
      <c r="I52" s="48"/>
    </row>
    <row r="53" spans="1:9" ht="30">
      <c r="A53" s="48"/>
      <c r="B53" s="83" t="s">
        <v>44</v>
      </c>
      <c r="C53" s="28" t="s">
        <v>239</v>
      </c>
      <c r="D53" s="84"/>
      <c r="E53" s="48"/>
      <c r="F53" s="48"/>
      <c r="G53" s="48"/>
      <c r="H53" s="48"/>
      <c r="I53" s="48"/>
    </row>
    <row r="54" spans="1:9">
      <c r="A54" s="48"/>
      <c r="B54" s="83"/>
      <c r="C54" s="28"/>
      <c r="D54" s="84"/>
      <c r="E54" s="48"/>
      <c r="F54" s="48"/>
      <c r="G54" s="48"/>
      <c r="H54" s="48"/>
      <c r="I54" s="48"/>
    </row>
    <row r="55" spans="1:9">
      <c r="A55" s="48"/>
      <c r="B55" s="83" t="s">
        <v>44</v>
      </c>
      <c r="C55" s="28" t="s">
        <v>240</v>
      </c>
      <c r="D55" s="84"/>
      <c r="E55" s="48"/>
      <c r="F55" s="48"/>
      <c r="G55" s="48"/>
      <c r="H55" s="48"/>
      <c r="I55" s="48"/>
    </row>
    <row r="56" spans="1:9">
      <c r="A56" s="48"/>
      <c r="B56" s="83"/>
      <c r="C56" s="84"/>
      <c r="D56" s="84"/>
      <c r="E56" s="48"/>
      <c r="F56" s="48"/>
      <c r="G56" s="48"/>
      <c r="H56" s="48"/>
      <c r="I56" s="48"/>
    </row>
    <row r="57" spans="1:9">
      <c r="A57" s="48"/>
      <c r="B57" s="83"/>
      <c r="C57" s="134" t="s">
        <v>241</v>
      </c>
      <c r="D57" s="84"/>
      <c r="E57" s="48"/>
      <c r="F57" s="48"/>
      <c r="G57" s="48"/>
      <c r="H57" s="48"/>
      <c r="I57" s="48"/>
    </row>
    <row r="58" spans="1:9">
      <c r="A58" s="48"/>
      <c r="B58" s="83" t="s">
        <v>44</v>
      </c>
      <c r="C58" s="28" t="s">
        <v>242</v>
      </c>
      <c r="D58" s="84"/>
      <c r="E58" s="48"/>
      <c r="F58" s="48"/>
      <c r="G58" s="48"/>
      <c r="H58" s="48"/>
      <c r="I58" s="48"/>
    </row>
    <row r="59" spans="1:9">
      <c r="A59" s="48"/>
      <c r="B59" s="83"/>
      <c r="C59" s="28"/>
      <c r="D59" s="84"/>
      <c r="E59" s="48"/>
      <c r="F59" s="48"/>
      <c r="G59" s="48"/>
      <c r="H59" s="48"/>
      <c r="I59" s="48"/>
    </row>
    <row r="60" spans="1:9">
      <c r="A60" s="48"/>
      <c r="B60" s="83" t="s">
        <v>44</v>
      </c>
      <c r="C60" s="28" t="s">
        <v>243</v>
      </c>
      <c r="D60" s="84"/>
      <c r="E60" s="48"/>
      <c r="F60" s="48"/>
      <c r="G60" s="48"/>
      <c r="H60" s="48"/>
      <c r="I60" s="48"/>
    </row>
    <row r="61" spans="1:9">
      <c r="A61" s="48"/>
      <c r="B61" s="83"/>
      <c r="C61" s="28"/>
      <c r="D61" s="84"/>
      <c r="E61" s="48"/>
      <c r="F61" s="48"/>
      <c r="G61" s="48"/>
      <c r="H61" s="48"/>
      <c r="I61" s="48"/>
    </row>
    <row r="62" spans="1:9" ht="30">
      <c r="A62" s="48"/>
      <c r="B62" s="83" t="s">
        <v>44</v>
      </c>
      <c r="C62" s="28" t="s">
        <v>244</v>
      </c>
      <c r="D62" s="84"/>
      <c r="E62" s="48"/>
      <c r="F62" s="48"/>
      <c r="G62" s="48"/>
      <c r="H62" s="48"/>
      <c r="I62" s="48"/>
    </row>
    <row r="63" spans="1:9">
      <c r="A63" s="48"/>
      <c r="B63" s="83"/>
      <c r="C63" s="28"/>
      <c r="D63" s="84"/>
      <c r="E63" s="48"/>
      <c r="F63" s="48"/>
      <c r="G63" s="48"/>
      <c r="H63" s="48"/>
      <c r="I63" s="48"/>
    </row>
    <row r="64" spans="1:9">
      <c r="A64" s="48"/>
      <c r="B64" s="83" t="s">
        <v>44</v>
      </c>
      <c r="C64" s="28" t="s">
        <v>245</v>
      </c>
      <c r="D64" s="84"/>
      <c r="E64" s="48"/>
      <c r="F64" s="48"/>
      <c r="G64" s="48"/>
      <c r="H64" s="48"/>
      <c r="I64" s="48"/>
    </row>
    <row r="65" spans="1:9">
      <c r="A65" s="48"/>
      <c r="B65" s="83"/>
      <c r="C65" s="84"/>
      <c r="D65" s="84"/>
      <c r="E65" s="48"/>
      <c r="F65" s="48"/>
      <c r="G65" s="48"/>
      <c r="H65" s="48"/>
      <c r="I65" s="48"/>
    </row>
    <row r="66" spans="1:9">
      <c r="A66" s="48"/>
      <c r="B66" s="83"/>
      <c r="C66" s="134" t="s">
        <v>246</v>
      </c>
      <c r="D66" s="84"/>
      <c r="E66" s="48"/>
      <c r="F66" s="48"/>
      <c r="G66" s="48"/>
      <c r="H66" s="48"/>
      <c r="I66" s="48"/>
    </row>
    <row r="67" spans="1:9">
      <c r="A67" s="48"/>
      <c r="B67" s="83" t="s">
        <v>44</v>
      </c>
      <c r="C67" s="28" t="s">
        <v>247</v>
      </c>
      <c r="D67" s="84"/>
      <c r="E67" s="48"/>
      <c r="F67" s="48"/>
      <c r="G67" s="48"/>
      <c r="H67" s="48"/>
      <c r="I67" s="48"/>
    </row>
    <row r="68" spans="1:9">
      <c r="A68" s="48"/>
      <c r="B68" s="83"/>
      <c r="C68" s="28"/>
      <c r="D68" s="84"/>
      <c r="E68" s="48"/>
      <c r="F68" s="48"/>
      <c r="G68" s="48"/>
      <c r="H68" s="48"/>
      <c r="I68" s="48"/>
    </row>
    <row r="69" spans="1:9">
      <c r="A69" s="48"/>
      <c r="B69" s="83" t="s">
        <v>44</v>
      </c>
      <c r="C69" s="28" t="s">
        <v>248</v>
      </c>
      <c r="D69" s="84"/>
      <c r="E69" s="48"/>
      <c r="F69" s="48"/>
      <c r="G69" s="48"/>
      <c r="H69" s="48"/>
      <c r="I69" s="48"/>
    </row>
    <row r="70" spans="1:9">
      <c r="A70" s="48"/>
      <c r="B70" s="83"/>
      <c r="C70" s="28"/>
      <c r="D70" s="84"/>
      <c r="E70" s="48"/>
      <c r="F70" s="48"/>
      <c r="G70" s="48"/>
      <c r="H70" s="48"/>
      <c r="I70" s="48"/>
    </row>
    <row r="71" spans="1:9">
      <c r="A71" s="48"/>
      <c r="B71" s="83" t="s">
        <v>44</v>
      </c>
      <c r="C71" s="28" t="s">
        <v>249</v>
      </c>
      <c r="D71" s="84"/>
      <c r="E71" s="48"/>
      <c r="F71" s="48"/>
      <c r="G71" s="48"/>
      <c r="H71" s="48"/>
      <c r="I71" s="48"/>
    </row>
    <row r="72" spans="1:9">
      <c r="A72" s="48"/>
      <c r="B72" s="83"/>
      <c r="C72" s="28"/>
      <c r="D72" s="84"/>
      <c r="E72" s="48"/>
      <c r="F72" s="48"/>
      <c r="G72" s="48"/>
      <c r="H72" s="48"/>
      <c r="I72" s="48"/>
    </row>
    <row r="73" spans="1:9">
      <c r="A73" s="48"/>
      <c r="B73" s="83" t="s">
        <v>44</v>
      </c>
      <c r="C73" s="28" t="s">
        <v>250</v>
      </c>
      <c r="D73" s="84"/>
      <c r="E73" s="48"/>
      <c r="F73" s="48"/>
      <c r="G73" s="48"/>
      <c r="H73" s="48"/>
      <c r="I73" s="48"/>
    </row>
    <row r="74" spans="1:9">
      <c r="A74" s="48"/>
      <c r="B74" s="83"/>
      <c r="C74" s="84"/>
      <c r="D74" s="84"/>
      <c r="E74" s="48"/>
      <c r="F74" s="48"/>
      <c r="G74" s="48"/>
      <c r="H74" s="48"/>
      <c r="I74" s="48"/>
    </row>
    <row r="75" spans="1:9">
      <c r="A75" s="48"/>
      <c r="B75" s="83"/>
      <c r="C75" s="134" t="s">
        <v>251</v>
      </c>
      <c r="D75" s="84"/>
      <c r="E75" s="48"/>
      <c r="F75" s="48"/>
      <c r="G75" s="48"/>
      <c r="H75" s="48"/>
      <c r="I75" s="48"/>
    </row>
    <row r="76" spans="1:9">
      <c r="A76" s="48"/>
      <c r="B76" s="83" t="s">
        <v>44</v>
      </c>
      <c r="C76" s="28" t="s">
        <v>252</v>
      </c>
      <c r="D76" s="84"/>
      <c r="E76" s="48"/>
      <c r="F76" s="48"/>
      <c r="G76" s="48"/>
      <c r="H76" s="48"/>
      <c r="I76" s="48"/>
    </row>
    <row r="77" spans="1:9">
      <c r="A77" s="48"/>
      <c r="B77" s="83"/>
      <c r="C77" s="28"/>
      <c r="D77" s="84"/>
      <c r="E77" s="48"/>
      <c r="F77" s="48"/>
      <c r="G77" s="48"/>
      <c r="H77" s="48"/>
      <c r="I77" s="48"/>
    </row>
    <row r="78" spans="1:9">
      <c r="A78" s="48"/>
      <c r="B78" s="83" t="s">
        <v>44</v>
      </c>
      <c r="C78" s="28" t="s">
        <v>253</v>
      </c>
      <c r="D78" s="84"/>
      <c r="E78" s="48"/>
      <c r="F78" s="48"/>
      <c r="G78" s="48"/>
      <c r="H78" s="48"/>
      <c r="I78" s="48"/>
    </row>
    <row r="79" spans="1:9">
      <c r="A79" s="48"/>
      <c r="B79" s="83"/>
      <c r="C79" s="28"/>
      <c r="D79" s="84"/>
      <c r="E79" s="48"/>
      <c r="F79" s="48"/>
      <c r="G79" s="48"/>
      <c r="H79" s="48"/>
      <c r="I79" s="48"/>
    </row>
    <row r="80" spans="1:9">
      <c r="A80" s="48"/>
      <c r="B80" s="83" t="s">
        <v>44</v>
      </c>
      <c r="C80" s="28" t="s">
        <v>254</v>
      </c>
      <c r="D80" s="84"/>
      <c r="E80" s="48"/>
      <c r="F80" s="48"/>
      <c r="G80" s="48"/>
      <c r="H80" s="48"/>
      <c r="I80" s="48"/>
    </row>
    <row r="81" spans="1:9">
      <c r="A81" s="48"/>
      <c r="B81" s="83"/>
      <c r="C81" s="28"/>
      <c r="D81" s="84"/>
      <c r="E81" s="48"/>
      <c r="F81" s="48"/>
      <c r="G81" s="48"/>
      <c r="H81" s="48"/>
      <c r="I81" s="48"/>
    </row>
    <row r="82" spans="1:9">
      <c r="A82" s="48"/>
      <c r="B82" s="83" t="s">
        <v>44</v>
      </c>
      <c r="C82" s="28" t="s">
        <v>255</v>
      </c>
      <c r="D82" s="84"/>
      <c r="E82" s="48"/>
      <c r="F82" s="48"/>
      <c r="G82" s="48"/>
      <c r="H82" s="48"/>
      <c r="I82" s="48"/>
    </row>
    <row r="83" spans="1:9">
      <c r="A83" s="48"/>
      <c r="B83" s="83"/>
      <c r="C83" s="84"/>
      <c r="D83" s="84"/>
      <c r="E83" s="48"/>
      <c r="F83" s="48"/>
      <c r="G83" s="48"/>
      <c r="H83" s="48"/>
      <c r="I83" s="48"/>
    </row>
    <row r="84" spans="1:9">
      <c r="A84" s="48"/>
      <c r="B84" s="83"/>
      <c r="C84" s="134" t="s">
        <v>256</v>
      </c>
      <c r="D84" s="84"/>
      <c r="E84" s="48"/>
      <c r="F84" s="48"/>
      <c r="G84" s="48"/>
      <c r="H84" s="48"/>
      <c r="I84" s="48"/>
    </row>
    <row r="85" spans="1:9">
      <c r="A85" s="48"/>
      <c r="B85" s="83"/>
      <c r="D85" s="84"/>
      <c r="E85" s="48"/>
      <c r="F85" s="48"/>
      <c r="G85" s="48"/>
      <c r="H85" s="48"/>
      <c r="I85" s="48"/>
    </row>
    <row r="86" spans="1:9">
      <c r="A86" s="48"/>
      <c r="B86" s="83"/>
      <c r="C86" s="134" t="s">
        <v>257</v>
      </c>
      <c r="D86" s="84"/>
      <c r="E86" s="48"/>
      <c r="F86" s="48"/>
      <c r="G86" s="48"/>
      <c r="H86" s="48"/>
      <c r="I86" s="48"/>
    </row>
    <row r="87" spans="1:9">
      <c r="A87" s="48"/>
      <c r="B87" s="83" t="s">
        <v>44</v>
      </c>
      <c r="C87" s="28" t="s">
        <v>258</v>
      </c>
      <c r="D87" s="84"/>
      <c r="E87" s="48"/>
      <c r="F87" s="48"/>
      <c r="G87" s="48"/>
      <c r="H87" s="48"/>
      <c r="I87" s="48"/>
    </row>
    <row r="88" spans="1:9">
      <c r="A88" s="48"/>
      <c r="B88" s="83"/>
      <c r="C88" s="28"/>
      <c r="D88" s="84"/>
      <c r="E88" s="48"/>
      <c r="F88" s="48"/>
      <c r="G88" s="48"/>
      <c r="H88" s="48"/>
      <c r="I88" s="48"/>
    </row>
    <row r="89" spans="1:9">
      <c r="A89" s="48"/>
      <c r="B89" s="83" t="s">
        <v>44</v>
      </c>
      <c r="C89" s="28" t="s">
        <v>259</v>
      </c>
      <c r="D89" s="84"/>
      <c r="E89" s="48"/>
      <c r="F89" s="48"/>
      <c r="G89" s="48"/>
      <c r="H89" s="48"/>
      <c r="I89" s="48"/>
    </row>
    <row r="90" spans="1:9">
      <c r="A90" s="48"/>
      <c r="B90" s="83"/>
      <c r="C90" s="28"/>
      <c r="D90" s="84"/>
      <c r="E90" s="48"/>
      <c r="F90" s="48"/>
      <c r="G90" s="48"/>
      <c r="H90" s="48"/>
      <c r="I90" s="48"/>
    </row>
    <row r="91" spans="1:9">
      <c r="A91" s="48"/>
      <c r="B91" s="83" t="s">
        <v>44</v>
      </c>
      <c r="C91" s="28" t="s">
        <v>260</v>
      </c>
      <c r="D91" s="84"/>
      <c r="E91" s="48"/>
      <c r="F91" s="48"/>
      <c r="G91" s="48"/>
      <c r="H91" s="48"/>
      <c r="I91" s="48"/>
    </row>
    <row r="92" spans="1:9">
      <c r="A92" s="48"/>
      <c r="B92" s="83"/>
      <c r="C92" s="28"/>
      <c r="D92" s="84"/>
      <c r="E92" s="48"/>
      <c r="F92" s="48"/>
      <c r="G92" s="48"/>
      <c r="H92" s="48"/>
      <c r="I92" s="48"/>
    </row>
    <row r="93" spans="1:9">
      <c r="A93" s="48"/>
      <c r="B93" s="83" t="s">
        <v>44</v>
      </c>
      <c r="C93" s="28" t="s">
        <v>261</v>
      </c>
      <c r="D93" s="84"/>
      <c r="E93" s="48"/>
      <c r="F93" s="48"/>
      <c r="G93" s="48"/>
      <c r="H93" s="48"/>
      <c r="I93" s="48"/>
    </row>
    <row r="94" spans="1:9">
      <c r="A94" s="48"/>
      <c r="B94" s="83"/>
      <c r="C94" s="84"/>
      <c r="D94" s="84"/>
      <c r="E94" s="48"/>
      <c r="F94" s="48"/>
      <c r="G94" s="48"/>
      <c r="H94" s="48"/>
      <c r="I94" s="48"/>
    </row>
    <row r="95" spans="1:9">
      <c r="A95" s="48"/>
      <c r="B95" s="83"/>
      <c r="C95" s="134" t="s">
        <v>262</v>
      </c>
      <c r="D95" s="84"/>
      <c r="E95" s="48"/>
      <c r="F95" s="48"/>
      <c r="G95" s="48"/>
      <c r="H95" s="48"/>
      <c r="I95" s="48"/>
    </row>
    <row r="96" spans="1:9">
      <c r="A96" s="48"/>
      <c r="B96" s="83" t="s">
        <v>44</v>
      </c>
      <c r="C96" s="28" t="s">
        <v>263</v>
      </c>
      <c r="D96" s="84"/>
      <c r="E96" s="48"/>
      <c r="F96" s="48"/>
      <c r="G96" s="48"/>
      <c r="H96" s="48"/>
      <c r="I96" s="48"/>
    </row>
    <row r="97" spans="1:9">
      <c r="A97" s="48"/>
      <c r="B97" s="83"/>
      <c r="C97" s="28"/>
      <c r="D97" s="84"/>
      <c r="E97" s="48"/>
      <c r="F97" s="48"/>
      <c r="G97" s="48"/>
      <c r="H97" s="48"/>
      <c r="I97" s="48"/>
    </row>
    <row r="98" spans="1:9">
      <c r="A98" s="48"/>
      <c r="B98" s="83" t="s">
        <v>44</v>
      </c>
      <c r="C98" s="28" t="s">
        <v>264</v>
      </c>
      <c r="D98" s="84"/>
      <c r="E98" s="48"/>
      <c r="F98" s="48"/>
      <c r="G98" s="48"/>
      <c r="H98" s="48"/>
      <c r="I98" s="48"/>
    </row>
    <row r="99" spans="1:9">
      <c r="A99" s="48"/>
      <c r="B99" s="83"/>
      <c r="C99" s="28"/>
      <c r="D99" s="84"/>
      <c r="E99" s="48"/>
      <c r="F99" s="48"/>
      <c r="G99" s="48"/>
      <c r="H99" s="48"/>
      <c r="I99" s="48"/>
    </row>
    <row r="100" spans="1:9">
      <c r="A100" s="48"/>
      <c r="B100" s="83" t="s">
        <v>44</v>
      </c>
      <c r="C100" s="28" t="s">
        <v>265</v>
      </c>
      <c r="D100" s="84"/>
      <c r="E100" s="48"/>
      <c r="F100" s="48"/>
      <c r="G100" s="48"/>
      <c r="H100" s="48"/>
      <c r="I100" s="48"/>
    </row>
    <row r="101" spans="1:9">
      <c r="A101" s="48"/>
      <c r="B101" s="83"/>
      <c r="C101" s="28"/>
      <c r="D101" s="84"/>
      <c r="E101" s="48"/>
      <c r="F101" s="48"/>
      <c r="G101" s="48"/>
      <c r="H101" s="48"/>
      <c r="I101" s="48"/>
    </row>
    <row r="102" spans="1:9">
      <c r="A102" s="48"/>
      <c r="B102" s="83" t="s">
        <v>44</v>
      </c>
      <c r="C102" s="28" t="s">
        <v>266</v>
      </c>
      <c r="D102" s="84"/>
      <c r="E102" s="48"/>
      <c r="F102" s="48"/>
      <c r="G102" s="48"/>
      <c r="H102" s="48"/>
      <c r="I102" s="48"/>
    </row>
    <row r="103" spans="1:9">
      <c r="A103" s="48"/>
      <c r="B103" s="83"/>
      <c r="C103" s="84"/>
      <c r="D103" s="84"/>
      <c r="E103" s="48"/>
      <c r="F103" s="48"/>
      <c r="G103" s="48"/>
      <c r="H103" s="48"/>
      <c r="I103" s="48"/>
    </row>
    <row r="104" spans="1:9">
      <c r="A104" s="48"/>
      <c r="B104" s="83"/>
      <c r="C104" s="134" t="s">
        <v>267</v>
      </c>
      <c r="D104" s="84"/>
      <c r="E104" s="48"/>
      <c r="F104" s="48"/>
      <c r="G104" s="48"/>
      <c r="H104" s="48"/>
      <c r="I104" s="48"/>
    </row>
    <row r="105" spans="1:9">
      <c r="A105" s="48"/>
      <c r="B105" s="83" t="s">
        <v>44</v>
      </c>
      <c r="C105" s="28" t="s">
        <v>268</v>
      </c>
      <c r="D105" s="84"/>
      <c r="E105" s="48"/>
      <c r="F105" s="48"/>
      <c r="G105" s="48"/>
      <c r="H105" s="48"/>
      <c r="I105" s="48"/>
    </row>
    <row r="106" spans="1:9">
      <c r="A106" s="48"/>
      <c r="B106" s="83"/>
      <c r="C106" s="28"/>
      <c r="D106" s="84"/>
      <c r="E106" s="48"/>
      <c r="F106" s="48"/>
      <c r="G106" s="48"/>
      <c r="H106" s="48"/>
      <c r="I106" s="48"/>
    </row>
    <row r="107" spans="1:9">
      <c r="A107" s="48"/>
      <c r="B107" s="83" t="s">
        <v>44</v>
      </c>
      <c r="C107" s="28" t="s">
        <v>269</v>
      </c>
      <c r="D107" s="84"/>
      <c r="E107" s="48"/>
      <c r="F107" s="48"/>
      <c r="G107" s="48"/>
      <c r="H107" s="48"/>
      <c r="I107" s="48"/>
    </row>
    <row r="108" spans="1:9">
      <c r="A108" s="48"/>
      <c r="B108" s="83"/>
      <c r="C108" s="28"/>
      <c r="D108" s="84"/>
      <c r="E108" s="48"/>
      <c r="F108" s="48"/>
      <c r="G108" s="48"/>
      <c r="H108" s="48"/>
      <c r="I108" s="48"/>
    </row>
    <row r="109" spans="1:9">
      <c r="A109" s="48"/>
      <c r="B109" s="83" t="s">
        <v>44</v>
      </c>
      <c r="C109" s="28" t="s">
        <v>258</v>
      </c>
      <c r="D109" s="84"/>
      <c r="E109" s="48"/>
      <c r="F109" s="48"/>
      <c r="G109" s="48"/>
      <c r="H109" s="48"/>
      <c r="I109" s="48"/>
    </row>
    <row r="110" spans="1:9">
      <c r="A110" s="48"/>
      <c r="B110" s="83"/>
      <c r="C110" s="28"/>
      <c r="D110" s="84"/>
      <c r="E110" s="48"/>
      <c r="F110" s="48"/>
      <c r="G110" s="48"/>
      <c r="H110" s="48"/>
      <c r="I110" s="48"/>
    </row>
    <row r="111" spans="1:9" ht="30">
      <c r="A111" s="48"/>
      <c r="B111" s="83" t="s">
        <v>44</v>
      </c>
      <c r="C111" s="28" t="s">
        <v>270</v>
      </c>
      <c r="D111" s="84"/>
      <c r="E111" s="48"/>
      <c r="F111" s="48"/>
      <c r="G111" s="48"/>
      <c r="H111" s="48"/>
      <c r="I111" s="48"/>
    </row>
    <row r="112" spans="1:9">
      <c r="A112" s="48"/>
      <c r="B112" s="83"/>
      <c r="C112" s="84"/>
      <c r="D112" s="84"/>
      <c r="E112" s="48"/>
      <c r="F112" s="48"/>
      <c r="G112" s="48"/>
      <c r="H112" s="48"/>
      <c r="I112" s="48"/>
    </row>
    <row r="113" spans="1:9">
      <c r="A113" s="48"/>
      <c r="B113" s="83"/>
      <c r="C113" s="134" t="s">
        <v>271</v>
      </c>
      <c r="D113" s="84"/>
      <c r="E113" s="48"/>
      <c r="F113" s="48"/>
      <c r="G113" s="48"/>
      <c r="H113" s="48"/>
      <c r="I113" s="48"/>
    </row>
    <row r="114" spans="1:9">
      <c r="A114" s="48"/>
      <c r="B114" s="83" t="s">
        <v>44</v>
      </c>
      <c r="C114" s="28" t="s">
        <v>272</v>
      </c>
      <c r="D114" s="84"/>
      <c r="E114" s="48"/>
      <c r="F114" s="48"/>
      <c r="G114" s="48"/>
      <c r="H114" s="48"/>
      <c r="I114" s="48"/>
    </row>
    <row r="115" spans="1:9">
      <c r="A115" s="48"/>
      <c r="B115" s="83"/>
      <c r="C115" s="28"/>
      <c r="D115" s="84"/>
      <c r="E115" s="48"/>
      <c r="F115" s="48"/>
      <c r="G115" s="48"/>
      <c r="H115" s="48"/>
      <c r="I115" s="48"/>
    </row>
    <row r="116" spans="1:9">
      <c r="A116" s="48"/>
      <c r="B116" s="83" t="s">
        <v>44</v>
      </c>
      <c r="C116" s="28" t="s">
        <v>273</v>
      </c>
      <c r="D116" s="84"/>
      <c r="E116" s="48"/>
      <c r="F116" s="48"/>
      <c r="G116" s="48"/>
      <c r="H116" s="48"/>
      <c r="I116" s="48"/>
    </row>
    <row r="117" spans="1:9">
      <c r="A117" s="48"/>
      <c r="B117" s="83"/>
      <c r="C117" s="28"/>
      <c r="D117" s="84"/>
      <c r="E117" s="48"/>
      <c r="F117" s="48"/>
      <c r="G117" s="48"/>
      <c r="H117" s="48"/>
      <c r="I117" s="48"/>
    </row>
    <row r="118" spans="1:9">
      <c r="A118" s="48"/>
      <c r="B118" s="83" t="s">
        <v>44</v>
      </c>
      <c r="C118" s="28" t="s">
        <v>274</v>
      </c>
      <c r="D118" s="84"/>
      <c r="E118" s="48"/>
      <c r="F118" s="48"/>
      <c r="G118" s="48"/>
      <c r="H118" s="48"/>
      <c r="I118" s="48"/>
    </row>
    <row r="119" spans="1:9">
      <c r="A119" s="48"/>
      <c r="B119" s="83"/>
      <c r="C119" s="84"/>
      <c r="D119" s="84"/>
      <c r="E119" s="48"/>
      <c r="F119" s="48"/>
      <c r="G119" s="48"/>
      <c r="H119" s="48"/>
      <c r="I119" s="48"/>
    </row>
    <row r="120" spans="1:9">
      <c r="A120" s="48"/>
      <c r="B120" s="83"/>
      <c r="C120" s="134" t="s">
        <v>275</v>
      </c>
      <c r="D120" s="84"/>
      <c r="E120" s="48"/>
      <c r="F120" s="48"/>
      <c r="G120" s="48"/>
      <c r="H120" s="48"/>
      <c r="I120" s="48"/>
    </row>
    <row r="121" spans="1:9">
      <c r="A121" s="48"/>
      <c r="B121" s="83" t="s">
        <v>44</v>
      </c>
      <c r="C121" s="28" t="s">
        <v>276</v>
      </c>
      <c r="D121" s="84"/>
      <c r="E121" s="48"/>
      <c r="F121" s="48"/>
      <c r="G121" s="48"/>
      <c r="H121" s="48"/>
      <c r="I121" s="48"/>
    </row>
    <row r="122" spans="1:9">
      <c r="A122" s="48"/>
      <c r="B122" s="83"/>
      <c r="C122" s="28"/>
      <c r="D122" s="84"/>
      <c r="E122" s="48"/>
      <c r="F122" s="48"/>
      <c r="G122" s="48"/>
      <c r="H122" s="48"/>
      <c r="I122" s="48"/>
    </row>
    <row r="123" spans="1:9">
      <c r="A123" s="48"/>
      <c r="B123" s="83" t="s">
        <v>44</v>
      </c>
      <c r="C123" s="28" t="s">
        <v>277</v>
      </c>
      <c r="D123" s="84"/>
      <c r="E123" s="48"/>
      <c r="F123" s="48"/>
      <c r="G123" s="48"/>
      <c r="H123" s="48"/>
      <c r="I123" s="48"/>
    </row>
    <row r="124" spans="1:9">
      <c r="A124" s="48"/>
      <c r="B124" s="83"/>
      <c r="C124" s="28"/>
      <c r="D124" s="84"/>
      <c r="E124" s="48"/>
      <c r="F124" s="48"/>
      <c r="G124" s="48"/>
      <c r="H124" s="48"/>
      <c r="I124" s="48"/>
    </row>
    <row r="125" spans="1:9">
      <c r="A125" s="48"/>
      <c r="B125" s="83" t="s">
        <v>44</v>
      </c>
      <c r="C125" s="28" t="s">
        <v>278</v>
      </c>
      <c r="D125" s="84"/>
      <c r="E125" s="48"/>
      <c r="F125" s="48"/>
      <c r="G125" s="48"/>
      <c r="H125" s="48"/>
      <c r="I125" s="48"/>
    </row>
    <row r="126" spans="1:9">
      <c r="A126" s="48"/>
      <c r="B126" s="83"/>
      <c r="C126" s="84"/>
      <c r="D126" s="84"/>
      <c r="E126" s="48"/>
      <c r="F126" s="48"/>
      <c r="G126" s="48"/>
      <c r="H126" s="48"/>
      <c r="I126" s="48"/>
    </row>
    <row r="127" spans="1:9">
      <c r="A127" s="48"/>
      <c r="B127" s="83"/>
      <c r="C127" s="134" t="s">
        <v>279</v>
      </c>
      <c r="D127" s="84"/>
      <c r="E127" s="48"/>
      <c r="F127" s="48"/>
      <c r="G127" s="48"/>
      <c r="H127" s="48"/>
      <c r="I127" s="48"/>
    </row>
    <row r="128" spans="1:9">
      <c r="A128" s="48"/>
      <c r="B128" s="83" t="s">
        <v>44</v>
      </c>
      <c r="C128" s="28" t="s">
        <v>280</v>
      </c>
      <c r="D128" s="84"/>
      <c r="E128" s="48"/>
      <c r="F128" s="48"/>
      <c r="G128" s="48"/>
      <c r="H128" s="48"/>
      <c r="I128" s="48"/>
    </row>
    <row r="129" spans="1:15">
      <c r="A129" s="48"/>
      <c r="B129" s="83"/>
      <c r="C129" s="28"/>
      <c r="D129" s="84"/>
      <c r="E129" s="48"/>
      <c r="F129" s="48"/>
      <c r="G129" s="48"/>
      <c r="H129" s="48"/>
      <c r="I129" s="48"/>
    </row>
    <row r="130" spans="1:15">
      <c r="A130" s="48"/>
      <c r="B130" s="83" t="s">
        <v>44</v>
      </c>
      <c r="C130" s="28" t="s">
        <v>281</v>
      </c>
      <c r="D130" s="84"/>
      <c r="E130" s="48"/>
      <c r="F130" s="48"/>
      <c r="G130" s="48"/>
      <c r="H130" s="48"/>
      <c r="I130" s="48"/>
    </row>
    <row r="131" spans="1:15">
      <c r="A131" s="48"/>
      <c r="B131" s="83"/>
      <c r="D131" s="84"/>
      <c r="E131" s="48"/>
      <c r="F131" s="48"/>
      <c r="G131" s="48"/>
      <c r="H131" s="48"/>
      <c r="I131" s="48"/>
    </row>
    <row r="132" spans="1:15">
      <c r="A132" s="48"/>
      <c r="B132" s="83"/>
      <c r="C132" s="134" t="s">
        <v>1238</v>
      </c>
      <c r="D132" s="84"/>
      <c r="E132" s="48"/>
      <c r="F132" s="48"/>
      <c r="G132" s="48"/>
      <c r="H132" s="48"/>
      <c r="I132" s="48"/>
    </row>
    <row r="133" spans="1:15">
      <c r="A133" s="28"/>
      <c r="B133" s="83" t="s">
        <v>44</v>
      </c>
      <c r="C133" s="28" t="s">
        <v>1253</v>
      </c>
      <c r="D133" s="24"/>
      <c r="E133" s="21"/>
      <c r="F133" s="25"/>
      <c r="G133" s="27"/>
      <c r="H133" s="27"/>
      <c r="I133" s="20"/>
      <c r="N133" s="1"/>
      <c r="O133" s="2"/>
    </row>
    <row r="134" spans="1:15">
      <c r="A134" s="28"/>
      <c r="B134" s="83"/>
      <c r="C134" s="28"/>
      <c r="D134" s="24"/>
      <c r="E134" s="21"/>
      <c r="F134" s="25"/>
      <c r="G134" s="27"/>
      <c r="H134" s="27"/>
      <c r="I134" s="20"/>
      <c r="N134" s="1"/>
      <c r="O134" s="2"/>
    </row>
    <row r="135" spans="1:15">
      <c r="A135" s="28"/>
      <c r="B135" s="83"/>
      <c r="C135" s="134" t="s">
        <v>1239</v>
      </c>
      <c r="D135" s="24"/>
      <c r="E135" s="21"/>
      <c r="F135" s="25"/>
      <c r="G135" s="27"/>
      <c r="H135" s="27"/>
      <c r="I135" s="20"/>
      <c r="N135" s="1"/>
      <c r="O135" s="2"/>
    </row>
    <row r="136" spans="1:15" ht="30">
      <c r="A136" s="28"/>
      <c r="B136" s="83" t="s">
        <v>44</v>
      </c>
      <c r="C136" s="28" t="s">
        <v>1252</v>
      </c>
      <c r="D136" s="24"/>
      <c r="E136" s="21"/>
      <c r="F136" s="25"/>
      <c r="G136" s="27"/>
      <c r="H136" s="27"/>
      <c r="I136" s="20"/>
      <c r="N136" s="1"/>
      <c r="O136" s="2"/>
    </row>
    <row r="137" spans="1:15">
      <c r="A137" s="28"/>
      <c r="B137" s="83"/>
      <c r="C137" s="134"/>
      <c r="D137" s="24"/>
      <c r="E137" s="21"/>
      <c r="F137" s="25"/>
      <c r="G137" s="27"/>
      <c r="H137" s="27"/>
      <c r="I137" s="20"/>
      <c r="N137" s="1"/>
      <c r="O137" s="2"/>
    </row>
    <row r="138" spans="1:15" ht="30">
      <c r="A138" s="28"/>
      <c r="B138" s="83" t="s">
        <v>44</v>
      </c>
      <c r="C138" s="28" t="s">
        <v>1251</v>
      </c>
      <c r="D138" s="24"/>
      <c r="E138" s="21"/>
      <c r="F138" s="25"/>
      <c r="G138" s="27"/>
      <c r="H138" s="27"/>
      <c r="I138" s="20"/>
      <c r="N138" s="1"/>
      <c r="O138" s="2"/>
    </row>
    <row r="139" spans="1:15">
      <c r="A139" s="28"/>
      <c r="B139" s="83"/>
      <c r="C139" s="134"/>
      <c r="D139" s="24"/>
      <c r="E139" s="21"/>
      <c r="F139" s="25"/>
      <c r="G139" s="27"/>
      <c r="H139" s="27"/>
      <c r="I139" s="20"/>
      <c r="N139" s="1"/>
      <c r="O139" s="2"/>
    </row>
    <row r="140" spans="1:15" ht="30">
      <c r="A140" s="28"/>
      <c r="B140" s="83" t="s">
        <v>44</v>
      </c>
      <c r="C140" s="28" t="s">
        <v>1250</v>
      </c>
      <c r="D140" s="24"/>
      <c r="E140" s="21"/>
      <c r="F140" s="25"/>
      <c r="G140" s="27"/>
      <c r="H140" s="27"/>
      <c r="I140" s="20"/>
      <c r="N140" s="1"/>
      <c r="O140" s="2"/>
    </row>
    <row r="141" spans="1:15">
      <c r="A141" s="28"/>
      <c r="B141" s="83"/>
      <c r="C141" s="134"/>
      <c r="D141" s="24"/>
      <c r="E141" s="21"/>
      <c r="F141" s="25"/>
      <c r="G141" s="27"/>
      <c r="H141" s="27"/>
      <c r="I141" s="20"/>
      <c r="N141" s="1"/>
      <c r="O141" s="2"/>
    </row>
    <row r="142" spans="1:15">
      <c r="A142" s="28"/>
      <c r="B142" s="83"/>
      <c r="C142" s="134" t="s">
        <v>1240</v>
      </c>
      <c r="D142" s="24"/>
      <c r="E142" s="21"/>
      <c r="F142" s="25"/>
      <c r="G142" s="27"/>
      <c r="H142" s="27"/>
      <c r="I142" s="20"/>
      <c r="N142" s="1"/>
      <c r="O142" s="2"/>
    </row>
    <row r="143" spans="1:15" ht="45">
      <c r="A143" s="28"/>
      <c r="B143" s="83" t="s">
        <v>44</v>
      </c>
      <c r="C143" s="28" t="s">
        <v>1249</v>
      </c>
      <c r="D143" s="24"/>
      <c r="E143" s="21"/>
      <c r="F143" s="25"/>
      <c r="G143" s="27"/>
      <c r="H143" s="27"/>
      <c r="I143" s="20"/>
      <c r="N143" s="1"/>
      <c r="O143" s="2"/>
    </row>
    <row r="144" spans="1:15">
      <c r="A144" s="28"/>
      <c r="B144" s="83"/>
      <c r="C144" s="134"/>
      <c r="D144" s="24"/>
      <c r="E144" s="21"/>
      <c r="F144" s="25"/>
      <c r="G144" s="27"/>
      <c r="H144" s="27"/>
      <c r="I144" s="20"/>
      <c r="N144" s="1"/>
      <c r="O144" s="2"/>
    </row>
    <row r="145" spans="1:15">
      <c r="A145" s="28"/>
      <c r="B145" s="83"/>
      <c r="C145" s="134" t="s">
        <v>1241</v>
      </c>
      <c r="D145" s="24"/>
      <c r="E145" s="21"/>
      <c r="F145" s="25"/>
      <c r="G145" s="27"/>
      <c r="H145" s="27"/>
      <c r="I145" s="20"/>
      <c r="N145" s="1"/>
      <c r="O145" s="2"/>
    </row>
    <row r="146" spans="1:15" ht="45">
      <c r="A146" s="28"/>
      <c r="B146" s="83" t="s">
        <v>44</v>
      </c>
      <c r="C146" s="28" t="s">
        <v>1248</v>
      </c>
      <c r="D146" s="24"/>
      <c r="E146" s="21"/>
      <c r="F146" s="25"/>
      <c r="G146" s="27"/>
      <c r="H146" s="27"/>
      <c r="I146" s="20"/>
      <c r="N146" s="1"/>
      <c r="O146" s="2"/>
    </row>
    <row r="147" spans="1:15">
      <c r="A147" s="28"/>
      <c r="B147" s="83"/>
      <c r="C147" s="134"/>
      <c r="D147" s="24"/>
      <c r="E147" s="21"/>
      <c r="F147" s="25"/>
      <c r="G147" s="27"/>
      <c r="H147" s="27"/>
      <c r="I147" s="20"/>
      <c r="N147" s="1"/>
      <c r="O147" s="2"/>
    </row>
    <row r="148" spans="1:15">
      <c r="A148" s="28"/>
      <c r="B148" s="83"/>
      <c r="C148" s="134" t="s">
        <v>1242</v>
      </c>
      <c r="D148" s="24"/>
      <c r="E148" s="21"/>
      <c r="F148" s="25"/>
      <c r="G148" s="27"/>
      <c r="H148" s="27"/>
      <c r="I148" s="20"/>
      <c r="N148" s="1"/>
      <c r="O148" s="2"/>
    </row>
    <row r="149" spans="1:15" ht="45">
      <c r="A149" s="28"/>
      <c r="B149" s="83" t="s">
        <v>44</v>
      </c>
      <c r="C149" s="28" t="s">
        <v>1245</v>
      </c>
      <c r="D149" s="24"/>
      <c r="E149" s="21"/>
      <c r="F149" s="25"/>
      <c r="G149" s="27"/>
      <c r="H149" s="27"/>
      <c r="I149" s="20"/>
      <c r="N149" s="1"/>
      <c r="O149" s="2"/>
    </row>
    <row r="150" spans="1:15">
      <c r="A150" s="28"/>
      <c r="B150" s="83"/>
      <c r="C150" s="134"/>
      <c r="D150" s="24"/>
      <c r="E150" s="21"/>
      <c r="F150" s="25"/>
      <c r="G150" s="27"/>
      <c r="H150" s="27"/>
      <c r="I150" s="20"/>
      <c r="N150" s="1"/>
      <c r="O150" s="2"/>
    </row>
    <row r="151" spans="1:15">
      <c r="A151" s="28"/>
      <c r="B151" s="83"/>
      <c r="C151" s="134" t="s">
        <v>1243</v>
      </c>
      <c r="D151" s="24"/>
      <c r="E151" s="21"/>
      <c r="F151" s="25"/>
      <c r="G151" s="27"/>
      <c r="H151" s="27"/>
      <c r="I151" s="20"/>
      <c r="N151" s="1"/>
      <c r="O151" s="2"/>
    </row>
    <row r="152" spans="1:15" ht="45">
      <c r="A152" s="28"/>
      <c r="B152" s="83" t="s">
        <v>44</v>
      </c>
      <c r="C152" s="28" t="s">
        <v>1247</v>
      </c>
      <c r="D152" s="24"/>
      <c r="E152" s="21"/>
      <c r="F152" s="25"/>
      <c r="G152" s="27"/>
      <c r="H152" s="27"/>
      <c r="I152" s="20"/>
      <c r="N152" s="1"/>
      <c r="O152" s="2"/>
    </row>
    <row r="153" spans="1:15">
      <c r="A153" s="28"/>
      <c r="B153" s="83"/>
      <c r="C153" s="134"/>
      <c r="D153" s="24"/>
      <c r="E153" s="21"/>
      <c r="F153" s="25"/>
      <c r="G153" s="27"/>
      <c r="H153" s="27"/>
      <c r="I153" s="20"/>
      <c r="N153" s="1"/>
      <c r="O153" s="2"/>
    </row>
    <row r="154" spans="1:15">
      <c r="A154" s="28"/>
      <c r="B154" s="83"/>
      <c r="C154" s="134" t="s">
        <v>1244</v>
      </c>
      <c r="D154" s="24"/>
      <c r="E154" s="21"/>
      <c r="F154" s="25"/>
      <c r="G154" s="27"/>
      <c r="H154" s="27"/>
      <c r="I154" s="20"/>
      <c r="N154" s="1"/>
      <c r="O154" s="2"/>
    </row>
    <row r="155" spans="1:15" ht="45">
      <c r="A155" s="28"/>
      <c r="B155" s="83" t="s">
        <v>44</v>
      </c>
      <c r="C155" s="28" t="s">
        <v>1246</v>
      </c>
      <c r="D155" s="24"/>
      <c r="E155" s="21"/>
      <c r="F155" s="25"/>
      <c r="G155" s="27"/>
      <c r="H155" s="27"/>
      <c r="I155" s="20"/>
      <c r="N155" s="1"/>
      <c r="O155" s="2"/>
    </row>
    <row r="156" spans="1:15">
      <c r="A156" s="28"/>
      <c r="B156" s="83"/>
      <c r="C156" s="134"/>
      <c r="D156" s="24"/>
      <c r="E156" s="21"/>
      <c r="F156" s="25"/>
      <c r="G156" s="27"/>
      <c r="H156" s="27"/>
      <c r="I156" s="20"/>
      <c r="N156" s="1"/>
      <c r="O156" s="2"/>
    </row>
    <row r="157" spans="1:15">
      <c r="A157" s="28"/>
      <c r="B157" s="83"/>
      <c r="C157" s="134"/>
      <c r="D157" s="24"/>
      <c r="E157" s="21"/>
      <c r="F157" s="25"/>
      <c r="G157" s="27"/>
      <c r="H157" s="27"/>
      <c r="I157" s="20"/>
      <c r="N157" s="1"/>
      <c r="O157" s="2"/>
    </row>
    <row r="158" spans="1:15">
      <c r="A158" s="28"/>
      <c r="B158" s="83"/>
      <c r="C158" s="134"/>
      <c r="D158" s="24"/>
      <c r="E158" s="21"/>
      <c r="F158" s="25"/>
      <c r="G158" s="27"/>
      <c r="H158" s="27"/>
      <c r="I158" s="20"/>
      <c r="N158" s="1"/>
      <c r="O158" s="2"/>
    </row>
    <row r="159" spans="1:15">
      <c r="A159" s="28"/>
      <c r="B159" s="83"/>
      <c r="C159" s="134"/>
      <c r="D159" s="24"/>
      <c r="E159" s="21"/>
      <c r="F159" s="25"/>
      <c r="G159" s="27"/>
      <c r="H159" s="27"/>
      <c r="I159" s="20"/>
      <c r="N159" s="1"/>
      <c r="O159" s="2"/>
    </row>
    <row r="160" spans="1:15">
      <c r="A160" s="28"/>
      <c r="B160" s="83"/>
      <c r="C160" s="134"/>
      <c r="D160" s="24"/>
      <c r="E160" s="21"/>
      <c r="F160" s="25"/>
      <c r="G160" s="27"/>
      <c r="H160" s="27"/>
      <c r="I160" s="20"/>
      <c r="N160" s="1"/>
      <c r="O160" s="2"/>
    </row>
    <row r="161" spans="1:15">
      <c r="A161" s="28"/>
      <c r="B161" s="83"/>
      <c r="C161" s="134"/>
      <c r="D161" s="24"/>
      <c r="E161" s="21"/>
      <c r="F161" s="25"/>
      <c r="G161" s="27"/>
      <c r="H161" s="27"/>
      <c r="I161" s="20"/>
      <c r="N161" s="1"/>
      <c r="O161" s="2"/>
    </row>
    <row r="162" spans="1:15">
      <c r="A162" s="28"/>
      <c r="B162" s="83"/>
      <c r="C162" s="134"/>
      <c r="D162" s="24"/>
      <c r="E162" s="21"/>
      <c r="F162" s="25"/>
      <c r="G162" s="27"/>
      <c r="H162" s="27"/>
      <c r="I162" s="20"/>
      <c r="N162" s="1"/>
      <c r="O162" s="2"/>
    </row>
    <row r="163" spans="1:15">
      <c r="A163" s="28"/>
      <c r="B163" s="83"/>
      <c r="C163" s="134"/>
      <c r="D163" s="24"/>
      <c r="E163" s="21"/>
      <c r="F163" s="25"/>
      <c r="G163" s="27"/>
      <c r="H163" s="27"/>
      <c r="I163" s="20"/>
      <c r="N163" s="1"/>
      <c r="O163" s="2"/>
    </row>
    <row r="164" spans="1:15">
      <c r="A164" s="28"/>
      <c r="B164" s="83"/>
      <c r="C164" s="134"/>
      <c r="D164" s="24"/>
      <c r="E164" s="21"/>
      <c r="F164" s="25"/>
      <c r="G164" s="27"/>
      <c r="H164" s="27"/>
      <c r="I164" s="20"/>
      <c r="N164" s="1"/>
      <c r="O164" s="2"/>
    </row>
    <row r="165" spans="1:15">
      <c r="A165" s="28"/>
      <c r="B165" s="83"/>
      <c r="C165" s="134"/>
      <c r="D165" s="24"/>
      <c r="E165" s="21"/>
      <c r="F165" s="25"/>
      <c r="G165" s="27"/>
      <c r="H165" s="27"/>
      <c r="I165" s="20"/>
      <c r="N165" s="1"/>
      <c r="O165" s="2"/>
    </row>
    <row r="166" spans="1:15">
      <c r="A166" s="28"/>
      <c r="B166" s="83"/>
      <c r="C166" s="134"/>
      <c r="D166" s="24"/>
      <c r="E166" s="21"/>
      <c r="F166" s="25"/>
      <c r="G166" s="27"/>
      <c r="H166" s="27"/>
      <c r="I166" s="20"/>
      <c r="N166" s="1"/>
      <c r="O166" s="2"/>
    </row>
    <row r="167" spans="1:15">
      <c r="A167" s="28"/>
      <c r="B167" s="83"/>
      <c r="C167" s="134"/>
      <c r="D167" s="24"/>
      <c r="E167" s="21"/>
      <c r="F167" s="25"/>
      <c r="G167" s="27"/>
      <c r="H167" s="27"/>
      <c r="I167" s="20"/>
      <c r="N167" s="1"/>
      <c r="O167" s="2"/>
    </row>
    <row r="168" spans="1:15">
      <c r="A168" s="28"/>
      <c r="B168" s="83"/>
      <c r="C168" s="134"/>
      <c r="D168" s="24"/>
      <c r="E168" s="21"/>
      <c r="F168" s="25"/>
      <c r="G168" s="27"/>
      <c r="H168" s="27"/>
      <c r="I168" s="20"/>
      <c r="N168" s="1"/>
      <c r="O168" s="2"/>
    </row>
    <row r="169" spans="1:15">
      <c r="A169" s="28"/>
      <c r="B169" s="83"/>
      <c r="C169" s="134"/>
      <c r="D169" s="24"/>
      <c r="E169" s="21"/>
      <c r="F169" s="25"/>
      <c r="G169" s="27"/>
      <c r="H169" s="27"/>
      <c r="I169" s="20"/>
      <c r="N169" s="1"/>
      <c r="O169" s="2"/>
    </row>
    <row r="170" spans="1:15">
      <c r="A170" s="28"/>
      <c r="B170" s="83"/>
      <c r="C170" s="134"/>
      <c r="D170" s="24"/>
      <c r="E170" s="21"/>
      <c r="F170" s="25"/>
      <c r="G170" s="27"/>
      <c r="H170" s="27"/>
      <c r="I170" s="20"/>
      <c r="N170" s="1"/>
      <c r="O170" s="2"/>
    </row>
    <row r="171" spans="1:15">
      <c r="A171" s="28"/>
      <c r="B171" s="83"/>
      <c r="C171" s="134"/>
      <c r="D171" s="24"/>
      <c r="E171" s="21"/>
      <c r="F171" s="25"/>
      <c r="G171" s="27"/>
      <c r="H171" s="27"/>
      <c r="I171" s="20"/>
      <c r="N171" s="1"/>
      <c r="O171" s="2"/>
    </row>
    <row r="172" spans="1:15">
      <c r="A172" s="28"/>
      <c r="B172" s="83"/>
      <c r="C172" s="134"/>
      <c r="D172" s="24"/>
      <c r="E172" s="21"/>
      <c r="F172" s="25"/>
      <c r="G172" s="27"/>
      <c r="H172" s="27"/>
      <c r="I172" s="20"/>
      <c r="N172" s="1"/>
      <c r="O172" s="2"/>
    </row>
    <row r="173" spans="1:15">
      <c r="A173" s="28"/>
      <c r="B173" s="83"/>
      <c r="C173" s="134"/>
      <c r="D173" s="24"/>
      <c r="E173" s="21"/>
      <c r="F173" s="25"/>
      <c r="G173" s="27"/>
      <c r="H173" s="27"/>
      <c r="I173" s="20"/>
      <c r="N173" s="1"/>
      <c r="O173" s="2"/>
    </row>
    <row r="174" spans="1:15">
      <c r="A174" s="28"/>
      <c r="B174" s="83"/>
      <c r="C174" s="134"/>
      <c r="D174" s="24"/>
      <c r="E174" s="21"/>
      <c r="F174" s="25"/>
      <c r="G174" s="27"/>
      <c r="H174" s="27"/>
      <c r="I174" s="20"/>
      <c r="N174" s="1"/>
      <c r="O174" s="2"/>
    </row>
    <row r="175" spans="1:15">
      <c r="A175" s="28"/>
      <c r="B175" s="83"/>
      <c r="C175" s="134"/>
      <c r="D175" s="24"/>
      <c r="E175" s="21"/>
      <c r="F175" s="25"/>
      <c r="G175" s="27"/>
      <c r="H175" s="27"/>
      <c r="I175" s="20"/>
      <c r="N175" s="1"/>
      <c r="O175" s="2"/>
    </row>
    <row r="176" spans="1:15">
      <c r="A176" s="28"/>
      <c r="B176" s="83"/>
      <c r="C176" s="134"/>
      <c r="D176" s="24"/>
      <c r="E176" s="21"/>
      <c r="F176" s="25"/>
      <c r="G176" s="27"/>
      <c r="H176" s="27"/>
      <c r="I176" s="20"/>
      <c r="N176" s="1"/>
      <c r="O176" s="2"/>
    </row>
    <row r="177" spans="1:15">
      <c r="A177" s="28"/>
      <c r="B177" s="83"/>
      <c r="C177" s="134"/>
      <c r="D177" s="24"/>
      <c r="E177" s="21"/>
      <c r="F177" s="25"/>
      <c r="G177" s="27"/>
      <c r="H177" s="27"/>
      <c r="I177" s="20"/>
      <c r="N177" s="1"/>
      <c r="O177" s="2"/>
    </row>
    <row r="178" spans="1:15">
      <c r="A178" s="28"/>
      <c r="B178" s="83"/>
      <c r="C178" s="134"/>
      <c r="D178" s="24"/>
      <c r="E178" s="21"/>
      <c r="F178" s="25"/>
      <c r="G178" s="27"/>
      <c r="H178" s="27"/>
      <c r="I178" s="20"/>
      <c r="N178" s="1"/>
      <c r="O178" s="2"/>
    </row>
    <row r="179" spans="1:15">
      <c r="A179" s="28"/>
      <c r="B179" s="83"/>
      <c r="C179" s="134"/>
      <c r="D179" s="24"/>
      <c r="E179" s="21"/>
      <c r="F179" s="25"/>
      <c r="G179" s="27"/>
      <c r="H179" s="27"/>
      <c r="I179" s="20"/>
      <c r="N179" s="1"/>
      <c r="O179" s="2"/>
    </row>
    <row r="180" spans="1:15">
      <c r="A180" s="28"/>
      <c r="B180" s="83"/>
      <c r="C180" s="134"/>
      <c r="D180" s="24"/>
      <c r="E180" s="21"/>
      <c r="F180" s="25"/>
      <c r="G180" s="27"/>
      <c r="H180" s="27"/>
      <c r="I180" s="20"/>
      <c r="N180" s="1"/>
      <c r="O180" s="2"/>
    </row>
    <row r="181" spans="1:15">
      <c r="A181" s="28"/>
      <c r="B181" s="105"/>
      <c r="C181" s="129"/>
      <c r="D181" s="49"/>
      <c r="E181" s="50"/>
      <c r="F181" s="51"/>
      <c r="G181" s="49"/>
      <c r="H181" s="50"/>
      <c r="I181" s="117"/>
      <c r="N181" s="1"/>
      <c r="O181" s="2"/>
    </row>
    <row r="182" spans="1:15">
      <c r="A182" s="127"/>
      <c r="B182" s="128"/>
      <c r="C182" s="73"/>
      <c r="D182" s="73"/>
      <c r="E182" s="71"/>
      <c r="F182" s="71"/>
      <c r="G182" s="113"/>
      <c r="H182" s="71"/>
      <c r="I182" s="114"/>
      <c r="N182" s="1"/>
      <c r="O182" s="2"/>
    </row>
    <row r="183" spans="1:15">
      <c r="A183" s="126"/>
      <c r="B183" s="72"/>
      <c r="C183" s="115"/>
      <c r="D183" s="73"/>
      <c r="E183" s="106"/>
      <c r="F183" s="106"/>
      <c r="G183" s="113"/>
      <c r="H183" s="22"/>
      <c r="I183" s="116"/>
    </row>
    <row r="184" spans="1:15">
      <c r="A184" s="87"/>
      <c r="B184" s="22"/>
      <c r="F184" s="1"/>
      <c r="I184" s="12"/>
    </row>
    <row r="185" spans="1:15">
      <c r="A185" s="87"/>
      <c r="B185" s="22"/>
      <c r="F185" s="1"/>
      <c r="I185" s="12"/>
    </row>
    <row r="186" spans="1:15">
      <c r="A186" s="21"/>
      <c r="B186" s="22"/>
      <c r="F186" s="1"/>
      <c r="I186" s="12"/>
    </row>
    <row r="187" spans="1:15">
      <c r="A187" s="21"/>
      <c r="B187" s="22"/>
      <c r="F187" s="1"/>
    </row>
    <row r="188" spans="1:15">
      <c r="A188" s="48"/>
      <c r="F188" s="1"/>
    </row>
    <row r="189" spans="1:15">
      <c r="A189" s="22"/>
      <c r="C189" s="13"/>
      <c r="D189" s="13"/>
      <c r="E189" s="14"/>
      <c r="F189" s="5"/>
      <c r="H189" s="14"/>
      <c r="I189" s="12"/>
    </row>
    <row r="190" spans="1:15">
      <c r="F190" s="1"/>
      <c r="I190" s="12"/>
    </row>
    <row r="191" spans="1:15">
      <c r="F191" s="1"/>
      <c r="I191" s="12"/>
    </row>
    <row r="192" spans="1:15">
      <c r="F192" s="1"/>
      <c r="I192" s="12"/>
    </row>
    <row r="194" spans="3:9">
      <c r="F194" s="1"/>
      <c r="I194" s="12"/>
    </row>
    <row r="195" spans="3:9">
      <c r="F195" s="1"/>
      <c r="I195" s="12"/>
    </row>
    <row r="196" spans="3:9">
      <c r="F196" s="1"/>
      <c r="I196" s="12"/>
    </row>
    <row r="197" spans="3:9">
      <c r="F197" s="1"/>
    </row>
    <row r="198" spans="3:9">
      <c r="F198" s="1"/>
      <c r="I198" s="12"/>
    </row>
    <row r="199" spans="3:9">
      <c r="F199" s="1"/>
      <c r="I199" s="12"/>
    </row>
    <row r="200" spans="3:9">
      <c r="F200" s="1"/>
      <c r="I200" s="12"/>
    </row>
    <row r="201" spans="3:9">
      <c r="F201" s="1"/>
      <c r="I201" s="12"/>
    </row>
    <row r="202" spans="3:9">
      <c r="F202" s="1"/>
      <c r="I202" s="12"/>
    </row>
    <row r="203" spans="3:9">
      <c r="F203" s="1"/>
      <c r="I203" s="12"/>
    </row>
    <row r="204" spans="3:9">
      <c r="F204" s="1"/>
    </row>
    <row r="205" spans="3:9">
      <c r="F205" s="1"/>
      <c r="I205" s="12"/>
    </row>
    <row r="206" spans="3:9">
      <c r="F206" s="1"/>
      <c r="I206" s="12"/>
    </row>
    <row r="207" spans="3:9">
      <c r="F207" s="1"/>
    </row>
    <row r="208" spans="3:9">
      <c r="C208" s="3"/>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2" spans="6:6">
      <c r="F222" s="1"/>
    </row>
    <row r="223" spans="6:6">
      <c r="F223" s="1"/>
    </row>
    <row r="224" spans="6:6">
      <c r="F224" s="1"/>
    </row>
    <row r="225" spans="6:6">
      <c r="F225" s="1"/>
    </row>
    <row r="226" spans="6:6">
      <c r="F226" s="1"/>
    </row>
    <row r="227" spans="6:6">
      <c r="F227" s="1"/>
    </row>
    <row r="228" spans="6:6">
      <c r="F228" s="1"/>
    </row>
    <row r="229" spans="6:6">
      <c r="F229" s="1"/>
    </row>
    <row r="230" spans="6:6">
      <c r="F230" s="1"/>
    </row>
    <row r="231" spans="6:6">
      <c r="F231" s="1"/>
    </row>
    <row r="232" spans="6:6">
      <c r="F232" s="1"/>
    </row>
    <row r="233" spans="6:6">
      <c r="F233" s="1"/>
    </row>
    <row r="234" spans="6:6">
      <c r="F234" s="1"/>
    </row>
    <row r="235" spans="6:6">
      <c r="F235" s="1"/>
    </row>
    <row r="236" spans="6:6">
      <c r="F236" s="1"/>
    </row>
    <row r="237" spans="6:6">
      <c r="F237" s="1"/>
    </row>
    <row r="238" spans="6:6">
      <c r="F238" s="1"/>
    </row>
    <row r="240" spans="6:6">
      <c r="F240" s="1"/>
    </row>
    <row r="241" spans="6:6">
      <c r="F241" s="1"/>
    </row>
    <row r="242" spans="6:6">
      <c r="F242" s="1"/>
    </row>
    <row r="243" spans="6:6">
      <c r="F243" s="1"/>
    </row>
    <row r="244" spans="6:6">
      <c r="F244" s="1"/>
    </row>
    <row r="245" spans="6:6">
      <c r="F245" s="1"/>
    </row>
    <row r="246" spans="6:6">
      <c r="F246" s="1"/>
    </row>
    <row r="247" spans="6:6">
      <c r="F247" s="1"/>
    </row>
    <row r="248" spans="6:6">
      <c r="F248" s="1"/>
    </row>
    <row r="249" spans="6:6">
      <c r="F249" s="1"/>
    </row>
    <row r="250" spans="6:6">
      <c r="F250" s="1"/>
    </row>
    <row r="251" spans="6:6">
      <c r="F251" s="1"/>
    </row>
    <row r="252" spans="6:6">
      <c r="F252" s="1"/>
    </row>
    <row r="253" spans="6:6">
      <c r="F253" s="1"/>
    </row>
    <row r="254" spans="6:6">
      <c r="F254" s="1"/>
    </row>
    <row r="255" spans="6:6">
      <c r="F255" s="1"/>
    </row>
    <row r="256" spans="6:6">
      <c r="F256" s="1"/>
    </row>
    <row r="257" spans="6:6">
      <c r="F257" s="1"/>
    </row>
    <row r="258" spans="6:6">
      <c r="F258" s="1"/>
    </row>
    <row r="259" spans="6:6">
      <c r="F259" s="1"/>
    </row>
    <row r="260" spans="6:6">
      <c r="F260" s="1"/>
    </row>
    <row r="261" spans="6:6">
      <c r="F261" s="1"/>
    </row>
    <row r="262" spans="6:6">
      <c r="F262" s="1"/>
    </row>
    <row r="264" spans="6:6">
      <c r="F264" s="1"/>
    </row>
    <row r="265" spans="6:6">
      <c r="F265" s="1"/>
    </row>
    <row r="266" spans="6:6">
      <c r="F266" s="1"/>
    </row>
    <row r="267" spans="6:6">
      <c r="F267" s="1"/>
    </row>
    <row r="268" spans="6:6">
      <c r="F268" s="1"/>
    </row>
    <row r="269" spans="6:6">
      <c r="F269" s="1"/>
    </row>
    <row r="274" spans="3:6">
      <c r="F274" s="5"/>
    </row>
    <row r="275" spans="3:6">
      <c r="F275" s="5"/>
    </row>
    <row r="280" spans="3:6">
      <c r="F280" s="5"/>
    </row>
    <row r="283" spans="3:6">
      <c r="F283" s="1"/>
    </row>
    <row r="284" spans="3:6">
      <c r="C284" s="3"/>
      <c r="F284" s="1"/>
    </row>
    <row r="285" spans="3:6">
      <c r="F285" s="1"/>
    </row>
    <row r="286" spans="3:6">
      <c r="F286" s="1"/>
    </row>
    <row r="287" spans="3:6">
      <c r="F287" s="1"/>
    </row>
    <row r="288" spans="3:6">
      <c r="F288" s="1"/>
    </row>
    <row r="289" spans="6:6">
      <c r="F289" s="1"/>
    </row>
    <row r="290" spans="6:6">
      <c r="F290" s="1"/>
    </row>
    <row r="291" spans="6:6">
      <c r="F291" s="1"/>
    </row>
    <row r="292" spans="6:6">
      <c r="F292" s="1"/>
    </row>
    <row r="293" spans="6:6">
      <c r="F293" s="1"/>
    </row>
    <row r="294" spans="6:6">
      <c r="F294" s="1"/>
    </row>
    <row r="295" spans="6:6">
      <c r="F295" s="1"/>
    </row>
    <row r="296" spans="6:6">
      <c r="F296" s="1"/>
    </row>
    <row r="297" spans="6:6">
      <c r="F297" s="1"/>
    </row>
    <row r="298" spans="6:6">
      <c r="F298" s="1"/>
    </row>
    <row r="299" spans="6:6">
      <c r="F299" s="1"/>
    </row>
    <row r="301" spans="6:6">
      <c r="F301" s="1"/>
    </row>
    <row r="302" spans="6:6">
      <c r="F302" s="1"/>
    </row>
    <row r="303" spans="6:6">
      <c r="F303" s="1"/>
    </row>
    <row r="304" spans="6:6">
      <c r="F304" s="1"/>
    </row>
    <row r="305" spans="3:6">
      <c r="C305" s="3"/>
      <c r="F305" s="1"/>
    </row>
    <row r="306" spans="3:6">
      <c r="C306" s="3"/>
      <c r="F306" s="1"/>
    </row>
    <row r="307" spans="3:6">
      <c r="C307" s="3"/>
      <c r="D307" s="3"/>
      <c r="E307" s="1"/>
      <c r="F307" s="1"/>
    </row>
    <row r="308" spans="3:6">
      <c r="F308" s="1"/>
    </row>
    <row r="309" spans="3:6">
      <c r="F309" s="1"/>
    </row>
    <row r="310" spans="3:6">
      <c r="F310" s="1"/>
    </row>
    <row r="311" spans="3:6">
      <c r="F311" s="1"/>
    </row>
    <row r="312" spans="3:6">
      <c r="F312" s="1"/>
    </row>
    <row r="313" spans="3:6">
      <c r="F313" s="1"/>
    </row>
    <row r="314" spans="3:6">
      <c r="F314" s="1"/>
    </row>
    <row r="315" spans="3:6">
      <c r="F315" s="1"/>
    </row>
    <row r="316" spans="3:6">
      <c r="F316" s="1"/>
    </row>
    <row r="317" spans="3:6">
      <c r="F317" s="1"/>
    </row>
    <row r="318" spans="3:6">
      <c r="F318" s="1"/>
    </row>
    <row r="319" spans="3:6">
      <c r="F319" s="1"/>
    </row>
    <row r="320" spans="3:6">
      <c r="F320" s="1"/>
    </row>
    <row r="321" spans="6:6">
      <c r="F321" s="1"/>
    </row>
    <row r="322" spans="6:6">
      <c r="F322" s="1"/>
    </row>
    <row r="323" spans="6:6">
      <c r="F323" s="1"/>
    </row>
    <row r="324" spans="6:6">
      <c r="F324" s="1"/>
    </row>
    <row r="325" spans="6:6">
      <c r="F325" s="1"/>
    </row>
    <row r="326" spans="6:6">
      <c r="F326" s="1"/>
    </row>
    <row r="327" spans="6:6">
      <c r="F327" s="1"/>
    </row>
    <row r="328" spans="6:6">
      <c r="F328" s="1"/>
    </row>
    <row r="329" spans="6:6">
      <c r="F329" s="1"/>
    </row>
    <row r="330" spans="6:6">
      <c r="F330" s="1"/>
    </row>
    <row r="331" spans="6:6">
      <c r="F331" s="1"/>
    </row>
    <row r="332" spans="6:6">
      <c r="F332" s="1"/>
    </row>
    <row r="333" spans="6:6">
      <c r="F333" s="1"/>
    </row>
    <row r="334" spans="6:6">
      <c r="F334" s="1"/>
    </row>
    <row r="335" spans="6:6">
      <c r="F335" s="1"/>
    </row>
    <row r="336" spans="6:6">
      <c r="F336" s="1"/>
    </row>
    <row r="337" spans="6:6">
      <c r="F337" s="1"/>
    </row>
    <row r="338" spans="6:6">
      <c r="F338" s="1"/>
    </row>
    <row r="339" spans="6:6">
      <c r="F339" s="1"/>
    </row>
    <row r="340" spans="6:6">
      <c r="F340" s="1"/>
    </row>
    <row r="341" spans="6:6">
      <c r="F341" s="1"/>
    </row>
    <row r="342" spans="6:6">
      <c r="F342" s="1"/>
    </row>
    <row r="343" spans="6:6">
      <c r="F343" s="1"/>
    </row>
    <row r="344" spans="6:6">
      <c r="F344" s="1"/>
    </row>
    <row r="345" spans="6:6">
      <c r="F345" s="1"/>
    </row>
    <row r="346" spans="6:6">
      <c r="F346" s="1"/>
    </row>
    <row r="347" spans="6:6">
      <c r="F347" s="1"/>
    </row>
    <row r="348" spans="6:6">
      <c r="F348" s="1"/>
    </row>
    <row r="349" spans="6:6">
      <c r="F349" s="1"/>
    </row>
    <row r="350" spans="6:6">
      <c r="F350" s="1"/>
    </row>
    <row r="351" spans="6:6">
      <c r="F351" s="1"/>
    </row>
    <row r="352" spans="6:6">
      <c r="F352" s="1"/>
    </row>
    <row r="353" spans="3:6">
      <c r="F353" s="1"/>
    </row>
    <row r="354" spans="3:6">
      <c r="F354" s="1"/>
    </row>
    <row r="355" spans="3:6">
      <c r="F355" s="1"/>
    </row>
    <row r="356" spans="3:6">
      <c r="F356" s="1"/>
    </row>
    <row r="357" spans="3:6">
      <c r="F357" s="1"/>
    </row>
    <row r="358" spans="3:6">
      <c r="C358" s="3"/>
      <c r="F358" s="1"/>
    </row>
    <row r="359" spans="3:6">
      <c r="F359" s="1"/>
    </row>
    <row r="360" spans="3:6">
      <c r="F360" s="1"/>
    </row>
    <row r="361" spans="3:6">
      <c r="F361" s="1"/>
    </row>
    <row r="362" spans="3:6">
      <c r="F362" s="1"/>
    </row>
    <row r="363" spans="3:6">
      <c r="F363" s="1"/>
    </row>
    <row r="365" spans="3:6">
      <c r="C365" s="3"/>
      <c r="F365" s="1"/>
    </row>
    <row r="366" spans="3:6">
      <c r="F366" s="1"/>
    </row>
    <row r="367" spans="3:6">
      <c r="F367" s="1"/>
    </row>
    <row r="368" spans="3:6">
      <c r="F368" s="1"/>
    </row>
    <row r="369" spans="6:6">
      <c r="F369" s="1"/>
    </row>
    <row r="372" spans="6:6">
      <c r="F372" s="1"/>
    </row>
    <row r="373" spans="6:6">
      <c r="F373" s="1"/>
    </row>
    <row r="374" spans="6:6">
      <c r="F374" s="1"/>
    </row>
    <row r="375" spans="6:6">
      <c r="F375" s="1"/>
    </row>
    <row r="377" spans="6:6">
      <c r="F377" s="1"/>
    </row>
    <row r="378" spans="6:6">
      <c r="F378" s="1"/>
    </row>
    <row r="379" spans="6:6">
      <c r="F379" s="1"/>
    </row>
    <row r="380" spans="6:6">
      <c r="F380" s="1"/>
    </row>
    <row r="382" spans="6:6">
      <c r="F382" s="1"/>
    </row>
    <row r="383" spans="6:6">
      <c r="F383" s="1"/>
    </row>
    <row r="384" spans="6:6">
      <c r="F384" s="1"/>
    </row>
    <row r="385" spans="3:6">
      <c r="F385" s="1"/>
    </row>
    <row r="387" spans="3:6">
      <c r="F387" s="1"/>
    </row>
    <row r="388" spans="3:6">
      <c r="F388" s="1"/>
    </row>
    <row r="389" spans="3:6">
      <c r="F389" s="1"/>
    </row>
    <row r="390" spans="3:6">
      <c r="F390" s="1"/>
    </row>
    <row r="391" spans="3:6">
      <c r="C391" s="3"/>
      <c r="F391" s="1"/>
    </row>
    <row r="392" spans="3:6">
      <c r="F392" s="1"/>
    </row>
    <row r="393" spans="3:6">
      <c r="F393" s="1"/>
    </row>
    <row r="394" spans="3:6">
      <c r="F394" s="1"/>
    </row>
    <row r="395" spans="3:6">
      <c r="F395" s="1"/>
    </row>
    <row r="396" spans="3:6">
      <c r="F396" s="1"/>
    </row>
    <row r="397" spans="3:6">
      <c r="F397" s="1"/>
    </row>
    <row r="398" spans="3:6">
      <c r="F398" s="1"/>
    </row>
    <row r="399" spans="3:6">
      <c r="F399" s="1"/>
    </row>
    <row r="400" spans="3:6">
      <c r="F400" s="1"/>
    </row>
    <row r="401" spans="3:6">
      <c r="F401" s="1"/>
    </row>
    <row r="402" spans="3:6">
      <c r="F402" s="1"/>
    </row>
    <row r="403" spans="3:6">
      <c r="F403" s="1"/>
    </row>
    <row r="404" spans="3:6">
      <c r="F404" s="1"/>
    </row>
    <row r="405" spans="3:6">
      <c r="F405" s="1"/>
    </row>
    <row r="406" spans="3:6">
      <c r="F406" s="1"/>
    </row>
    <row r="407" spans="3:6">
      <c r="F407" s="1"/>
    </row>
    <row r="408" spans="3:6">
      <c r="F408" s="1"/>
    </row>
    <row r="409" spans="3:6">
      <c r="C409" s="3"/>
      <c r="F409" s="1"/>
    </row>
    <row r="410" spans="3:6">
      <c r="F410" s="1"/>
    </row>
    <row r="411" spans="3:6">
      <c r="F411" s="1"/>
    </row>
    <row r="412" spans="3:6">
      <c r="F412" s="1"/>
    </row>
    <row r="413" spans="3:6">
      <c r="F413" s="1"/>
    </row>
    <row r="414" spans="3:6">
      <c r="F414" s="1"/>
    </row>
    <row r="415" spans="3:6">
      <c r="F415" s="1"/>
    </row>
    <row r="416" spans="3:6">
      <c r="F416" s="1"/>
    </row>
    <row r="417" spans="3:6">
      <c r="F417" s="1"/>
    </row>
    <row r="418" spans="3:6">
      <c r="F418" s="1"/>
    </row>
    <row r="419" spans="3:6">
      <c r="F419" s="1"/>
    </row>
    <row r="421" spans="3:6">
      <c r="C421" s="3"/>
      <c r="F421" s="1"/>
    </row>
    <row r="422" spans="3:6">
      <c r="F422" s="1"/>
    </row>
    <row r="423" spans="3:6">
      <c r="F423" s="1"/>
    </row>
    <row r="424" spans="3:6">
      <c r="F424" s="1"/>
    </row>
    <row r="425" spans="3:6">
      <c r="F425" s="1"/>
    </row>
    <row r="426" spans="3:6">
      <c r="F426" s="1"/>
    </row>
    <row r="427" spans="3:6">
      <c r="F427" s="1"/>
    </row>
    <row r="428" spans="3:6">
      <c r="F428" s="1"/>
    </row>
    <row r="429" spans="3:6">
      <c r="F429" s="1"/>
    </row>
    <row r="430" spans="3:6">
      <c r="F430" s="1"/>
    </row>
    <row r="431" spans="3:6">
      <c r="F431" s="1"/>
    </row>
    <row r="432" spans="3:6">
      <c r="F432" s="1"/>
    </row>
    <row r="433" spans="3:6">
      <c r="F433" s="1"/>
    </row>
    <row r="434" spans="3:6">
      <c r="F434" s="1"/>
    </row>
    <row r="435" spans="3:6">
      <c r="F435" s="1"/>
    </row>
    <row r="439" spans="3:6">
      <c r="C439" s="3"/>
      <c r="F439" s="1"/>
    </row>
    <row r="440" spans="3:6">
      <c r="F440" s="1"/>
    </row>
    <row r="441" spans="3:6">
      <c r="F441" s="1"/>
    </row>
    <row r="442" spans="3:6">
      <c r="F442" s="1"/>
    </row>
    <row r="447" spans="3:6">
      <c r="F447" s="1"/>
    </row>
    <row r="449" spans="3:6">
      <c r="F449" s="1"/>
    </row>
    <row r="452" spans="3:6">
      <c r="F452" s="1"/>
    </row>
    <row r="456" spans="3:6">
      <c r="C456" s="13"/>
      <c r="D456" s="13"/>
      <c r="E456" s="14"/>
      <c r="F456" s="5"/>
    </row>
    <row r="458" spans="3:6">
      <c r="F458" s="1"/>
    </row>
    <row r="459" spans="3:6">
      <c r="F459" s="1"/>
    </row>
    <row r="461" spans="3:6">
      <c r="F461" s="1"/>
    </row>
    <row r="463" spans="3:6">
      <c r="F463" s="1"/>
    </row>
    <row r="466" spans="6:6">
      <c r="F466" s="1"/>
    </row>
  </sheetData>
  <mergeCells count="2">
    <mergeCell ref="C9:G9"/>
    <mergeCell ref="C10:G10"/>
  </mergeCells>
  <conditionalFormatting sqref="C360">
    <cfRule type="duplicateValues" dxfId="14" priority="10"/>
  </conditionalFormatting>
  <conditionalFormatting sqref="C361">
    <cfRule type="duplicateValues" dxfId="13" priority="9"/>
  </conditionalFormatting>
  <conditionalFormatting sqref="C393">
    <cfRule type="duplicateValues" dxfId="12" priority="15"/>
  </conditionalFormatting>
  <conditionalFormatting sqref="C394">
    <cfRule type="duplicateValues" dxfId="11" priority="11"/>
  </conditionalFormatting>
  <conditionalFormatting sqref="C396">
    <cfRule type="duplicateValues" dxfId="10" priority="14"/>
  </conditionalFormatting>
  <conditionalFormatting sqref="C397">
    <cfRule type="duplicateValues" dxfId="9" priority="12"/>
  </conditionalFormatting>
  <conditionalFormatting sqref="C399:C406">
    <cfRule type="duplicateValues" dxfId="8" priority="13"/>
  </conditionalFormatting>
  <conditionalFormatting sqref="C411">
    <cfRule type="duplicateValues" dxfId="7" priority="8"/>
  </conditionalFormatting>
  <conditionalFormatting sqref="C412">
    <cfRule type="duplicateValues" dxfId="6" priority="7"/>
  </conditionalFormatting>
  <conditionalFormatting sqref="C414">
    <cfRule type="duplicateValues" dxfId="5" priority="6"/>
  </conditionalFormatting>
  <conditionalFormatting sqref="C417">
    <cfRule type="duplicateValues" dxfId="4" priority="5"/>
  </conditionalFormatting>
  <conditionalFormatting sqref="C423">
    <cfRule type="duplicateValues" dxfId="3" priority="4"/>
  </conditionalFormatting>
  <conditionalFormatting sqref="C424:C425">
    <cfRule type="duplicateValues" dxfId="2" priority="3"/>
  </conditionalFormatting>
  <conditionalFormatting sqref="C426">
    <cfRule type="duplicateValues" dxfId="1" priority="2"/>
  </conditionalFormatting>
  <conditionalFormatting sqref="C429">
    <cfRule type="duplicateValues" dxfId="0" priority="1"/>
  </conditionalFormatting>
  <pageMargins left="0.70866141732283472" right="0.70866141732283472" top="0.74803149606299213" bottom="0.74803149606299213" header="0.31496062992125984" footer="0.31496062992125984"/>
  <pageSetup paperSize="9" scale="60" fitToHeight="0" orientation="portrait" r:id="rId1"/>
  <colBreaks count="1" manualBreakCount="1">
    <brk id="9"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P2725"/>
  <sheetViews>
    <sheetView showZeros="0" tabSelected="1" view="pageBreakPreview" topLeftCell="A208" zoomScale="136" zoomScaleNormal="100" zoomScaleSheetLayoutView="136" workbookViewId="0">
      <selection activeCell="C257" sqref="C257"/>
    </sheetView>
  </sheetViews>
  <sheetFormatPr defaultRowHeight="15"/>
  <cols>
    <col min="1" max="1" width="9.140625" style="6"/>
    <col min="2" max="2" width="6.5703125" style="9" customWidth="1"/>
    <col min="3" max="3" width="48" style="11" customWidth="1"/>
    <col min="4" max="4" width="9.140625" style="11"/>
    <col min="5" max="6" width="9.140625" style="6"/>
    <col min="7" max="7" width="9.140625" style="47"/>
    <col min="8" max="8" width="9.140625" style="884"/>
    <col min="9" max="9" width="11.85546875" style="697" customWidth="1"/>
    <col min="10" max="10" width="17.140625" customWidth="1"/>
    <col min="11" max="11" width="26.7109375" style="19" customWidth="1"/>
    <col min="12" max="12" width="27.28515625" customWidth="1"/>
  </cols>
  <sheetData>
    <row r="3" spans="1:15" ht="18.75">
      <c r="A3" s="16"/>
      <c r="B3" s="17"/>
      <c r="C3" s="43" t="s">
        <v>155</v>
      </c>
      <c r="D3" s="44"/>
      <c r="E3" s="8"/>
      <c r="F3" s="8"/>
      <c r="G3" s="8"/>
      <c r="H3" s="883"/>
      <c r="I3" s="878"/>
    </row>
    <row r="4" spans="1:15">
      <c r="C4" s="15"/>
      <c r="D4" s="3"/>
      <c r="E4" s="1"/>
      <c r="F4" s="1"/>
    </row>
    <row r="5" spans="1:15" ht="18">
      <c r="A5" s="1"/>
      <c r="B5" s="4"/>
      <c r="C5" s="784" t="s">
        <v>1228</v>
      </c>
      <c r="D5" s="3"/>
      <c r="E5" s="1"/>
      <c r="F5" s="1"/>
    </row>
    <row r="6" spans="1:15">
      <c r="A6" s="1"/>
      <c r="B6" s="4"/>
      <c r="C6" s="3"/>
      <c r="D6" s="3"/>
      <c r="E6" s="1"/>
      <c r="F6" s="1"/>
    </row>
    <row r="7" spans="1:15">
      <c r="A7" s="65" t="s">
        <v>4</v>
      </c>
      <c r="B7" s="66"/>
      <c r="C7" s="67" t="s">
        <v>8</v>
      </c>
      <c r="D7" s="67"/>
      <c r="E7" s="65"/>
      <c r="F7" s="65"/>
      <c r="G7" s="65"/>
      <c r="H7" s="885"/>
      <c r="I7" s="869"/>
      <c r="L7" s="1"/>
    </row>
    <row r="8" spans="1:15">
      <c r="A8" s="1"/>
      <c r="B8" s="4"/>
      <c r="C8" s="3"/>
      <c r="F8" s="1"/>
      <c r="K8" s="5"/>
      <c r="L8" s="6"/>
      <c r="M8" s="7"/>
      <c r="N8" s="7"/>
      <c r="O8" s="7"/>
    </row>
    <row r="9" spans="1:15" ht="30" customHeight="1">
      <c r="C9" s="921" t="s">
        <v>21</v>
      </c>
      <c r="D9" s="921"/>
      <c r="E9" s="921"/>
      <c r="F9" s="921"/>
      <c r="G9" s="921"/>
      <c r="H9" s="886"/>
    </row>
    <row r="10" spans="1:15">
      <c r="C10" s="921" t="s">
        <v>5</v>
      </c>
      <c r="D10" s="921"/>
      <c r="E10" s="921"/>
      <c r="F10" s="921"/>
      <c r="G10" s="921"/>
    </row>
    <row r="11" spans="1:15">
      <c r="C11" s="921" t="s">
        <v>20</v>
      </c>
      <c r="D11" s="921"/>
      <c r="E11" s="921"/>
      <c r="F11" s="921"/>
      <c r="G11" s="921"/>
    </row>
    <row r="12" spans="1:15">
      <c r="C12" s="921" t="s">
        <v>7</v>
      </c>
      <c r="D12" s="921"/>
      <c r="E12" s="921"/>
      <c r="F12" s="921"/>
      <c r="G12" s="921"/>
    </row>
    <row r="13" spans="1:15">
      <c r="C13" s="921" t="s">
        <v>19</v>
      </c>
      <c r="D13" s="921"/>
      <c r="E13" s="921"/>
      <c r="F13" s="921"/>
      <c r="G13" s="921"/>
    </row>
    <row r="14" spans="1:15">
      <c r="C14" s="921" t="s">
        <v>9</v>
      </c>
      <c r="D14" s="921"/>
      <c r="E14" s="921"/>
      <c r="F14" s="921"/>
      <c r="G14" s="921"/>
    </row>
    <row r="15" spans="1:15" ht="31.5" customHeight="1">
      <c r="C15" s="921" t="s">
        <v>18</v>
      </c>
      <c r="D15" s="921"/>
      <c r="E15" s="921"/>
      <c r="F15" s="921"/>
      <c r="G15" s="921"/>
    </row>
    <row r="16" spans="1:15" ht="29.25" customHeight="1">
      <c r="C16" s="921" t="s">
        <v>23</v>
      </c>
      <c r="D16" s="921"/>
      <c r="E16" s="921"/>
      <c r="F16" s="921"/>
      <c r="G16" s="921"/>
    </row>
    <row r="17" spans="1:9" ht="32.25" customHeight="1">
      <c r="C17" s="921" t="s">
        <v>6</v>
      </c>
      <c r="D17" s="921"/>
      <c r="E17" s="921"/>
      <c r="F17" s="921"/>
      <c r="G17" s="921"/>
    </row>
    <row r="18" spans="1:9" ht="32.25" customHeight="1">
      <c r="C18" s="921" t="s">
        <v>22</v>
      </c>
      <c r="D18" s="921"/>
      <c r="E18" s="921"/>
      <c r="F18" s="921"/>
      <c r="G18" s="921"/>
    </row>
    <row r="19" spans="1:9">
      <c r="A19" s="48"/>
      <c r="B19" s="83"/>
      <c r="C19" s="84"/>
      <c r="D19" s="84"/>
      <c r="E19" s="48"/>
      <c r="F19" s="48"/>
      <c r="G19" s="48"/>
      <c r="H19" s="887"/>
      <c r="I19" s="873"/>
    </row>
    <row r="20" spans="1:9">
      <c r="A20" s="65" t="s">
        <v>220</v>
      </c>
      <c r="B20" s="66"/>
      <c r="C20" s="133" t="s">
        <v>211</v>
      </c>
      <c r="D20" s="67"/>
      <c r="E20" s="65"/>
      <c r="F20" s="65"/>
      <c r="G20" s="65"/>
      <c r="H20" s="885"/>
      <c r="I20" s="869"/>
    </row>
    <row r="21" spans="1:9">
      <c r="A21" s="48"/>
      <c r="B21" s="83"/>
      <c r="C21" s="84"/>
      <c r="D21" s="84"/>
      <c r="E21" s="48"/>
      <c r="F21" s="48"/>
      <c r="G21" s="48"/>
      <c r="H21" s="887"/>
      <c r="I21" s="873"/>
    </row>
    <row r="22" spans="1:9" ht="50.25" customHeight="1">
      <c r="A22" s="48"/>
      <c r="B22" s="83"/>
      <c r="C22" s="921" t="s">
        <v>212</v>
      </c>
      <c r="D22" s="921"/>
      <c r="E22" s="921"/>
      <c r="F22" s="921"/>
      <c r="G22" s="921"/>
      <c r="H22" s="887"/>
      <c r="I22" s="873"/>
    </row>
    <row r="23" spans="1:9" ht="31.5" customHeight="1">
      <c r="A23" s="48"/>
      <c r="B23" s="83"/>
      <c r="C23" s="928" t="s">
        <v>219</v>
      </c>
      <c r="D23" s="928"/>
      <c r="E23" s="928"/>
      <c r="F23" s="928"/>
      <c r="G23" s="928"/>
      <c r="H23" s="887"/>
      <c r="I23" s="873"/>
    </row>
    <row r="24" spans="1:9">
      <c r="A24" s="48"/>
      <c r="B24" s="83"/>
      <c r="C24" s="84"/>
      <c r="D24" s="84"/>
      <c r="E24" s="48"/>
      <c r="F24" s="48"/>
      <c r="G24" s="48"/>
      <c r="H24" s="887"/>
      <c r="I24" s="873"/>
    </row>
    <row r="25" spans="1:9">
      <c r="A25" s="68" t="s">
        <v>0</v>
      </c>
      <c r="B25" s="69"/>
      <c r="C25" s="70" t="s">
        <v>10</v>
      </c>
      <c r="D25" s="70"/>
      <c r="E25" s="68"/>
      <c r="F25" s="68"/>
      <c r="G25" s="68"/>
      <c r="H25" s="888"/>
      <c r="I25" s="869"/>
    </row>
    <row r="26" spans="1:9">
      <c r="A26" s="21"/>
      <c r="B26" s="22"/>
      <c r="C26" s="23"/>
      <c r="D26" s="24"/>
      <c r="E26" s="21"/>
      <c r="F26" s="25"/>
      <c r="G26" s="25"/>
      <c r="H26" s="889"/>
      <c r="I26" s="870"/>
    </row>
    <row r="27" spans="1:9">
      <c r="A27" s="71" t="s">
        <v>1</v>
      </c>
      <c r="B27" s="72"/>
      <c r="C27" s="73" t="s">
        <v>26</v>
      </c>
      <c r="D27" s="73"/>
      <c r="E27" s="71"/>
      <c r="F27" s="106"/>
      <c r="G27" s="106"/>
      <c r="H27" s="890"/>
      <c r="I27" s="874"/>
    </row>
    <row r="28" spans="1:9">
      <c r="A28" s="21"/>
      <c r="B28" s="22"/>
      <c r="C28" s="24"/>
      <c r="D28" s="24"/>
      <c r="E28" s="21"/>
      <c r="F28" s="25"/>
      <c r="G28" s="25"/>
      <c r="H28" s="889"/>
      <c r="I28" s="141"/>
    </row>
    <row r="29" spans="1:9">
      <c r="A29" s="21"/>
      <c r="B29" s="22"/>
      <c r="C29" s="38" t="s">
        <v>31</v>
      </c>
      <c r="D29" s="38"/>
      <c r="E29" s="39"/>
      <c r="F29" s="36"/>
      <c r="G29" s="25"/>
      <c r="H29" s="889"/>
      <c r="I29" s="141"/>
    </row>
    <row r="30" spans="1:9" ht="30" customHeight="1">
      <c r="A30" s="21"/>
      <c r="B30" s="33" t="s">
        <v>44</v>
      </c>
      <c r="C30" s="924" t="s">
        <v>45</v>
      </c>
      <c r="D30" s="924"/>
      <c r="E30" s="924"/>
      <c r="F30" s="924"/>
      <c r="G30" s="924"/>
      <c r="H30" s="924"/>
      <c r="I30" s="924"/>
    </row>
    <row r="31" spans="1:9">
      <c r="A31" s="21"/>
      <c r="B31" s="33"/>
      <c r="C31" s="35"/>
      <c r="D31" s="36"/>
      <c r="E31" s="37"/>
      <c r="F31" s="36"/>
      <c r="G31" s="21"/>
      <c r="H31" s="889"/>
      <c r="I31" s="141"/>
    </row>
    <row r="32" spans="1:9">
      <c r="A32" s="21"/>
      <c r="B32" s="33"/>
      <c r="C32" s="38" t="s">
        <v>33</v>
      </c>
      <c r="D32" s="38"/>
      <c r="E32" s="39"/>
      <c r="F32" s="36"/>
      <c r="G32" s="97"/>
      <c r="H32" s="889"/>
      <c r="I32" s="141"/>
    </row>
    <row r="33" spans="1:9">
      <c r="A33" s="21"/>
      <c r="B33" s="33" t="s">
        <v>27</v>
      </c>
      <c r="C33" s="40" t="s">
        <v>34</v>
      </c>
      <c r="D33" s="40"/>
      <c r="E33" s="40"/>
      <c r="F33" s="87"/>
      <c r="G33" s="97"/>
      <c r="H33" s="889"/>
      <c r="I33" s="141"/>
    </row>
    <row r="34" spans="1:9">
      <c r="A34" s="21"/>
      <c r="B34" s="33" t="s">
        <v>27</v>
      </c>
      <c r="C34" s="40" t="s">
        <v>35</v>
      </c>
      <c r="D34" s="40"/>
      <c r="E34" s="40"/>
      <c r="F34" s="87"/>
      <c r="G34" s="97"/>
      <c r="H34" s="889"/>
      <c r="I34" s="141"/>
    </row>
    <row r="35" spans="1:9">
      <c r="A35" s="21"/>
      <c r="B35" s="33" t="s">
        <v>27</v>
      </c>
      <c r="C35" s="40" t="s">
        <v>36</v>
      </c>
      <c r="D35" s="40"/>
      <c r="E35" s="40"/>
      <c r="F35" s="87"/>
      <c r="G35" s="97"/>
      <c r="H35" s="889"/>
      <c r="I35" s="141"/>
    </row>
    <row r="36" spans="1:9" ht="30" customHeight="1">
      <c r="A36" s="21"/>
      <c r="B36" s="33" t="s">
        <v>27</v>
      </c>
      <c r="C36" s="924" t="s">
        <v>46</v>
      </c>
      <c r="D36" s="924"/>
      <c r="E36" s="924"/>
      <c r="F36" s="924"/>
      <c r="G36" s="924"/>
      <c r="H36" s="924"/>
      <c r="I36" s="924"/>
    </row>
    <row r="37" spans="1:9">
      <c r="A37" s="21"/>
      <c r="B37" s="33" t="s">
        <v>27</v>
      </c>
      <c r="C37" s="40" t="s">
        <v>47</v>
      </c>
      <c r="D37" s="40"/>
      <c r="E37" s="40"/>
      <c r="F37" s="87"/>
      <c r="G37" s="97"/>
      <c r="H37" s="889"/>
      <c r="I37" s="141"/>
    </row>
    <row r="38" spans="1:9">
      <c r="A38" s="21"/>
      <c r="B38" s="33" t="s">
        <v>27</v>
      </c>
      <c r="C38" s="40" t="s">
        <v>48</v>
      </c>
      <c r="D38" s="40"/>
      <c r="E38" s="40"/>
      <c r="F38" s="87"/>
      <c r="G38" s="97"/>
      <c r="H38" s="889"/>
      <c r="I38" s="141"/>
    </row>
    <row r="39" spans="1:9">
      <c r="A39" s="21"/>
      <c r="B39" s="33" t="s">
        <v>27</v>
      </c>
      <c r="C39" s="40" t="s">
        <v>38</v>
      </c>
      <c r="D39" s="40"/>
      <c r="E39" s="40"/>
      <c r="F39" s="87"/>
      <c r="G39" s="97"/>
      <c r="H39" s="889"/>
      <c r="I39" s="141"/>
    </row>
    <row r="40" spans="1:9">
      <c r="A40" s="21"/>
      <c r="B40" s="33" t="s">
        <v>27</v>
      </c>
      <c r="C40" s="40" t="s">
        <v>39</v>
      </c>
      <c r="D40" s="40"/>
      <c r="E40" s="40"/>
      <c r="F40" s="87"/>
      <c r="G40" s="97"/>
      <c r="H40" s="889"/>
      <c r="I40" s="141"/>
    </row>
    <row r="41" spans="1:9">
      <c r="A41" s="21"/>
      <c r="B41" s="33" t="s">
        <v>27</v>
      </c>
      <c r="C41" s="40" t="s">
        <v>49</v>
      </c>
      <c r="D41" s="40"/>
      <c r="E41" s="40"/>
      <c r="F41" s="87"/>
      <c r="G41" s="97"/>
      <c r="H41" s="889"/>
      <c r="I41" s="141"/>
    </row>
    <row r="42" spans="1:9">
      <c r="A42" s="21"/>
      <c r="B42" s="33" t="s">
        <v>27</v>
      </c>
      <c r="C42" s="40" t="s">
        <v>50</v>
      </c>
      <c r="D42" s="40"/>
      <c r="E42" s="40"/>
      <c r="F42" s="87"/>
      <c r="G42" s="97"/>
      <c r="H42" s="889"/>
      <c r="I42" s="141"/>
    </row>
    <row r="43" spans="1:9">
      <c r="A43" s="21"/>
      <c r="B43" s="33" t="s">
        <v>27</v>
      </c>
      <c r="C43" s="40" t="s">
        <v>51</v>
      </c>
      <c r="D43" s="40"/>
      <c r="E43" s="40"/>
      <c r="F43" s="87"/>
      <c r="G43" s="97"/>
      <c r="H43" s="889"/>
      <c r="I43" s="141"/>
    </row>
    <row r="44" spans="1:9">
      <c r="A44" s="21"/>
      <c r="B44" s="33" t="s">
        <v>27</v>
      </c>
      <c r="C44" s="39" t="s">
        <v>52</v>
      </c>
      <c r="D44" s="39"/>
      <c r="E44" s="39"/>
      <c r="F44" s="36"/>
      <c r="G44" s="97"/>
      <c r="H44" s="889"/>
      <c r="I44" s="141"/>
    </row>
    <row r="45" spans="1:9">
      <c r="A45" s="21"/>
      <c r="B45" s="33" t="s">
        <v>27</v>
      </c>
      <c r="C45" s="40" t="s">
        <v>53</v>
      </c>
      <c r="D45" s="40"/>
      <c r="E45" s="40"/>
      <c r="F45" s="87"/>
      <c r="G45" s="97"/>
      <c r="H45" s="889"/>
      <c r="I45" s="141"/>
    </row>
    <row r="46" spans="1:9">
      <c r="A46" s="21"/>
      <c r="B46" s="33" t="s">
        <v>27</v>
      </c>
      <c r="C46" s="40" t="s">
        <v>41</v>
      </c>
      <c r="D46" s="40"/>
      <c r="E46" s="40"/>
      <c r="F46" s="87"/>
      <c r="G46" s="97"/>
      <c r="H46" s="889"/>
      <c r="I46" s="141"/>
    </row>
    <row r="47" spans="1:9">
      <c r="A47" s="21"/>
      <c r="B47" s="33"/>
      <c r="C47" s="40"/>
      <c r="D47" s="40"/>
      <c r="E47" s="40"/>
      <c r="F47" s="87"/>
      <c r="G47" s="97"/>
      <c r="H47" s="889"/>
      <c r="I47" s="141"/>
    </row>
    <row r="48" spans="1:9">
      <c r="A48" s="21"/>
      <c r="B48" s="33"/>
      <c r="C48" s="41" t="s">
        <v>42</v>
      </c>
      <c r="D48" s="41"/>
      <c r="E48" s="42"/>
      <c r="F48" s="21"/>
      <c r="G48" s="97"/>
      <c r="H48" s="889"/>
      <c r="I48" s="141"/>
    </row>
    <row r="49" spans="1:9">
      <c r="A49" s="21"/>
      <c r="B49" s="33" t="s">
        <v>44</v>
      </c>
      <c r="C49" s="39" t="s">
        <v>54</v>
      </c>
      <c r="D49" s="39"/>
      <c r="E49" s="39"/>
      <c r="F49" s="36"/>
      <c r="G49" s="97"/>
      <c r="H49" s="889"/>
      <c r="I49" s="141"/>
    </row>
    <row r="50" spans="1:9">
      <c r="A50" s="21"/>
      <c r="B50" s="33" t="s">
        <v>44</v>
      </c>
      <c r="C50" s="39" t="s">
        <v>43</v>
      </c>
      <c r="D50" s="39"/>
      <c r="E50" s="39"/>
      <c r="F50" s="36"/>
      <c r="G50" s="97"/>
      <c r="H50" s="889"/>
      <c r="I50" s="882">
        <v>0</v>
      </c>
    </row>
    <row r="51" spans="1:9">
      <c r="A51" s="21"/>
      <c r="B51" s="33"/>
      <c r="C51" s="39"/>
      <c r="D51" s="39"/>
      <c r="E51" s="39"/>
      <c r="F51" s="36"/>
      <c r="G51" s="97"/>
      <c r="H51" s="889"/>
      <c r="I51" s="141"/>
    </row>
    <row r="52" spans="1:9" ht="45">
      <c r="A52" s="21"/>
      <c r="B52" s="22" t="s">
        <v>12</v>
      </c>
      <c r="C52" s="26" t="s">
        <v>157</v>
      </c>
      <c r="D52" s="24"/>
      <c r="E52" s="21"/>
      <c r="F52" s="25" t="s">
        <v>28</v>
      </c>
      <c r="G52" s="27">
        <v>1</v>
      </c>
      <c r="H52" s="889"/>
      <c r="I52" s="879">
        <f>G52*H52</f>
        <v>0</v>
      </c>
    </row>
    <row r="53" spans="1:9">
      <c r="A53" s="21"/>
      <c r="B53" s="22"/>
      <c r="C53" s="26"/>
      <c r="D53" s="24"/>
      <c r="E53" s="21"/>
      <c r="F53" s="25"/>
      <c r="G53" s="30"/>
      <c r="H53" s="891"/>
      <c r="I53" s="141"/>
    </row>
    <row r="54" spans="1:9" ht="30">
      <c r="A54" s="21"/>
      <c r="B54" s="22" t="s">
        <v>209</v>
      </c>
      <c r="C54" s="26" t="s">
        <v>210</v>
      </c>
      <c r="D54" s="24"/>
      <c r="E54" s="21"/>
      <c r="F54" s="25" t="s">
        <v>2</v>
      </c>
      <c r="G54" s="27">
        <v>180</v>
      </c>
      <c r="H54" s="889"/>
      <c r="I54" s="879">
        <f>G54*H54</f>
        <v>0</v>
      </c>
    </row>
    <row r="55" spans="1:9">
      <c r="A55" s="21"/>
      <c r="B55" s="22"/>
      <c r="C55" s="26"/>
      <c r="D55" s="24"/>
      <c r="E55" s="21"/>
      <c r="F55" s="25"/>
      <c r="G55" s="30"/>
      <c r="H55" s="891"/>
      <c r="I55" s="141"/>
    </row>
    <row r="56" spans="1:9">
      <c r="A56" s="49"/>
      <c r="B56" s="50"/>
      <c r="C56" s="51" t="s">
        <v>126</v>
      </c>
      <c r="D56" s="52"/>
      <c r="E56" s="53"/>
      <c r="F56" s="53"/>
      <c r="G56" s="119"/>
      <c r="H56" s="892"/>
      <c r="I56" s="871">
        <f>SUM(I52:I55)</f>
        <v>0</v>
      </c>
    </row>
    <row r="57" spans="1:9">
      <c r="A57" s="21"/>
      <c r="B57" s="22"/>
      <c r="C57" s="55"/>
      <c r="D57" s="24"/>
      <c r="E57" s="25"/>
      <c r="F57" s="25"/>
      <c r="G57" s="27"/>
      <c r="H57" s="889"/>
      <c r="I57" s="875"/>
    </row>
    <row r="58" spans="1:9">
      <c r="A58" s="21"/>
      <c r="B58" s="22"/>
      <c r="C58" s="55"/>
      <c r="D58" s="24"/>
      <c r="E58" s="25"/>
      <c r="F58" s="25"/>
      <c r="G58" s="27"/>
      <c r="H58" s="889"/>
      <c r="I58" s="875"/>
    </row>
    <row r="59" spans="1:9">
      <c r="A59" s="73" t="s">
        <v>164</v>
      </c>
      <c r="B59" s="73"/>
      <c r="C59" s="75" t="s">
        <v>137</v>
      </c>
      <c r="D59" s="73"/>
      <c r="E59" s="73"/>
      <c r="F59" s="71"/>
      <c r="G59" s="71"/>
      <c r="H59" s="890"/>
      <c r="I59" s="874"/>
    </row>
    <row r="60" spans="1:9">
      <c r="A60" s="24"/>
      <c r="B60" s="24"/>
      <c r="C60" s="86"/>
      <c r="D60" s="24"/>
      <c r="E60" s="24"/>
      <c r="F60" s="21"/>
      <c r="G60" s="21"/>
      <c r="H60" s="889"/>
      <c r="I60" s="870"/>
    </row>
    <row r="61" spans="1:9">
      <c r="A61" s="21"/>
      <c r="B61" s="22"/>
      <c r="C61" s="38" t="s">
        <v>31</v>
      </c>
      <c r="D61" s="38"/>
      <c r="E61" s="39"/>
      <c r="F61" s="36"/>
      <c r="G61" s="25"/>
      <c r="H61" s="889"/>
      <c r="I61" s="141"/>
    </row>
    <row r="62" spans="1:9" ht="29.25" customHeight="1">
      <c r="A62" s="21"/>
      <c r="B62" s="33" t="s">
        <v>44</v>
      </c>
      <c r="C62" s="924" t="s">
        <v>45</v>
      </c>
      <c r="D62" s="924"/>
      <c r="E62" s="924"/>
      <c r="F62" s="924"/>
      <c r="G62" s="924"/>
      <c r="H62" s="924"/>
      <c r="I62" s="924"/>
    </row>
    <row r="63" spans="1:9">
      <c r="A63" s="21"/>
      <c r="B63" s="33"/>
      <c r="C63" s="35"/>
      <c r="D63" s="36"/>
      <c r="E63" s="37"/>
      <c r="F63" s="36"/>
      <c r="G63" s="21"/>
      <c r="H63" s="889"/>
      <c r="I63" s="141"/>
    </row>
    <row r="64" spans="1:9">
      <c r="A64" s="21"/>
      <c r="B64" s="33"/>
      <c r="C64" s="38" t="s">
        <v>33</v>
      </c>
      <c r="D64" s="38"/>
      <c r="E64" s="39"/>
      <c r="F64" s="36"/>
      <c r="G64" s="97"/>
      <c r="H64" s="889"/>
      <c r="I64" s="141"/>
    </row>
    <row r="65" spans="1:9">
      <c r="A65" s="21"/>
      <c r="B65" s="33" t="s">
        <v>27</v>
      </c>
      <c r="C65" s="40" t="s">
        <v>34</v>
      </c>
      <c r="D65" s="40"/>
      <c r="E65" s="40"/>
      <c r="F65" s="87"/>
      <c r="G65" s="97"/>
      <c r="H65" s="889"/>
      <c r="I65" s="141"/>
    </row>
    <row r="66" spans="1:9">
      <c r="A66" s="21"/>
      <c r="B66" s="33" t="s">
        <v>27</v>
      </c>
      <c r="C66" s="40" t="s">
        <v>35</v>
      </c>
      <c r="D66" s="40"/>
      <c r="E66" s="40"/>
      <c r="F66" s="87"/>
      <c r="G66" s="97"/>
      <c r="H66" s="889"/>
      <c r="I66" s="141"/>
    </row>
    <row r="67" spans="1:9">
      <c r="A67" s="21"/>
      <c r="B67" s="33" t="s">
        <v>27</v>
      </c>
      <c r="C67" s="40" t="s">
        <v>36</v>
      </c>
      <c r="D67" s="40"/>
      <c r="E67" s="40"/>
      <c r="F67" s="87"/>
      <c r="G67" s="97"/>
      <c r="H67" s="889"/>
      <c r="I67" s="141"/>
    </row>
    <row r="68" spans="1:9" ht="31.5" customHeight="1">
      <c r="A68" s="21"/>
      <c r="B68" s="33" t="s">
        <v>27</v>
      </c>
      <c r="C68" s="924" t="s">
        <v>46</v>
      </c>
      <c r="D68" s="924"/>
      <c r="E68" s="924"/>
      <c r="F68" s="924"/>
      <c r="G68" s="924"/>
      <c r="H68" s="924"/>
      <c r="I68" s="924"/>
    </row>
    <row r="69" spans="1:9">
      <c r="A69" s="21"/>
      <c r="B69" s="33" t="s">
        <v>27</v>
      </c>
      <c r="C69" s="40" t="s">
        <v>47</v>
      </c>
      <c r="D69" s="40"/>
      <c r="E69" s="40"/>
      <c r="F69" s="87"/>
      <c r="G69" s="97"/>
      <c r="H69" s="889"/>
      <c r="I69" s="141"/>
    </row>
    <row r="70" spans="1:9">
      <c r="A70" s="21"/>
      <c r="B70" s="33" t="s">
        <v>27</v>
      </c>
      <c r="C70" s="40" t="s">
        <v>48</v>
      </c>
      <c r="D70" s="40"/>
      <c r="E70" s="40"/>
      <c r="F70" s="87"/>
      <c r="G70" s="97"/>
      <c r="H70" s="889"/>
      <c r="I70" s="141"/>
    </row>
    <row r="71" spans="1:9">
      <c r="A71" s="21"/>
      <c r="B71" s="33" t="s">
        <v>27</v>
      </c>
      <c r="C71" s="40" t="s">
        <v>38</v>
      </c>
      <c r="D71" s="40"/>
      <c r="E71" s="40"/>
      <c r="F71" s="87"/>
      <c r="G71" s="97"/>
      <c r="H71" s="889"/>
      <c r="I71" s="141"/>
    </row>
    <row r="72" spans="1:9">
      <c r="A72" s="21"/>
      <c r="B72" s="33" t="s">
        <v>27</v>
      </c>
      <c r="C72" s="40" t="s">
        <v>39</v>
      </c>
      <c r="D72" s="40"/>
      <c r="E72" s="40"/>
      <c r="F72" s="87"/>
      <c r="G72" s="97"/>
      <c r="H72" s="889"/>
      <c r="I72" s="141"/>
    </row>
    <row r="73" spans="1:9">
      <c r="A73" s="21"/>
      <c r="B73" s="33" t="s">
        <v>27</v>
      </c>
      <c r="C73" s="40" t="s">
        <v>49</v>
      </c>
      <c r="D73" s="40"/>
      <c r="E73" s="40"/>
      <c r="F73" s="87"/>
      <c r="G73" s="97"/>
      <c r="H73" s="889"/>
      <c r="I73" s="141"/>
    </row>
    <row r="74" spans="1:9">
      <c r="A74" s="21"/>
      <c r="B74" s="33" t="s">
        <v>27</v>
      </c>
      <c r="C74" s="40" t="s">
        <v>50</v>
      </c>
      <c r="D74" s="40"/>
      <c r="E74" s="40"/>
      <c r="F74" s="87"/>
      <c r="G74" s="97"/>
      <c r="H74" s="889"/>
      <c r="I74" s="141"/>
    </row>
    <row r="75" spans="1:9">
      <c r="A75" s="21"/>
      <c r="B75" s="33" t="s">
        <v>27</v>
      </c>
      <c r="C75" s="40" t="s">
        <v>51</v>
      </c>
      <c r="D75" s="40"/>
      <c r="E75" s="40"/>
      <c r="F75" s="87"/>
      <c r="G75" s="97"/>
      <c r="H75" s="889"/>
      <c r="I75" s="141"/>
    </row>
    <row r="76" spans="1:9">
      <c r="A76" s="21"/>
      <c r="B76" s="33" t="s">
        <v>27</v>
      </c>
      <c r="C76" s="39" t="s">
        <v>52</v>
      </c>
      <c r="D76" s="39"/>
      <c r="E76" s="39"/>
      <c r="F76" s="36"/>
      <c r="G76" s="97"/>
      <c r="H76" s="889"/>
      <c r="I76" s="141"/>
    </row>
    <row r="77" spans="1:9">
      <c r="A77" s="21"/>
      <c r="B77" s="33" t="s">
        <v>27</v>
      </c>
      <c r="C77" s="40" t="s">
        <v>53</v>
      </c>
      <c r="D77" s="40"/>
      <c r="E77" s="40"/>
      <c r="F77" s="87"/>
      <c r="G77" s="97"/>
      <c r="H77" s="889"/>
      <c r="I77" s="141"/>
    </row>
    <row r="78" spans="1:9">
      <c r="A78" s="21"/>
      <c r="B78" s="33" t="s">
        <v>27</v>
      </c>
      <c r="C78" s="40" t="s">
        <v>41</v>
      </c>
      <c r="D78" s="40"/>
      <c r="E78" s="40"/>
      <c r="F78" s="87"/>
      <c r="G78" s="97"/>
      <c r="H78" s="889"/>
      <c r="I78" s="141"/>
    </row>
    <row r="79" spans="1:9">
      <c r="A79" s="21"/>
      <c r="B79" s="33"/>
      <c r="C79" s="40"/>
      <c r="D79" s="40"/>
      <c r="E79" s="40"/>
      <c r="F79" s="87"/>
      <c r="G79" s="97"/>
      <c r="H79" s="889"/>
      <c r="I79" s="141"/>
    </row>
    <row r="80" spans="1:9">
      <c r="A80" s="21"/>
      <c r="B80" s="33"/>
      <c r="C80" s="41" t="s">
        <v>42</v>
      </c>
      <c r="D80" s="41"/>
      <c r="E80" s="42"/>
      <c r="F80" s="21"/>
      <c r="G80" s="97"/>
      <c r="H80" s="889"/>
      <c r="I80" s="141"/>
    </row>
    <row r="81" spans="1:15">
      <c r="A81" s="21"/>
      <c r="B81" s="33" t="s">
        <v>44</v>
      </c>
      <c r="C81" s="39" t="s">
        <v>54</v>
      </c>
      <c r="D81" s="39"/>
      <c r="E81" s="39"/>
      <c r="F81" s="36"/>
      <c r="G81" s="97"/>
      <c r="H81" s="889"/>
      <c r="I81" s="141"/>
    </row>
    <row r="82" spans="1:15">
      <c r="A82" s="21"/>
      <c r="B82" s="33" t="s">
        <v>44</v>
      </c>
      <c r="C82" s="39" t="s">
        <v>43</v>
      </c>
      <c r="D82" s="39"/>
      <c r="E82" s="39"/>
      <c r="F82" s="36"/>
      <c r="G82" s="97"/>
      <c r="H82" s="889"/>
      <c r="I82" s="141"/>
    </row>
    <row r="83" spans="1:15">
      <c r="A83" s="21"/>
      <c r="B83" s="33"/>
      <c r="C83" s="39"/>
      <c r="D83" s="39"/>
      <c r="E83" s="39"/>
      <c r="F83" s="36"/>
      <c r="G83" s="97"/>
      <c r="H83" s="889"/>
      <c r="I83" s="141"/>
    </row>
    <row r="84" spans="1:15">
      <c r="A84" s="21"/>
      <c r="B84" s="33" t="s">
        <v>187</v>
      </c>
      <c r="C84" s="104" t="s">
        <v>188</v>
      </c>
      <c r="D84" s="39"/>
      <c r="E84" s="39"/>
      <c r="F84" s="36"/>
      <c r="G84" s="97"/>
      <c r="H84" s="889"/>
      <c r="I84" s="141"/>
    </row>
    <row r="85" spans="1:15">
      <c r="A85" s="21"/>
      <c r="B85" s="33"/>
      <c r="C85" s="39"/>
      <c r="D85" s="39"/>
      <c r="E85" s="39"/>
      <c r="F85" s="36"/>
      <c r="G85" s="97"/>
      <c r="H85" s="889"/>
      <c r="I85" s="141"/>
    </row>
    <row r="86" spans="1:15">
      <c r="A86" s="24"/>
      <c r="B86" s="24"/>
      <c r="C86" s="86"/>
      <c r="D86" s="24"/>
      <c r="E86" s="24"/>
      <c r="F86" s="21"/>
      <c r="G86" s="21"/>
      <c r="H86" s="889"/>
      <c r="I86" s="870"/>
      <c r="N86" s="1"/>
      <c r="O86" s="2"/>
    </row>
    <row r="87" spans="1:15">
      <c r="A87" s="21"/>
      <c r="B87" s="22"/>
      <c r="C87" s="24" t="s">
        <v>26</v>
      </c>
      <c r="D87" s="24"/>
      <c r="E87" s="21"/>
      <c r="F87" s="25"/>
      <c r="G87" s="27"/>
      <c r="H87" s="889"/>
      <c r="I87" s="141"/>
      <c r="N87" s="1"/>
      <c r="O87" s="2"/>
    </row>
    <row r="88" spans="1:15">
      <c r="A88" s="21"/>
      <c r="B88" s="22" t="s">
        <v>12</v>
      </c>
      <c r="C88" s="34" t="s">
        <v>165</v>
      </c>
      <c r="D88" s="34"/>
      <c r="E88" s="34"/>
      <c r="F88" s="25" t="s">
        <v>28</v>
      </c>
      <c r="G88" s="27">
        <v>1</v>
      </c>
      <c r="H88" s="889"/>
      <c r="I88" s="141">
        <f>G88*H88</f>
        <v>0</v>
      </c>
      <c r="N88" s="1"/>
      <c r="O88" s="2"/>
    </row>
    <row r="89" spans="1:15">
      <c r="A89" s="21"/>
      <c r="B89" s="33" t="s">
        <v>27</v>
      </c>
      <c r="C89" s="34" t="s">
        <v>166</v>
      </c>
      <c r="D89" s="34"/>
      <c r="E89" s="34"/>
      <c r="F89" s="97"/>
      <c r="G89" s="97"/>
      <c r="H89" s="889"/>
      <c r="I89" s="141">
        <f t="shared" ref="I89:I91" si="0">G89*H89</f>
        <v>0</v>
      </c>
      <c r="N89" s="1"/>
      <c r="O89" s="2"/>
    </row>
    <row r="90" spans="1:15">
      <c r="A90" s="21"/>
      <c r="B90" s="33" t="s">
        <v>27</v>
      </c>
      <c r="C90" s="34" t="s">
        <v>167</v>
      </c>
      <c r="D90" s="34"/>
      <c r="E90" s="34"/>
      <c r="F90" s="97"/>
      <c r="G90" s="97"/>
      <c r="H90" s="889"/>
      <c r="I90" s="141">
        <f t="shared" si="0"/>
        <v>0</v>
      </c>
      <c r="N90" s="1"/>
      <c r="O90" s="2"/>
    </row>
    <row r="91" spans="1:15">
      <c r="A91" s="21"/>
      <c r="B91" s="33" t="s">
        <v>27</v>
      </c>
      <c r="C91" s="34" t="s">
        <v>168</v>
      </c>
      <c r="D91" s="34"/>
      <c r="E91" s="34"/>
      <c r="F91" s="107"/>
      <c r="G91" s="120"/>
      <c r="H91" s="891"/>
      <c r="I91" s="141">
        <f t="shared" si="0"/>
        <v>0</v>
      </c>
      <c r="N91" s="1"/>
      <c r="O91" s="2"/>
    </row>
    <row r="92" spans="1:15">
      <c r="A92" s="21"/>
      <c r="B92" s="33"/>
      <c r="C92" s="34"/>
      <c r="D92" s="34"/>
      <c r="E92" s="34"/>
      <c r="F92" s="107"/>
      <c r="G92" s="120"/>
      <c r="H92" s="891"/>
      <c r="I92" s="141"/>
      <c r="N92" s="1"/>
      <c r="O92" s="2"/>
    </row>
    <row r="93" spans="1:15">
      <c r="A93" s="21"/>
      <c r="B93" s="85"/>
      <c r="C93" s="122"/>
      <c r="D93" s="122"/>
      <c r="E93" s="122"/>
      <c r="F93" s="111"/>
      <c r="G93" s="30"/>
      <c r="H93" s="891"/>
      <c r="I93" s="141"/>
      <c r="N93" s="1"/>
      <c r="O93" s="2"/>
    </row>
    <row r="94" spans="1:15">
      <c r="A94" s="21"/>
      <c r="B94" s="24"/>
      <c r="C94" s="86"/>
      <c r="D94" s="24"/>
      <c r="E94" s="24"/>
      <c r="F94" s="21"/>
      <c r="G94" s="89"/>
      <c r="H94" s="891"/>
      <c r="I94" s="870"/>
      <c r="N94" s="1"/>
      <c r="O94" s="2"/>
    </row>
    <row r="95" spans="1:15">
      <c r="A95" s="87"/>
      <c r="B95" s="86"/>
      <c r="C95" s="86" t="s">
        <v>137</v>
      </c>
      <c r="D95" s="86"/>
      <c r="E95" s="86"/>
      <c r="F95" s="87"/>
      <c r="G95" s="87"/>
      <c r="H95" s="893"/>
      <c r="I95" s="870"/>
      <c r="N95" s="1"/>
      <c r="O95" s="2"/>
    </row>
    <row r="96" spans="1:15" ht="60">
      <c r="A96" s="86"/>
      <c r="B96" s="86" t="s">
        <v>12</v>
      </c>
      <c r="C96" s="45" t="s">
        <v>282</v>
      </c>
      <c r="D96" s="86"/>
      <c r="E96" s="86"/>
      <c r="F96" s="88" t="s">
        <v>3</v>
      </c>
      <c r="G96" s="87">
        <v>32</v>
      </c>
      <c r="H96" s="893"/>
      <c r="I96" s="141">
        <f>G96*H96</f>
        <v>0</v>
      </c>
      <c r="N96" s="1"/>
      <c r="O96" s="2"/>
    </row>
    <row r="97" spans="1:15">
      <c r="A97" s="86"/>
      <c r="B97" s="86"/>
      <c r="C97" s="45"/>
      <c r="D97" s="86"/>
      <c r="E97" s="86"/>
      <c r="F97" s="88"/>
      <c r="G97" s="87"/>
      <c r="H97" s="893"/>
      <c r="I97" s="141"/>
      <c r="N97" s="1"/>
      <c r="O97" s="2"/>
    </row>
    <row r="98" spans="1:15" ht="60">
      <c r="A98" s="86"/>
      <c r="B98" s="86" t="s">
        <v>13</v>
      </c>
      <c r="C98" s="45" t="s">
        <v>208</v>
      </c>
      <c r="D98" s="86"/>
      <c r="E98" s="86"/>
      <c r="F98" s="88" t="s">
        <v>3</v>
      </c>
      <c r="G98" s="87">
        <v>1</v>
      </c>
      <c r="H98" s="893"/>
      <c r="I98" s="141">
        <f>G98*H98</f>
        <v>0</v>
      </c>
      <c r="N98" s="1"/>
      <c r="O98" s="2"/>
    </row>
    <row r="99" spans="1:15">
      <c r="A99" s="86"/>
      <c r="B99" s="86"/>
      <c r="C99" s="45"/>
      <c r="D99" s="86"/>
      <c r="E99" s="86"/>
      <c r="F99" s="88"/>
      <c r="G99" s="87"/>
      <c r="H99" s="893"/>
      <c r="I99" s="141"/>
      <c r="N99" s="1"/>
      <c r="O99" s="2"/>
    </row>
    <row r="100" spans="1:15" ht="60">
      <c r="A100" s="86"/>
      <c r="B100" s="63" t="s">
        <v>14</v>
      </c>
      <c r="C100" s="45" t="s">
        <v>194</v>
      </c>
      <c r="D100" s="86"/>
      <c r="E100" s="87"/>
      <c r="F100" s="88" t="s">
        <v>2</v>
      </c>
      <c r="G100" s="46">
        <v>215</v>
      </c>
      <c r="H100" s="893"/>
      <c r="I100" s="141">
        <f>G100*H100</f>
        <v>0</v>
      </c>
      <c r="N100" s="1"/>
      <c r="O100" s="2"/>
    </row>
    <row r="101" spans="1:15">
      <c r="A101" s="86"/>
      <c r="B101" s="63"/>
      <c r="C101" s="45"/>
      <c r="D101" s="86"/>
      <c r="E101" s="87"/>
      <c r="F101" s="88"/>
      <c r="G101" s="46"/>
      <c r="H101" s="893"/>
      <c r="I101" s="141"/>
      <c r="N101" s="1"/>
      <c r="O101" s="2"/>
    </row>
    <row r="102" spans="1:15" ht="75">
      <c r="A102" s="86"/>
      <c r="B102" s="86" t="s">
        <v>11</v>
      </c>
      <c r="C102" s="102" t="s">
        <v>314</v>
      </c>
      <c r="D102" s="102"/>
      <c r="E102" s="102"/>
      <c r="F102" s="88" t="s">
        <v>2</v>
      </c>
      <c r="G102" s="137">
        <v>51.2</v>
      </c>
      <c r="H102" s="893"/>
      <c r="I102" s="141">
        <f>G102*H102</f>
        <v>0</v>
      </c>
      <c r="N102" s="1"/>
      <c r="O102" s="2"/>
    </row>
    <row r="103" spans="1:15">
      <c r="A103" s="86"/>
      <c r="B103" s="86"/>
      <c r="C103" s="102"/>
      <c r="D103" s="102"/>
      <c r="E103" s="102"/>
      <c r="F103" s="88"/>
      <c r="G103" s="137"/>
      <c r="H103" s="893"/>
      <c r="I103" s="141"/>
      <c r="N103" s="1"/>
      <c r="O103" s="2"/>
    </row>
    <row r="104" spans="1:15" ht="90">
      <c r="A104" s="86"/>
      <c r="B104" s="86" t="s">
        <v>15</v>
      </c>
      <c r="C104" s="102" t="s">
        <v>313</v>
      </c>
      <c r="D104" s="102"/>
      <c r="E104" s="102"/>
      <c r="F104" s="88" t="s">
        <v>2</v>
      </c>
      <c r="G104" s="137">
        <v>139.9</v>
      </c>
      <c r="H104" s="893"/>
      <c r="I104" s="141">
        <f>G104*H104</f>
        <v>0</v>
      </c>
      <c r="N104" s="1"/>
      <c r="O104" s="2"/>
    </row>
    <row r="105" spans="1:15">
      <c r="A105" s="86"/>
      <c r="B105" s="63"/>
      <c r="C105" s="45"/>
      <c r="D105" s="86"/>
      <c r="E105" s="88"/>
      <c r="F105" s="88"/>
      <c r="G105" s="46"/>
      <c r="H105" s="893"/>
      <c r="I105" s="870"/>
      <c r="N105" s="1"/>
      <c r="O105" s="2"/>
    </row>
    <row r="106" spans="1:15" ht="75">
      <c r="A106" s="86"/>
      <c r="B106" s="63" t="s">
        <v>16</v>
      </c>
      <c r="C106" s="45" t="s">
        <v>283</v>
      </c>
      <c r="D106" s="86"/>
      <c r="E106" s="88"/>
      <c r="F106" s="88" t="s">
        <v>2</v>
      </c>
      <c r="G106" s="46">
        <v>68</v>
      </c>
      <c r="H106" s="893"/>
      <c r="I106" s="141">
        <f>G106*H106</f>
        <v>0</v>
      </c>
      <c r="N106" s="1"/>
      <c r="O106" s="2"/>
    </row>
    <row r="107" spans="1:15">
      <c r="A107" s="86"/>
      <c r="B107" s="63"/>
      <c r="C107" s="45"/>
      <c r="D107" s="86"/>
      <c r="E107" s="88"/>
      <c r="F107" s="88"/>
      <c r="G107" s="46"/>
      <c r="H107" s="893"/>
      <c r="I107" s="870"/>
      <c r="N107" s="1"/>
      <c r="O107" s="2"/>
    </row>
    <row r="108" spans="1:15" ht="60">
      <c r="A108" s="86"/>
      <c r="B108" s="63" t="s">
        <v>17</v>
      </c>
      <c r="C108" s="45" t="s">
        <v>197</v>
      </c>
      <c r="D108" s="86"/>
      <c r="E108" s="87"/>
      <c r="F108" s="88"/>
      <c r="G108" s="46"/>
      <c r="H108" s="893"/>
      <c r="I108" s="870"/>
      <c r="N108" s="1"/>
      <c r="O108" s="2"/>
    </row>
    <row r="109" spans="1:15" ht="15" customHeight="1">
      <c r="A109" s="86"/>
      <c r="B109" s="63"/>
      <c r="C109" s="138" t="s">
        <v>315</v>
      </c>
      <c r="D109" s="86"/>
      <c r="E109" s="87"/>
      <c r="F109" s="88"/>
      <c r="G109" s="46"/>
      <c r="H109" s="893"/>
      <c r="I109" s="870"/>
      <c r="N109" s="1"/>
      <c r="O109" s="2"/>
    </row>
    <row r="110" spans="1:15">
      <c r="A110" s="87"/>
      <c r="B110" s="63"/>
      <c r="C110" s="45" t="s">
        <v>190</v>
      </c>
      <c r="D110" s="86"/>
      <c r="E110" s="87"/>
      <c r="F110" s="139" t="s">
        <v>191</v>
      </c>
      <c r="G110" s="46">
        <v>50</v>
      </c>
      <c r="H110" s="893"/>
      <c r="I110" s="141">
        <f t="shared" ref="I110:I126" si="1">G110*H110</f>
        <v>0</v>
      </c>
      <c r="N110" s="1"/>
      <c r="O110" s="2"/>
    </row>
    <row r="111" spans="1:15" ht="15" customHeight="1">
      <c r="A111" s="87"/>
      <c r="B111" s="63"/>
      <c r="C111" s="45" t="s">
        <v>285</v>
      </c>
      <c r="D111" s="86"/>
      <c r="E111" s="87"/>
      <c r="F111" s="88" t="s">
        <v>191</v>
      </c>
      <c r="G111" s="46">
        <v>50</v>
      </c>
      <c r="H111" s="893"/>
      <c r="I111" s="141">
        <f t="shared" si="1"/>
        <v>0</v>
      </c>
      <c r="N111" s="1"/>
      <c r="O111" s="2"/>
    </row>
    <row r="112" spans="1:15">
      <c r="A112" s="87"/>
      <c r="B112" s="63"/>
      <c r="C112" s="45" t="s">
        <v>286</v>
      </c>
      <c r="D112" s="86"/>
      <c r="E112" s="88"/>
      <c r="F112" s="88" t="s">
        <v>191</v>
      </c>
      <c r="G112" s="46">
        <v>50</v>
      </c>
      <c r="H112" s="893"/>
      <c r="I112" s="141">
        <f t="shared" si="1"/>
        <v>0</v>
      </c>
      <c r="N112" s="1"/>
      <c r="O112" s="2"/>
    </row>
    <row r="113" spans="1:15">
      <c r="A113" s="87"/>
      <c r="B113" s="63"/>
      <c r="C113" s="45"/>
      <c r="D113" s="86"/>
      <c r="E113" s="88"/>
      <c r="F113" s="88"/>
      <c r="G113" s="46"/>
      <c r="H113" s="893"/>
      <c r="I113" s="141"/>
      <c r="N113" s="1"/>
      <c r="O113" s="2"/>
    </row>
    <row r="114" spans="1:15" ht="75">
      <c r="A114" s="86"/>
      <c r="B114" s="63" t="s">
        <v>29</v>
      </c>
      <c r="C114" s="45" t="s">
        <v>291</v>
      </c>
      <c r="D114" s="86"/>
      <c r="E114" s="87"/>
      <c r="F114" s="139" t="s">
        <v>191</v>
      </c>
      <c r="G114" s="46">
        <v>10</v>
      </c>
      <c r="H114" s="893"/>
      <c r="I114" s="141">
        <f t="shared" ref="I114:I116" si="2">G114*H114</f>
        <v>0</v>
      </c>
      <c r="N114" s="1"/>
      <c r="O114" s="2"/>
    </row>
    <row r="115" spans="1:15">
      <c r="A115" s="86"/>
      <c r="B115" s="63"/>
      <c r="C115" s="45"/>
      <c r="D115" s="86"/>
      <c r="E115" s="87"/>
      <c r="F115" s="139"/>
      <c r="G115" s="46"/>
      <c r="H115" s="893"/>
      <c r="I115" s="141"/>
      <c r="N115" s="1"/>
      <c r="O115" s="2"/>
    </row>
    <row r="116" spans="1:15" ht="60">
      <c r="A116" s="86"/>
      <c r="B116" s="63" t="s">
        <v>30</v>
      </c>
      <c r="C116" s="45" t="s">
        <v>316</v>
      </c>
      <c r="D116" s="86"/>
      <c r="E116" s="87"/>
      <c r="F116" s="139" t="s">
        <v>295</v>
      </c>
      <c r="G116" s="46">
        <v>1</v>
      </c>
      <c r="H116" s="893"/>
      <c r="I116" s="141">
        <f t="shared" si="2"/>
        <v>0</v>
      </c>
      <c r="N116" s="1"/>
      <c r="O116" s="2"/>
    </row>
    <row r="117" spans="1:15">
      <c r="A117" s="87"/>
      <c r="B117" s="63"/>
      <c r="C117" s="45"/>
      <c r="D117" s="86"/>
      <c r="E117" s="88"/>
      <c r="F117" s="88"/>
      <c r="G117" s="46"/>
      <c r="H117" s="893"/>
      <c r="I117" s="141"/>
      <c r="N117" s="1"/>
      <c r="O117" s="2"/>
    </row>
    <row r="118" spans="1:15" ht="30">
      <c r="A118" s="87"/>
      <c r="B118" s="140"/>
      <c r="C118" s="45" t="s">
        <v>284</v>
      </c>
      <c r="D118" s="86"/>
      <c r="E118" s="88"/>
      <c r="F118" s="88" t="s">
        <v>3</v>
      </c>
      <c r="G118" s="46">
        <v>7</v>
      </c>
      <c r="H118" s="893"/>
      <c r="I118" s="141">
        <f t="shared" si="1"/>
        <v>0</v>
      </c>
      <c r="N118" s="1"/>
      <c r="O118" s="2"/>
    </row>
    <row r="119" spans="1:15">
      <c r="A119" s="87"/>
      <c r="B119" s="140"/>
      <c r="C119" s="45"/>
      <c r="D119" s="86"/>
      <c r="E119" s="88"/>
      <c r="F119" s="88"/>
      <c r="G119" s="46"/>
      <c r="H119" s="893"/>
      <c r="I119" s="141">
        <f t="shared" si="1"/>
        <v>0</v>
      </c>
      <c r="N119" s="1"/>
      <c r="O119" s="2"/>
    </row>
    <row r="120" spans="1:15">
      <c r="A120" s="87"/>
      <c r="B120" s="63" t="s">
        <v>163</v>
      </c>
      <c r="C120" s="45" t="s">
        <v>186</v>
      </c>
      <c r="D120" s="86"/>
      <c r="E120" s="88"/>
      <c r="F120" s="88" t="s">
        <v>3</v>
      </c>
      <c r="G120" s="46">
        <v>26</v>
      </c>
      <c r="H120" s="893"/>
      <c r="I120" s="141">
        <f t="shared" si="1"/>
        <v>0</v>
      </c>
      <c r="N120" s="1"/>
      <c r="O120" s="2"/>
    </row>
    <row r="121" spans="1:15">
      <c r="A121" s="86"/>
      <c r="B121" s="86"/>
      <c r="C121" s="45"/>
      <c r="D121" s="86"/>
      <c r="E121" s="88"/>
      <c r="F121" s="88"/>
      <c r="G121" s="46"/>
      <c r="H121" s="893"/>
      <c r="I121" s="141">
        <f t="shared" si="1"/>
        <v>0</v>
      </c>
      <c r="N121" s="1"/>
      <c r="O121" s="2"/>
    </row>
    <row r="122" spans="1:15" ht="64.5" customHeight="1">
      <c r="A122" s="86"/>
      <c r="B122" s="86" t="s">
        <v>298</v>
      </c>
      <c r="C122" s="45" t="s">
        <v>436</v>
      </c>
      <c r="D122" s="86"/>
      <c r="E122" s="88"/>
      <c r="F122" s="88" t="s">
        <v>3</v>
      </c>
      <c r="G122" s="46">
        <v>10</v>
      </c>
      <c r="H122" s="893"/>
      <c r="I122" s="141">
        <f t="shared" si="1"/>
        <v>0</v>
      </c>
      <c r="N122" s="1"/>
      <c r="O122" s="2"/>
    </row>
    <row r="123" spans="1:15">
      <c r="A123" s="86"/>
      <c r="B123" s="140"/>
      <c r="C123" s="102"/>
      <c r="D123" s="102"/>
      <c r="E123" s="102"/>
      <c r="F123" s="88"/>
      <c r="G123" s="137"/>
      <c r="H123" s="894"/>
      <c r="I123" s="141"/>
      <c r="N123" s="1"/>
      <c r="O123" s="2"/>
    </row>
    <row r="124" spans="1:15" ht="90">
      <c r="A124" s="86"/>
      <c r="B124" s="140" t="s">
        <v>317</v>
      </c>
      <c r="C124" s="102" t="s">
        <v>320</v>
      </c>
      <c r="D124" s="102"/>
      <c r="E124" s="102"/>
      <c r="F124" s="88" t="s">
        <v>3</v>
      </c>
      <c r="G124" s="137">
        <v>20</v>
      </c>
      <c r="H124" s="894"/>
      <c r="I124" s="141">
        <f t="shared" si="1"/>
        <v>0</v>
      </c>
      <c r="N124" s="1"/>
      <c r="O124" s="2"/>
    </row>
    <row r="125" spans="1:15">
      <c r="A125" s="86"/>
      <c r="B125" s="140"/>
      <c r="C125" s="102"/>
      <c r="D125" s="102"/>
      <c r="E125" s="102"/>
      <c r="F125" s="88"/>
      <c r="G125" s="137"/>
      <c r="H125" s="894"/>
      <c r="I125" s="141"/>
      <c r="N125" s="1"/>
      <c r="O125" s="2"/>
    </row>
    <row r="126" spans="1:15" ht="90">
      <c r="A126" s="86"/>
      <c r="B126" s="140" t="s">
        <v>318</v>
      </c>
      <c r="C126" s="102" t="s">
        <v>321</v>
      </c>
      <c r="D126" s="102"/>
      <c r="E126" s="102"/>
      <c r="F126" s="88" t="s">
        <v>3</v>
      </c>
      <c r="G126" s="137">
        <v>10</v>
      </c>
      <c r="H126" s="894"/>
      <c r="I126" s="141">
        <f t="shared" si="1"/>
        <v>0</v>
      </c>
      <c r="N126" s="1"/>
      <c r="O126" s="2"/>
    </row>
    <row r="127" spans="1:15">
      <c r="A127" s="24"/>
      <c r="B127" s="105"/>
      <c r="C127" s="102"/>
      <c r="D127" s="102"/>
      <c r="E127" s="102"/>
      <c r="F127" s="25"/>
      <c r="G127" s="121"/>
      <c r="H127" s="895"/>
      <c r="I127" s="141"/>
      <c r="N127" s="1"/>
      <c r="O127" s="2"/>
    </row>
    <row r="128" spans="1:15">
      <c r="A128" s="24"/>
      <c r="B128" s="105"/>
      <c r="C128" s="102"/>
      <c r="D128" s="102"/>
      <c r="E128" s="102"/>
      <c r="F128" s="25"/>
      <c r="G128" s="121"/>
      <c r="H128" s="895"/>
      <c r="I128" s="141"/>
      <c r="N128" s="1"/>
      <c r="O128" s="2"/>
    </row>
    <row r="129" spans="1:16">
      <c r="A129" s="24"/>
      <c r="B129" s="105"/>
      <c r="C129" s="102"/>
      <c r="D129" s="102"/>
      <c r="E129" s="102"/>
      <c r="F129" s="25"/>
      <c r="G129" s="121"/>
      <c r="H129" s="895"/>
      <c r="I129" s="141"/>
      <c r="N129" s="1"/>
      <c r="O129" s="2"/>
    </row>
    <row r="130" spans="1:16">
      <c r="A130" s="24"/>
      <c r="B130" s="105"/>
      <c r="C130" s="102"/>
      <c r="D130" s="102"/>
      <c r="E130" s="102"/>
      <c r="F130" s="25"/>
      <c r="G130" s="121"/>
      <c r="H130" s="895"/>
      <c r="I130" s="141"/>
      <c r="N130" s="1"/>
      <c r="O130" s="2"/>
    </row>
    <row r="131" spans="1:16">
      <c r="A131" s="24"/>
      <c r="B131" s="105"/>
      <c r="C131" s="24"/>
      <c r="D131" s="26"/>
      <c r="E131" s="24"/>
      <c r="F131" s="25"/>
      <c r="G131" s="111"/>
      <c r="H131" s="896"/>
      <c r="I131" s="870"/>
      <c r="N131" s="1"/>
      <c r="O131" s="2"/>
    </row>
    <row r="132" spans="1:16">
      <c r="A132" s="26"/>
      <c r="B132" s="105"/>
      <c r="C132" s="24"/>
      <c r="D132" s="26"/>
      <c r="E132" s="24"/>
      <c r="F132" s="25"/>
      <c r="G132" s="111"/>
      <c r="H132" s="896"/>
      <c r="I132" s="870"/>
      <c r="N132" s="1"/>
      <c r="O132" s="2"/>
    </row>
    <row r="133" spans="1:16" ht="15" customHeight="1">
      <c r="A133" s="129"/>
      <c r="B133" s="52"/>
      <c r="C133" s="51" t="s">
        <v>206</v>
      </c>
      <c r="D133" s="52"/>
      <c r="E133" s="53"/>
      <c r="F133" s="53"/>
      <c r="G133" s="119"/>
      <c r="H133" s="897"/>
      <c r="I133" s="871">
        <f>SUM(I82:I132)</f>
        <v>0</v>
      </c>
      <c r="N133" s="1"/>
      <c r="O133" s="2"/>
    </row>
    <row r="134" spans="1:16">
      <c r="A134" s="26"/>
      <c r="B134" s="24"/>
      <c r="C134" s="24"/>
      <c r="D134" s="26"/>
      <c r="E134" s="24"/>
      <c r="F134" s="25"/>
      <c r="G134" s="25"/>
      <c r="H134" s="898"/>
      <c r="I134" s="870"/>
      <c r="N134" s="1"/>
      <c r="O134" s="2"/>
    </row>
    <row r="135" spans="1:16">
      <c r="A135" s="24"/>
      <c r="B135" s="22"/>
      <c r="C135" s="22"/>
      <c r="D135" s="26"/>
      <c r="E135" s="24"/>
      <c r="F135" s="21"/>
      <c r="G135" s="25"/>
      <c r="H135" s="898"/>
      <c r="I135" s="870"/>
      <c r="N135" s="1"/>
      <c r="O135" s="2"/>
    </row>
    <row r="136" spans="1:16">
      <c r="A136" s="73" t="s">
        <v>171</v>
      </c>
      <c r="B136" s="73"/>
      <c r="C136" s="75" t="s">
        <v>24</v>
      </c>
      <c r="D136" s="73"/>
      <c r="E136" s="73"/>
      <c r="F136" s="71"/>
      <c r="G136" s="71"/>
      <c r="H136" s="890"/>
      <c r="I136" s="874"/>
      <c r="N136" s="1"/>
      <c r="O136" s="2"/>
    </row>
    <row r="137" spans="1:16">
      <c r="A137" s="21"/>
      <c r="B137" s="22"/>
      <c r="C137" s="28"/>
      <c r="D137" s="24"/>
      <c r="E137" s="21"/>
      <c r="F137" s="25"/>
      <c r="G137" s="27"/>
      <c r="H137" s="889"/>
      <c r="I137" s="141"/>
      <c r="J137" s="24"/>
      <c r="K137"/>
      <c r="L137" s="19"/>
      <c r="O137" s="1"/>
      <c r="P137" s="2"/>
    </row>
    <row r="138" spans="1:16">
      <c r="A138" s="24"/>
      <c r="B138" s="24"/>
      <c r="C138" s="41" t="s">
        <v>31</v>
      </c>
      <c r="D138" s="41"/>
      <c r="E138" s="42"/>
      <c r="F138" s="21"/>
      <c r="G138" s="27"/>
      <c r="H138" s="889"/>
      <c r="I138" s="141"/>
      <c r="J138" s="24"/>
      <c r="K138"/>
      <c r="L138" s="19"/>
      <c r="O138" s="1"/>
      <c r="P138" s="2"/>
    </row>
    <row r="139" spans="1:16" ht="34.5" customHeight="1">
      <c r="A139" s="21"/>
      <c r="B139" s="22"/>
      <c r="C139" s="927" t="s">
        <v>55</v>
      </c>
      <c r="D139" s="927"/>
      <c r="E139" s="927"/>
      <c r="F139" s="927"/>
      <c r="G139" s="927"/>
      <c r="H139" s="927"/>
      <c r="I139" s="927"/>
      <c r="J139" s="24"/>
      <c r="K139"/>
      <c r="L139" s="19"/>
      <c r="O139" s="1"/>
      <c r="P139" s="2"/>
    </row>
    <row r="140" spans="1:16" ht="32.25" customHeight="1">
      <c r="A140" s="24"/>
      <c r="B140" s="94" t="s">
        <v>44</v>
      </c>
      <c r="C140" s="927" t="s">
        <v>56</v>
      </c>
      <c r="D140" s="927"/>
      <c r="E140" s="927"/>
      <c r="F140" s="927"/>
      <c r="G140" s="927"/>
      <c r="H140" s="927"/>
      <c r="I140" s="927"/>
      <c r="J140" s="24"/>
      <c r="K140"/>
      <c r="L140" s="19"/>
      <c r="O140" s="1"/>
      <c r="P140" s="2"/>
    </row>
    <row r="141" spans="1:16" ht="52.5" customHeight="1">
      <c r="A141" s="21"/>
      <c r="B141" s="94" t="s">
        <v>44</v>
      </c>
      <c r="C141" s="927" t="s">
        <v>57</v>
      </c>
      <c r="D141" s="927"/>
      <c r="E141" s="927"/>
      <c r="F141" s="927"/>
      <c r="G141" s="927"/>
      <c r="H141" s="927"/>
      <c r="I141" s="927"/>
      <c r="J141" s="24"/>
      <c r="K141"/>
      <c r="L141" s="19"/>
      <c r="O141" s="1"/>
      <c r="P141" s="2"/>
    </row>
    <row r="142" spans="1:16" ht="17.25" customHeight="1">
      <c r="A142" s="21"/>
      <c r="B142" s="94" t="s">
        <v>44</v>
      </c>
      <c r="C142" s="929" t="s">
        <v>58</v>
      </c>
      <c r="D142" s="929"/>
      <c r="E142" s="929"/>
      <c r="F142" s="929"/>
      <c r="G142" s="929"/>
      <c r="H142" s="929"/>
      <c r="I142" s="929"/>
      <c r="J142" s="24"/>
      <c r="K142"/>
      <c r="L142" s="19"/>
      <c r="O142" s="1"/>
      <c r="P142" s="2"/>
    </row>
    <row r="143" spans="1:16" ht="44.25" customHeight="1">
      <c r="A143" s="97"/>
      <c r="B143" s="94" t="s">
        <v>44</v>
      </c>
      <c r="C143" s="927" t="s">
        <v>59</v>
      </c>
      <c r="D143" s="927"/>
      <c r="E143" s="927"/>
      <c r="F143" s="927"/>
      <c r="G143" s="927"/>
      <c r="H143" s="927"/>
      <c r="I143" s="927"/>
      <c r="J143" s="24"/>
      <c r="K143"/>
      <c r="L143" s="19"/>
      <c r="O143" s="1"/>
      <c r="P143" s="2"/>
    </row>
    <row r="144" spans="1:16" ht="48.75" customHeight="1">
      <c r="A144" s="97"/>
      <c r="B144" s="94" t="s">
        <v>44</v>
      </c>
      <c r="C144" s="927" t="s">
        <v>60</v>
      </c>
      <c r="D144" s="927"/>
      <c r="E144" s="927"/>
      <c r="F144" s="927"/>
      <c r="G144" s="927"/>
      <c r="H144" s="927"/>
      <c r="I144" s="927"/>
      <c r="J144" s="24"/>
      <c r="K144"/>
      <c r="L144" s="19"/>
      <c r="O144" s="1"/>
      <c r="P144" s="2"/>
    </row>
    <row r="145" spans="1:16" ht="63.75" customHeight="1">
      <c r="A145" s="97"/>
      <c r="B145" s="94" t="s">
        <v>44</v>
      </c>
      <c r="C145" s="924" t="s">
        <v>61</v>
      </c>
      <c r="D145" s="924"/>
      <c r="E145" s="924"/>
      <c r="F145" s="924"/>
      <c r="G145" s="924"/>
      <c r="H145" s="924"/>
      <c r="I145" s="924"/>
      <c r="J145" s="20"/>
      <c r="K145"/>
      <c r="L145" s="19"/>
      <c r="O145" s="1"/>
      <c r="P145" s="2"/>
    </row>
    <row r="146" spans="1:16" ht="50.25" customHeight="1">
      <c r="A146" s="97"/>
      <c r="B146" s="94" t="s">
        <v>44</v>
      </c>
      <c r="C146" s="924" t="s">
        <v>154</v>
      </c>
      <c r="D146" s="924"/>
      <c r="E146" s="924"/>
      <c r="F146" s="924"/>
      <c r="G146" s="924"/>
      <c r="H146" s="924"/>
      <c r="I146" s="924"/>
      <c r="N146" s="1"/>
      <c r="O146" s="2"/>
    </row>
    <row r="147" spans="1:16" ht="30" customHeight="1">
      <c r="A147" s="97"/>
      <c r="B147" s="94" t="s">
        <v>44</v>
      </c>
      <c r="C147" s="924" t="s">
        <v>62</v>
      </c>
      <c r="D147" s="924"/>
      <c r="E147" s="924"/>
      <c r="F147" s="924"/>
      <c r="G147" s="924"/>
      <c r="H147" s="924"/>
      <c r="I147" s="924"/>
      <c r="N147" s="1"/>
      <c r="O147" s="2"/>
    </row>
    <row r="148" spans="1:16" ht="45.75" customHeight="1">
      <c r="A148" s="97"/>
      <c r="B148" s="94" t="s">
        <v>44</v>
      </c>
      <c r="C148" s="924" t="s">
        <v>63</v>
      </c>
      <c r="D148" s="924"/>
      <c r="E148" s="924"/>
      <c r="F148" s="924"/>
      <c r="G148" s="924"/>
      <c r="H148" s="924"/>
      <c r="I148" s="924"/>
      <c r="N148" s="1"/>
      <c r="O148" s="2"/>
    </row>
    <row r="149" spans="1:16" s="98" customFormat="1" ht="30" customHeight="1">
      <c r="A149" s="97"/>
      <c r="B149" s="94" t="s">
        <v>44</v>
      </c>
      <c r="C149" s="924" t="s">
        <v>64</v>
      </c>
      <c r="D149" s="924"/>
      <c r="E149" s="924"/>
      <c r="F149" s="924"/>
      <c r="G149" s="924"/>
      <c r="H149" s="924"/>
      <c r="I149" s="924"/>
      <c r="K149" s="99"/>
      <c r="N149" s="100"/>
      <c r="O149" s="101"/>
    </row>
    <row r="150" spans="1:16" s="98" customFormat="1" ht="51" customHeight="1">
      <c r="A150" s="97"/>
      <c r="B150" s="94" t="s">
        <v>44</v>
      </c>
      <c r="C150" s="924" t="s">
        <v>86</v>
      </c>
      <c r="D150" s="924"/>
      <c r="E150" s="924"/>
      <c r="F150" s="924"/>
      <c r="G150" s="924"/>
      <c r="H150" s="924"/>
      <c r="I150" s="924"/>
      <c r="K150" s="99"/>
      <c r="N150" s="100"/>
      <c r="O150" s="101"/>
    </row>
    <row r="151" spans="1:16" s="98" customFormat="1" ht="36" customHeight="1">
      <c r="A151" s="97"/>
      <c r="B151" s="94" t="s">
        <v>44</v>
      </c>
      <c r="C151" s="927" t="s">
        <v>65</v>
      </c>
      <c r="D151" s="927"/>
      <c r="E151" s="927"/>
      <c r="F151" s="927"/>
      <c r="G151" s="927"/>
      <c r="H151" s="927"/>
      <c r="I151" s="927"/>
      <c r="K151" s="99"/>
      <c r="N151" s="100"/>
      <c r="O151" s="101"/>
    </row>
    <row r="152" spans="1:16" s="98" customFormat="1" ht="48.75" customHeight="1">
      <c r="A152" s="97"/>
      <c r="B152" s="94" t="s">
        <v>44</v>
      </c>
      <c r="C152" s="927" t="s">
        <v>66</v>
      </c>
      <c r="D152" s="927"/>
      <c r="E152" s="927"/>
      <c r="F152" s="927"/>
      <c r="G152" s="927"/>
      <c r="H152" s="927"/>
      <c r="I152" s="927"/>
      <c r="K152" s="99"/>
      <c r="N152" s="100"/>
      <c r="O152" s="101"/>
    </row>
    <row r="153" spans="1:16" s="98" customFormat="1" ht="19.5" customHeight="1">
      <c r="A153" s="97"/>
      <c r="B153" s="94" t="s">
        <v>44</v>
      </c>
      <c r="C153" s="927" t="s">
        <v>67</v>
      </c>
      <c r="D153" s="927"/>
      <c r="E153" s="927"/>
      <c r="F153" s="927"/>
      <c r="G153" s="927"/>
      <c r="H153" s="927"/>
      <c r="I153" s="927"/>
      <c r="K153" s="99"/>
      <c r="N153" s="100"/>
      <c r="O153" s="101"/>
    </row>
    <row r="154" spans="1:16" s="98" customFormat="1" ht="22.5" customHeight="1">
      <c r="A154" s="97"/>
      <c r="B154" s="94" t="s">
        <v>44</v>
      </c>
      <c r="C154" s="927" t="s">
        <v>32</v>
      </c>
      <c r="D154" s="927"/>
      <c r="E154" s="927"/>
      <c r="F154" s="927"/>
      <c r="G154" s="927"/>
      <c r="H154" s="927"/>
      <c r="I154" s="927"/>
      <c r="K154" s="99"/>
      <c r="N154" s="100"/>
      <c r="O154" s="101"/>
    </row>
    <row r="155" spans="1:16" s="98" customFormat="1" ht="33" customHeight="1">
      <c r="A155" s="97"/>
      <c r="B155" s="94"/>
      <c r="C155" s="32"/>
      <c r="D155" s="41"/>
      <c r="E155" s="39"/>
      <c r="F155" s="36"/>
      <c r="G155" s="27"/>
      <c r="H155" s="889"/>
      <c r="I155" s="141"/>
      <c r="K155" s="99"/>
      <c r="N155" s="100"/>
      <c r="O155" s="101"/>
    </row>
    <row r="156" spans="1:16" s="98" customFormat="1" ht="33.75" customHeight="1">
      <c r="A156" s="97"/>
      <c r="B156" s="94" t="s">
        <v>44</v>
      </c>
      <c r="C156" s="41" t="s">
        <v>33</v>
      </c>
      <c r="D156" s="41"/>
      <c r="E156" s="42"/>
      <c r="F156" s="21"/>
      <c r="G156" s="27"/>
      <c r="H156" s="889"/>
      <c r="I156" s="141"/>
      <c r="K156" s="99"/>
      <c r="N156" s="100"/>
      <c r="O156" s="101"/>
    </row>
    <row r="157" spans="1:16" s="98" customFormat="1" ht="18.75" customHeight="1">
      <c r="A157" s="97"/>
      <c r="B157" s="33" t="s">
        <v>27</v>
      </c>
      <c r="C157" s="39" t="s">
        <v>34</v>
      </c>
      <c r="D157" s="39"/>
      <c r="E157" s="39"/>
      <c r="F157" s="36"/>
      <c r="G157" s="27"/>
      <c r="H157" s="889"/>
      <c r="I157" s="141"/>
      <c r="K157" s="99"/>
      <c r="N157" s="100"/>
      <c r="O157" s="101"/>
    </row>
    <row r="158" spans="1:16" s="98" customFormat="1" ht="22.5" customHeight="1">
      <c r="A158" s="97"/>
      <c r="B158" s="33" t="s">
        <v>27</v>
      </c>
      <c r="C158" s="39" t="s">
        <v>35</v>
      </c>
      <c r="D158" s="39"/>
      <c r="E158" s="39"/>
      <c r="F158" s="36"/>
      <c r="G158" s="27"/>
      <c r="H158" s="889"/>
      <c r="I158" s="141"/>
      <c r="K158" s="99"/>
      <c r="N158" s="100"/>
      <c r="O158" s="101"/>
    </row>
    <row r="159" spans="1:16" s="98" customFormat="1" ht="15" customHeight="1">
      <c r="A159" s="21"/>
      <c r="B159" s="33" t="s">
        <v>27</v>
      </c>
      <c r="C159" s="39" t="s">
        <v>36</v>
      </c>
      <c r="D159" s="39"/>
      <c r="E159" s="39"/>
      <c r="F159" s="36"/>
      <c r="G159" s="27"/>
      <c r="H159" s="889"/>
      <c r="I159" s="141"/>
      <c r="K159" s="99"/>
      <c r="N159" s="100"/>
      <c r="O159" s="101"/>
    </row>
    <row r="160" spans="1:16" s="98" customFormat="1" ht="19.5" customHeight="1">
      <c r="A160" s="21"/>
      <c r="B160" s="33" t="s">
        <v>27</v>
      </c>
      <c r="C160" s="39" t="s">
        <v>68</v>
      </c>
      <c r="D160" s="39"/>
      <c r="E160" s="39"/>
      <c r="F160" s="36"/>
      <c r="G160" s="27"/>
      <c r="H160" s="889"/>
      <c r="I160" s="141"/>
      <c r="K160" s="99"/>
      <c r="N160" s="100"/>
      <c r="O160" s="101"/>
    </row>
    <row r="161" spans="1:15" s="98" customFormat="1" ht="15" customHeight="1">
      <c r="A161" s="21"/>
      <c r="B161" s="33" t="s">
        <v>27</v>
      </c>
      <c r="C161" s="39" t="s">
        <v>69</v>
      </c>
      <c r="D161" s="39"/>
      <c r="E161" s="39"/>
      <c r="F161" s="36"/>
      <c r="G161" s="27"/>
      <c r="H161" s="889"/>
      <c r="I161" s="141"/>
      <c r="K161" s="99"/>
      <c r="N161" s="100"/>
      <c r="O161" s="101"/>
    </row>
    <row r="162" spans="1:15" s="98" customFormat="1" ht="16.5" customHeight="1">
      <c r="A162" s="21"/>
      <c r="B162" s="33" t="s">
        <v>27</v>
      </c>
      <c r="C162" s="39" t="s">
        <v>70</v>
      </c>
      <c r="D162" s="39"/>
      <c r="E162" s="39"/>
      <c r="F162" s="36"/>
      <c r="G162" s="27"/>
      <c r="H162" s="889"/>
      <c r="I162" s="141"/>
      <c r="K162" s="99"/>
      <c r="N162" s="100"/>
      <c r="O162" s="101"/>
    </row>
    <row r="163" spans="1:15" s="98" customFormat="1">
      <c r="A163" s="21"/>
      <c r="B163" s="33" t="s">
        <v>27</v>
      </c>
      <c r="C163" s="39" t="s">
        <v>71</v>
      </c>
      <c r="D163" s="39"/>
      <c r="E163" s="39"/>
      <c r="F163" s="36"/>
      <c r="G163" s="27"/>
      <c r="H163" s="889"/>
      <c r="I163" s="141"/>
      <c r="K163" s="99"/>
      <c r="N163" s="100"/>
      <c r="O163" s="101"/>
    </row>
    <row r="164" spans="1:15" s="98" customFormat="1" ht="29.25" customHeight="1">
      <c r="A164" s="21"/>
      <c r="B164" s="33" t="s">
        <v>27</v>
      </c>
      <c r="C164" s="927" t="s">
        <v>72</v>
      </c>
      <c r="D164" s="927"/>
      <c r="E164" s="927"/>
      <c r="F164" s="927"/>
      <c r="G164" s="927"/>
      <c r="H164" s="927"/>
      <c r="I164" s="927"/>
      <c r="K164" s="99"/>
      <c r="N164" s="100"/>
      <c r="O164" s="101"/>
    </row>
    <row r="165" spans="1:15" ht="30" customHeight="1">
      <c r="A165" s="21"/>
      <c r="B165" s="33" t="s">
        <v>27</v>
      </c>
      <c r="C165" s="927" t="s">
        <v>73</v>
      </c>
      <c r="D165" s="927"/>
      <c r="E165" s="927"/>
      <c r="F165" s="927"/>
      <c r="G165" s="927"/>
      <c r="H165" s="927"/>
      <c r="I165" s="927"/>
      <c r="N165" s="1"/>
      <c r="O165" s="2"/>
    </row>
    <row r="166" spans="1:15">
      <c r="A166" s="21"/>
      <c r="B166" s="33" t="s">
        <v>27</v>
      </c>
      <c r="C166" s="39" t="s">
        <v>48</v>
      </c>
      <c r="D166" s="39"/>
      <c r="E166" s="39"/>
      <c r="F166" s="36"/>
      <c r="G166" s="27"/>
      <c r="H166" s="889"/>
      <c r="I166" s="141"/>
      <c r="N166" s="1"/>
      <c r="O166" s="2"/>
    </row>
    <row r="167" spans="1:15">
      <c r="A167" s="21"/>
      <c r="B167" s="33" t="s">
        <v>27</v>
      </c>
      <c r="C167" s="39" t="s">
        <v>74</v>
      </c>
      <c r="D167" s="31"/>
      <c r="E167" s="31"/>
      <c r="F167" s="110"/>
      <c r="G167" s="27"/>
      <c r="H167" s="889"/>
      <c r="I167" s="141"/>
      <c r="N167" s="1"/>
      <c r="O167" s="2"/>
    </row>
    <row r="168" spans="1:15">
      <c r="A168" s="21"/>
      <c r="B168" s="33" t="s">
        <v>27</v>
      </c>
      <c r="C168" s="39" t="s">
        <v>75</v>
      </c>
      <c r="D168" s="39"/>
      <c r="E168" s="39"/>
      <c r="F168" s="36"/>
      <c r="G168" s="27"/>
      <c r="H168" s="889"/>
      <c r="I168" s="141"/>
      <c r="N168" s="1"/>
      <c r="O168" s="2"/>
    </row>
    <row r="169" spans="1:15">
      <c r="A169" s="21"/>
      <c r="B169" s="33" t="s">
        <v>27</v>
      </c>
      <c r="C169" s="39" t="s">
        <v>76</v>
      </c>
      <c r="D169" s="39"/>
      <c r="E169" s="39"/>
      <c r="F169" s="36"/>
      <c r="G169" s="27"/>
      <c r="H169" s="889"/>
      <c r="I169" s="141"/>
      <c r="N169" s="1"/>
      <c r="O169" s="2"/>
    </row>
    <row r="170" spans="1:15">
      <c r="A170" s="21"/>
      <c r="B170" s="33" t="s">
        <v>27</v>
      </c>
      <c r="C170" s="39" t="s">
        <v>77</v>
      </c>
      <c r="D170" s="39"/>
      <c r="E170" s="39"/>
      <c r="F170" s="36"/>
      <c r="G170" s="27"/>
      <c r="H170" s="889"/>
      <c r="I170" s="141"/>
      <c r="N170" s="1"/>
      <c r="O170" s="2"/>
    </row>
    <row r="171" spans="1:15">
      <c r="A171" s="21"/>
      <c r="B171" s="33" t="s">
        <v>27</v>
      </c>
      <c r="C171" s="39" t="s">
        <v>38</v>
      </c>
      <c r="D171" s="39"/>
      <c r="E171" s="39"/>
      <c r="F171" s="36"/>
      <c r="G171" s="27"/>
      <c r="H171" s="889"/>
      <c r="I171" s="141"/>
      <c r="N171" s="1"/>
      <c r="O171" s="2"/>
    </row>
    <row r="172" spans="1:15">
      <c r="A172" s="21"/>
      <c r="B172" s="33" t="s">
        <v>27</v>
      </c>
      <c r="C172" s="39" t="s">
        <v>78</v>
      </c>
      <c r="D172" s="39"/>
      <c r="E172" s="39"/>
      <c r="F172" s="36"/>
      <c r="G172" s="27"/>
      <c r="H172" s="889"/>
      <c r="I172" s="141"/>
      <c r="N172" s="1"/>
      <c r="O172" s="2"/>
    </row>
    <row r="173" spans="1:15">
      <c r="A173" s="21"/>
      <c r="B173" s="33" t="s">
        <v>27</v>
      </c>
      <c r="C173" s="927" t="s">
        <v>79</v>
      </c>
      <c r="D173" s="927"/>
      <c r="E173" s="927"/>
      <c r="F173" s="927"/>
      <c r="G173" s="927"/>
      <c r="H173" s="927"/>
      <c r="I173" s="927"/>
      <c r="N173" s="1"/>
      <c r="O173" s="2"/>
    </row>
    <row r="174" spans="1:15" ht="25.5" customHeight="1">
      <c r="A174" s="21"/>
      <c r="B174" s="33" t="s">
        <v>27</v>
      </c>
      <c r="C174" s="39" t="s">
        <v>39</v>
      </c>
      <c r="D174" s="39"/>
      <c r="E174" s="39"/>
      <c r="F174" s="36"/>
      <c r="G174" s="27"/>
      <c r="H174" s="889"/>
      <c r="I174" s="141"/>
      <c r="N174" s="1"/>
      <c r="O174" s="2"/>
    </row>
    <row r="175" spans="1:15" ht="21.75" customHeight="1">
      <c r="A175" s="21"/>
      <c r="B175" s="33" t="s">
        <v>27</v>
      </c>
      <c r="C175" s="39" t="s">
        <v>37</v>
      </c>
      <c r="D175" s="39"/>
      <c r="E175" s="39"/>
      <c r="F175" s="36"/>
      <c r="G175" s="27"/>
      <c r="H175" s="889"/>
      <c r="I175" s="141"/>
      <c r="N175" s="1"/>
      <c r="O175" s="2"/>
    </row>
    <row r="176" spans="1:15">
      <c r="A176" s="21"/>
      <c r="B176" s="33" t="s">
        <v>27</v>
      </c>
      <c r="C176" s="39" t="s">
        <v>49</v>
      </c>
      <c r="D176" s="39"/>
      <c r="E176" s="39"/>
      <c r="F176" s="36"/>
      <c r="G176" s="27"/>
      <c r="H176" s="889"/>
      <c r="I176" s="141"/>
      <c r="N176" s="1"/>
      <c r="O176" s="2"/>
    </row>
    <row r="177" spans="1:15">
      <c r="A177" s="21"/>
      <c r="B177" s="33" t="s">
        <v>27</v>
      </c>
      <c r="C177" s="39" t="s">
        <v>80</v>
      </c>
      <c r="D177" s="39"/>
      <c r="E177" s="39"/>
      <c r="F177" s="36"/>
      <c r="G177" s="27"/>
      <c r="H177" s="889"/>
      <c r="I177" s="141"/>
      <c r="N177" s="1"/>
      <c r="O177" s="2"/>
    </row>
    <row r="178" spans="1:15">
      <c r="A178" s="21"/>
      <c r="B178" s="33" t="s">
        <v>27</v>
      </c>
      <c r="C178" s="39" t="s">
        <v>81</v>
      </c>
      <c r="D178" s="39"/>
      <c r="E178" s="39"/>
      <c r="F178" s="36"/>
      <c r="G178" s="27"/>
      <c r="H178" s="889"/>
      <c r="I178" s="141"/>
      <c r="N178" s="1"/>
      <c r="O178" s="2"/>
    </row>
    <row r="179" spans="1:15" ht="48" customHeight="1">
      <c r="A179" s="21"/>
      <c r="B179" s="33" t="s">
        <v>27</v>
      </c>
      <c r="C179" s="927" t="s">
        <v>82</v>
      </c>
      <c r="D179" s="927"/>
      <c r="E179" s="927"/>
      <c r="F179" s="927"/>
      <c r="G179" s="927"/>
      <c r="H179" s="927"/>
      <c r="I179" s="927"/>
      <c r="N179" s="1"/>
      <c r="O179" s="2"/>
    </row>
    <row r="180" spans="1:15">
      <c r="A180" s="21"/>
      <c r="B180" s="33" t="s">
        <v>27</v>
      </c>
      <c r="C180" s="39" t="s">
        <v>83</v>
      </c>
      <c r="D180" s="39"/>
      <c r="E180" s="39"/>
      <c r="F180" s="36"/>
      <c r="G180" s="27"/>
      <c r="H180" s="889"/>
      <c r="I180" s="141"/>
      <c r="N180" s="1"/>
      <c r="O180" s="2"/>
    </row>
    <row r="181" spans="1:15">
      <c r="A181" s="21"/>
      <c r="B181" s="94" t="s">
        <v>27</v>
      </c>
      <c r="C181" s="39" t="s">
        <v>41</v>
      </c>
      <c r="D181" s="39"/>
      <c r="E181" s="39"/>
      <c r="F181" s="36"/>
      <c r="G181" s="27"/>
      <c r="H181" s="889"/>
      <c r="I181" s="141"/>
      <c r="N181" s="1"/>
      <c r="O181" s="2"/>
    </row>
    <row r="182" spans="1:15">
      <c r="A182" s="21"/>
      <c r="B182" s="33"/>
      <c r="C182" s="56"/>
      <c r="D182" s="21"/>
      <c r="E182" s="57"/>
      <c r="F182" s="21"/>
      <c r="G182" s="27"/>
      <c r="H182" s="889"/>
      <c r="I182" s="141"/>
      <c r="N182" s="1"/>
      <c r="O182" s="2"/>
    </row>
    <row r="183" spans="1:15">
      <c r="A183" s="93"/>
      <c r="B183" s="33"/>
      <c r="C183" s="41" t="s">
        <v>42</v>
      </c>
      <c r="D183" s="41"/>
      <c r="E183" s="42"/>
      <c r="F183" s="21"/>
      <c r="G183" s="27"/>
      <c r="H183" s="889"/>
      <c r="I183" s="141"/>
      <c r="N183" s="1"/>
      <c r="O183" s="2"/>
    </row>
    <row r="184" spans="1:15">
      <c r="A184" s="21"/>
      <c r="B184" s="33" t="s">
        <v>44</v>
      </c>
      <c r="C184" s="39" t="s">
        <v>84</v>
      </c>
      <c r="D184" s="39"/>
      <c r="E184" s="39"/>
      <c r="F184" s="36"/>
      <c r="G184" s="27"/>
      <c r="H184" s="889"/>
      <c r="I184" s="141"/>
      <c r="N184" s="1"/>
      <c r="O184" s="2"/>
    </row>
    <row r="185" spans="1:15">
      <c r="A185" s="21"/>
      <c r="B185" s="33" t="s">
        <v>44</v>
      </c>
      <c r="C185" s="39" t="s">
        <v>43</v>
      </c>
      <c r="D185" s="39"/>
      <c r="E185" s="39"/>
      <c r="F185" s="36"/>
      <c r="G185" s="27"/>
      <c r="H185" s="889"/>
      <c r="I185" s="141"/>
      <c r="N185" s="1"/>
      <c r="O185" s="2"/>
    </row>
    <row r="186" spans="1:15">
      <c r="A186" s="21"/>
      <c r="B186" s="33" t="s">
        <v>44</v>
      </c>
      <c r="C186" s="39" t="s">
        <v>85</v>
      </c>
      <c r="D186" s="39"/>
      <c r="E186" s="39"/>
      <c r="F186" s="36"/>
      <c r="G186" s="27"/>
      <c r="H186" s="889"/>
      <c r="I186" s="141"/>
      <c r="N186" s="1"/>
      <c r="O186" s="2"/>
    </row>
    <row r="187" spans="1:15">
      <c r="A187" s="21"/>
      <c r="B187" s="33"/>
      <c r="C187" s="39"/>
      <c r="D187" s="39"/>
      <c r="E187" s="39"/>
      <c r="F187" s="36"/>
      <c r="G187" s="27"/>
      <c r="H187" s="889"/>
      <c r="I187" s="141"/>
      <c r="N187" s="1"/>
      <c r="O187" s="2"/>
    </row>
    <row r="188" spans="1:15">
      <c r="A188" s="21"/>
      <c r="B188" s="33"/>
      <c r="C188" s="39"/>
      <c r="D188" s="39"/>
      <c r="E188" s="39"/>
      <c r="F188" s="36"/>
      <c r="G188" s="27"/>
      <c r="H188" s="889"/>
      <c r="I188" s="141"/>
      <c r="N188" s="1"/>
      <c r="O188" s="2"/>
    </row>
    <row r="189" spans="1:15" s="78" customFormat="1" ht="46.5" customHeight="1">
      <c r="A189" s="21"/>
      <c r="B189" s="22" t="s">
        <v>12</v>
      </c>
      <c r="C189" s="34" t="s">
        <v>170</v>
      </c>
      <c r="D189" s="25"/>
      <c r="E189" s="29"/>
      <c r="F189" s="25" t="s">
        <v>2</v>
      </c>
      <c r="G189" s="27">
        <v>191.1</v>
      </c>
      <c r="H189" s="889"/>
      <c r="I189" s="141">
        <f t="shared" ref="I189" si="3">G189*H189</f>
        <v>0</v>
      </c>
      <c r="K189" s="79"/>
      <c r="N189" s="95"/>
      <c r="O189" s="96"/>
    </row>
    <row r="190" spans="1:15">
      <c r="A190" s="21"/>
      <c r="B190" s="33"/>
      <c r="C190" s="28"/>
      <c r="D190" s="25"/>
      <c r="E190" s="29"/>
      <c r="F190" s="25"/>
      <c r="G190" s="27"/>
      <c r="H190" s="889"/>
      <c r="I190" s="141"/>
      <c r="N190" s="1"/>
      <c r="O190" s="2"/>
    </row>
    <row r="191" spans="1:15" ht="60">
      <c r="A191" s="21"/>
      <c r="B191" s="22" t="s">
        <v>13</v>
      </c>
      <c r="C191" s="34" t="s">
        <v>195</v>
      </c>
      <c r="D191" s="85"/>
      <c r="E191" s="123"/>
      <c r="F191" s="25" t="s">
        <v>198</v>
      </c>
      <c r="G191" s="27">
        <v>30</v>
      </c>
      <c r="H191" s="889"/>
      <c r="I191" s="141">
        <f t="shared" ref="I191:I197" si="4">G191*H191</f>
        <v>0</v>
      </c>
      <c r="N191" s="1"/>
      <c r="O191" s="2"/>
    </row>
    <row r="192" spans="1:15">
      <c r="A192" s="21"/>
      <c r="B192" s="22"/>
      <c r="C192" s="34"/>
      <c r="D192" s="111"/>
      <c r="E192" s="123"/>
      <c r="F192" s="25" t="s">
        <v>199</v>
      </c>
      <c r="G192" s="27">
        <v>30</v>
      </c>
      <c r="H192" s="889"/>
      <c r="I192" s="141">
        <f t="shared" si="4"/>
        <v>0</v>
      </c>
      <c r="N192" s="1"/>
      <c r="O192" s="2"/>
    </row>
    <row r="193" spans="1:15">
      <c r="A193" s="21"/>
      <c r="B193" s="22" t="s">
        <v>14</v>
      </c>
      <c r="C193" s="34" t="s">
        <v>193</v>
      </c>
      <c r="D193" s="85"/>
      <c r="E193" s="111"/>
      <c r="F193" s="111"/>
      <c r="G193" s="30"/>
      <c r="H193" s="891"/>
      <c r="I193" s="141">
        <f t="shared" si="4"/>
        <v>0</v>
      </c>
      <c r="N193" s="1"/>
      <c r="O193" s="2"/>
    </row>
    <row r="194" spans="1:15">
      <c r="A194" s="21"/>
      <c r="B194" s="22"/>
      <c r="C194" s="135" t="s">
        <v>189</v>
      </c>
      <c r="D194" s="85"/>
      <c r="E194" s="111"/>
      <c r="F194" s="88"/>
      <c r="G194" s="46"/>
      <c r="H194" s="893"/>
      <c r="I194" s="141">
        <f t="shared" si="4"/>
        <v>0</v>
      </c>
      <c r="N194" s="1"/>
      <c r="O194" s="2"/>
    </row>
    <row r="195" spans="1:15">
      <c r="A195" s="21"/>
      <c r="B195" s="22"/>
      <c r="C195" s="26" t="s">
        <v>190</v>
      </c>
      <c r="D195" s="85"/>
      <c r="E195" s="89"/>
      <c r="F195" s="139" t="s">
        <v>191</v>
      </c>
      <c r="G195" s="46">
        <v>15</v>
      </c>
      <c r="H195" s="893"/>
      <c r="I195" s="141">
        <f t="shared" si="4"/>
        <v>0</v>
      </c>
      <c r="N195" s="1"/>
      <c r="O195" s="2"/>
    </row>
    <row r="196" spans="1:15">
      <c r="A196" s="21"/>
      <c r="B196" s="22"/>
      <c r="C196" s="26" t="s">
        <v>285</v>
      </c>
      <c r="D196" s="85"/>
      <c r="E196" s="89"/>
      <c r="F196" s="88" t="s">
        <v>191</v>
      </c>
      <c r="G196" s="46">
        <v>15</v>
      </c>
      <c r="H196" s="893"/>
      <c r="I196" s="141">
        <f t="shared" si="4"/>
        <v>0</v>
      </c>
      <c r="N196" s="1"/>
      <c r="O196" s="2"/>
    </row>
    <row r="197" spans="1:15">
      <c r="A197" s="21"/>
      <c r="B197" s="22"/>
      <c r="C197" s="26" t="s">
        <v>286</v>
      </c>
      <c r="D197" s="85"/>
      <c r="E197" s="89"/>
      <c r="F197" s="88" t="s">
        <v>191</v>
      </c>
      <c r="G197" s="46">
        <v>15</v>
      </c>
      <c r="H197" s="893"/>
      <c r="I197" s="141">
        <f t="shared" si="4"/>
        <v>0</v>
      </c>
      <c r="N197" s="1"/>
      <c r="O197" s="2"/>
    </row>
    <row r="198" spans="1:15">
      <c r="A198" s="21"/>
      <c r="B198" s="22"/>
      <c r="C198" s="26" t="s">
        <v>292</v>
      </c>
      <c r="D198" s="85"/>
      <c r="E198" s="89"/>
      <c r="F198" s="88" t="s">
        <v>191</v>
      </c>
      <c r="G198" s="46">
        <v>15</v>
      </c>
      <c r="H198" s="893"/>
      <c r="I198" s="141">
        <f t="shared" ref="I198" si="5">G198*H198</f>
        <v>0</v>
      </c>
      <c r="N198" s="1"/>
      <c r="O198" s="2"/>
    </row>
    <row r="199" spans="1:15">
      <c r="A199" s="21"/>
      <c r="B199" s="22"/>
      <c r="C199" s="26"/>
      <c r="D199" s="85"/>
      <c r="E199" s="89"/>
      <c r="F199" s="88"/>
      <c r="G199" s="46"/>
      <c r="H199" s="893"/>
      <c r="I199" s="141"/>
      <c r="N199" s="1"/>
      <c r="O199" s="2"/>
    </row>
    <row r="200" spans="1:15">
      <c r="A200" s="21"/>
      <c r="B200" s="22"/>
      <c r="C200" s="34"/>
      <c r="D200" s="25"/>
      <c r="E200" s="29"/>
      <c r="F200" s="25"/>
      <c r="G200" s="27"/>
      <c r="H200" s="889"/>
      <c r="I200" s="141"/>
      <c r="N200" s="1"/>
      <c r="O200" s="2"/>
    </row>
    <row r="201" spans="1:15" ht="105">
      <c r="A201" s="21"/>
      <c r="B201" s="63" t="s">
        <v>11</v>
      </c>
      <c r="C201" s="26" t="s">
        <v>289</v>
      </c>
      <c r="D201" s="86"/>
      <c r="E201" s="88"/>
      <c r="F201" s="88" t="s">
        <v>2</v>
      </c>
      <c r="G201" s="46">
        <v>215</v>
      </c>
      <c r="H201" s="893"/>
      <c r="I201" s="141">
        <f>G201*H201</f>
        <v>0</v>
      </c>
      <c r="N201" s="1"/>
      <c r="O201" s="2"/>
    </row>
    <row r="202" spans="1:15">
      <c r="A202" s="21"/>
      <c r="B202" s="63"/>
      <c r="C202" s="28"/>
      <c r="D202" s="86"/>
      <c r="E202" s="88"/>
      <c r="F202" s="88"/>
      <c r="G202" s="27"/>
      <c r="H202" s="893"/>
      <c r="I202" s="141"/>
      <c r="N202" s="1"/>
      <c r="O202" s="2"/>
    </row>
    <row r="203" spans="1:15" ht="135">
      <c r="A203" s="21"/>
      <c r="B203" s="63" t="s">
        <v>15</v>
      </c>
      <c r="C203" s="26" t="s">
        <v>319</v>
      </c>
      <c r="D203" s="86"/>
      <c r="E203" s="88"/>
      <c r="F203" s="25" t="s">
        <v>201</v>
      </c>
      <c r="G203" s="27">
        <v>30</v>
      </c>
      <c r="H203" s="893"/>
      <c r="I203" s="141">
        <f t="shared" ref="I203" si="6">G203*H203</f>
        <v>0</v>
      </c>
      <c r="N203" s="1"/>
      <c r="O203" s="2"/>
    </row>
    <row r="204" spans="1:15">
      <c r="A204" s="21"/>
      <c r="B204" s="22"/>
      <c r="C204" s="28"/>
      <c r="D204" s="25"/>
      <c r="E204" s="29"/>
      <c r="F204" s="25"/>
      <c r="G204" s="27"/>
      <c r="H204" s="889"/>
      <c r="I204" s="141"/>
      <c r="N204" s="1"/>
      <c r="O204" s="2"/>
    </row>
    <row r="205" spans="1:15">
      <c r="A205" s="21"/>
      <c r="B205" s="22"/>
      <c r="C205" s="28"/>
      <c r="D205" s="25"/>
      <c r="E205" s="29"/>
      <c r="F205" s="25"/>
      <c r="G205" s="27"/>
      <c r="H205" s="889"/>
      <c r="I205" s="141"/>
      <c r="N205" s="1"/>
      <c r="O205" s="2"/>
    </row>
    <row r="206" spans="1:15">
      <c r="A206" s="21"/>
      <c r="B206" s="22"/>
      <c r="C206" s="28"/>
      <c r="D206" s="25"/>
      <c r="E206" s="29"/>
      <c r="F206" s="25"/>
      <c r="G206" s="27"/>
      <c r="H206" s="889"/>
      <c r="I206" s="141"/>
      <c r="N206" s="1"/>
      <c r="O206" s="2"/>
    </row>
    <row r="207" spans="1:15">
      <c r="A207" s="21"/>
      <c r="B207" s="22"/>
      <c r="C207" s="28"/>
      <c r="D207" s="25"/>
      <c r="E207" s="29"/>
      <c r="F207" s="25"/>
      <c r="G207" s="27"/>
      <c r="H207" s="889"/>
      <c r="I207" s="141"/>
      <c r="N207" s="1"/>
      <c r="O207" s="2"/>
    </row>
    <row r="208" spans="1:15">
      <c r="A208" s="49"/>
      <c r="B208" s="50"/>
      <c r="C208" s="51" t="s">
        <v>124</v>
      </c>
      <c r="D208" s="52"/>
      <c r="E208" s="53"/>
      <c r="F208" s="53"/>
      <c r="G208" s="54"/>
      <c r="H208" s="899"/>
      <c r="I208" s="871">
        <f>SUM(I186:I207)</f>
        <v>0</v>
      </c>
      <c r="N208" s="1"/>
      <c r="O208" s="2"/>
    </row>
    <row r="209" spans="1:15">
      <c r="A209" s="21"/>
      <c r="B209" s="22"/>
      <c r="C209" s="55"/>
      <c r="D209" s="24"/>
      <c r="E209" s="25"/>
      <c r="F209" s="25"/>
      <c r="G209" s="27"/>
      <c r="H209" s="889"/>
      <c r="I209" s="875"/>
      <c r="N209" s="1"/>
      <c r="O209" s="2"/>
    </row>
    <row r="210" spans="1:15">
      <c r="A210" s="21"/>
      <c r="B210" s="22"/>
      <c r="C210" s="55"/>
      <c r="D210" s="24"/>
      <c r="E210" s="25"/>
      <c r="F210" s="25"/>
      <c r="G210" s="27"/>
      <c r="H210" s="889"/>
      <c r="I210" s="141"/>
      <c r="N210" s="1"/>
      <c r="O210" s="2"/>
    </row>
    <row r="211" spans="1:15">
      <c r="A211" s="73" t="s">
        <v>183</v>
      </c>
      <c r="B211" s="72"/>
      <c r="C211" s="75" t="s">
        <v>169</v>
      </c>
      <c r="D211" s="73"/>
      <c r="E211" s="73"/>
      <c r="F211" s="71"/>
      <c r="G211" s="71"/>
      <c r="H211" s="890"/>
      <c r="I211" s="874"/>
      <c r="N211" s="1"/>
      <c r="O211" s="2"/>
    </row>
    <row r="212" spans="1:15">
      <c r="A212" s="21"/>
      <c r="B212" s="22"/>
      <c r="C212" s="28"/>
      <c r="D212" s="24"/>
      <c r="E212" s="21"/>
      <c r="F212" s="25"/>
      <c r="G212" s="27"/>
      <c r="H212" s="889"/>
      <c r="I212" s="141"/>
      <c r="N212" s="1"/>
      <c r="O212" s="2"/>
    </row>
    <row r="213" spans="1:15">
      <c r="A213" s="21"/>
      <c r="B213" s="22"/>
      <c r="C213" s="38" t="s">
        <v>31</v>
      </c>
      <c r="D213" s="38"/>
      <c r="E213" s="42"/>
      <c r="F213" s="21"/>
      <c r="G213" s="27"/>
      <c r="H213" s="889"/>
      <c r="I213" s="141"/>
      <c r="N213" s="1"/>
      <c r="O213" s="2"/>
    </row>
    <row r="214" spans="1:15" ht="32.25" customHeight="1">
      <c r="A214" s="21"/>
      <c r="B214" s="33" t="s">
        <v>44</v>
      </c>
      <c r="C214" s="924" t="s">
        <v>127</v>
      </c>
      <c r="D214" s="924"/>
      <c r="E214" s="924"/>
      <c r="F214" s="924"/>
      <c r="G214" s="924"/>
      <c r="H214" s="924"/>
      <c r="I214" s="924"/>
      <c r="N214" s="1"/>
      <c r="O214" s="2"/>
    </row>
    <row r="215" spans="1:15" ht="43.5" customHeight="1">
      <c r="A215" s="21"/>
      <c r="B215" s="33" t="s">
        <v>44</v>
      </c>
      <c r="C215" s="924" t="s">
        <v>103</v>
      </c>
      <c r="D215" s="924"/>
      <c r="E215" s="924"/>
      <c r="F215" s="924"/>
      <c r="G215" s="924"/>
      <c r="H215" s="924"/>
      <c r="I215" s="924"/>
      <c r="N215" s="1"/>
      <c r="O215" s="2"/>
    </row>
    <row r="216" spans="1:15">
      <c r="A216" s="21"/>
      <c r="B216" s="33" t="s">
        <v>44</v>
      </c>
      <c r="C216" s="63" t="s">
        <v>128</v>
      </c>
      <c r="D216" s="28"/>
      <c r="E216" s="28"/>
      <c r="F216" s="77"/>
      <c r="G216" s="77"/>
      <c r="H216" s="900"/>
      <c r="I216" s="872"/>
      <c r="N216" s="1"/>
      <c r="O216" s="2"/>
    </row>
    <row r="217" spans="1:15">
      <c r="A217" s="24"/>
      <c r="B217" s="33" t="s">
        <v>44</v>
      </c>
      <c r="C217" s="63" t="s">
        <v>1378</v>
      </c>
      <c r="D217" s="28"/>
      <c r="E217" s="28"/>
      <c r="F217" s="77"/>
      <c r="G217" s="77"/>
      <c r="H217" s="900"/>
      <c r="I217" s="872"/>
      <c r="N217" s="1"/>
      <c r="O217" s="2"/>
    </row>
    <row r="218" spans="1:15">
      <c r="A218" s="21"/>
      <c r="B218" s="33" t="s">
        <v>44</v>
      </c>
      <c r="C218" s="28" t="s">
        <v>129</v>
      </c>
      <c r="D218" s="28"/>
      <c r="E218" s="28"/>
      <c r="F218" s="77"/>
      <c r="G218" s="77"/>
      <c r="H218" s="900"/>
      <c r="I218" s="872"/>
      <c r="N218" s="1"/>
      <c r="O218" s="2"/>
    </row>
    <row r="219" spans="1:15">
      <c r="A219" s="21"/>
      <c r="B219" s="33" t="s">
        <v>44</v>
      </c>
      <c r="C219" s="63" t="s">
        <v>132</v>
      </c>
      <c r="D219" s="28"/>
      <c r="E219" s="28"/>
      <c r="F219" s="77"/>
      <c r="G219" s="77"/>
      <c r="H219" s="900"/>
      <c r="I219" s="872"/>
      <c r="N219" s="1"/>
      <c r="O219" s="2"/>
    </row>
    <row r="220" spans="1:15">
      <c r="A220" s="21"/>
      <c r="B220" s="33" t="s">
        <v>44</v>
      </c>
      <c r="C220" s="63" t="s">
        <v>133</v>
      </c>
      <c r="D220" s="28"/>
      <c r="E220" s="28"/>
      <c r="F220" s="77"/>
      <c r="G220" s="77"/>
      <c r="H220" s="900"/>
      <c r="I220" s="872"/>
      <c r="N220" s="1"/>
      <c r="O220" s="2"/>
    </row>
    <row r="221" spans="1:15">
      <c r="A221" s="21"/>
      <c r="B221" s="33" t="s">
        <v>44</v>
      </c>
      <c r="C221" s="40" t="s">
        <v>32</v>
      </c>
      <c r="D221" s="40"/>
      <c r="E221" s="40"/>
      <c r="F221" s="87"/>
      <c r="G221" s="27"/>
      <c r="H221" s="889"/>
      <c r="I221" s="141"/>
      <c r="N221" s="1"/>
      <c r="O221" s="2"/>
    </row>
    <row r="222" spans="1:15">
      <c r="A222" s="21"/>
      <c r="B222" s="33"/>
      <c r="C222" s="60"/>
      <c r="D222" s="61"/>
      <c r="E222" s="62"/>
      <c r="F222" s="61"/>
      <c r="G222" s="27"/>
      <c r="H222" s="889"/>
      <c r="I222" s="141"/>
      <c r="N222" s="1"/>
      <c r="O222" s="2"/>
    </row>
    <row r="223" spans="1:15">
      <c r="A223" s="21"/>
      <c r="B223" s="33"/>
      <c r="C223" s="38" t="s">
        <v>33</v>
      </c>
      <c r="D223" s="38"/>
      <c r="E223" s="42"/>
      <c r="F223" s="21"/>
      <c r="G223" s="27"/>
      <c r="H223" s="889"/>
      <c r="I223" s="141"/>
      <c r="N223" s="1"/>
      <c r="O223" s="2"/>
    </row>
    <row r="224" spans="1:15" ht="15" customHeight="1">
      <c r="A224" s="21"/>
      <c r="B224" s="33" t="s">
        <v>27</v>
      </c>
      <c r="C224" s="40" t="s">
        <v>34</v>
      </c>
      <c r="D224" s="40"/>
      <c r="E224" s="40"/>
      <c r="F224" s="87"/>
      <c r="G224" s="27"/>
      <c r="H224" s="889"/>
      <c r="I224" s="141"/>
      <c r="N224" s="1"/>
      <c r="O224" s="2"/>
    </row>
    <row r="225" spans="1:15">
      <c r="A225" s="21"/>
      <c r="B225" s="33" t="s">
        <v>27</v>
      </c>
      <c r="C225" s="40" t="s">
        <v>35</v>
      </c>
      <c r="D225" s="40"/>
      <c r="E225" s="40"/>
      <c r="F225" s="87"/>
      <c r="G225" s="27"/>
      <c r="H225" s="889"/>
      <c r="I225" s="141"/>
      <c r="N225" s="1"/>
      <c r="O225" s="2"/>
    </row>
    <row r="226" spans="1:15" ht="28.5" customHeight="1">
      <c r="A226" s="21"/>
      <c r="B226" s="33" t="s">
        <v>27</v>
      </c>
      <c r="C226" s="40" t="s">
        <v>36</v>
      </c>
      <c r="D226" s="40"/>
      <c r="E226" s="40"/>
      <c r="F226" s="87"/>
      <c r="G226" s="27"/>
      <c r="H226" s="889"/>
      <c r="I226" s="141"/>
      <c r="N226" s="1"/>
      <c r="O226" s="2"/>
    </row>
    <row r="227" spans="1:15" ht="45" customHeight="1">
      <c r="A227" s="21"/>
      <c r="B227" s="33" t="s">
        <v>27</v>
      </c>
      <c r="C227" s="40" t="s">
        <v>87</v>
      </c>
      <c r="D227" s="40"/>
      <c r="E227" s="40"/>
      <c r="F227" s="87"/>
      <c r="G227" s="27"/>
      <c r="H227" s="889"/>
      <c r="I227" s="141"/>
      <c r="N227" s="1"/>
      <c r="O227" s="2"/>
    </row>
    <row r="228" spans="1:15">
      <c r="A228" s="21"/>
      <c r="B228" s="33" t="s">
        <v>27</v>
      </c>
      <c r="C228" s="40" t="s">
        <v>89</v>
      </c>
      <c r="D228" s="40"/>
      <c r="E228" s="40"/>
      <c r="F228" s="87"/>
      <c r="G228" s="27"/>
      <c r="H228" s="889"/>
      <c r="I228" s="141"/>
      <c r="N228" s="1"/>
      <c r="O228" s="2"/>
    </row>
    <row r="229" spans="1:15" ht="28.5" customHeight="1">
      <c r="A229" s="21"/>
      <c r="B229" s="33" t="s">
        <v>27</v>
      </c>
      <c r="C229" s="924" t="s">
        <v>104</v>
      </c>
      <c r="D229" s="924"/>
      <c r="E229" s="924"/>
      <c r="F229" s="924"/>
      <c r="G229" s="924"/>
      <c r="H229" s="924"/>
      <c r="I229" s="924"/>
      <c r="N229" s="1"/>
      <c r="O229" s="2"/>
    </row>
    <row r="230" spans="1:15">
      <c r="A230" s="21"/>
      <c r="B230" s="33" t="s">
        <v>27</v>
      </c>
      <c r="C230" s="40" t="s">
        <v>97</v>
      </c>
      <c r="D230" s="40"/>
      <c r="E230" s="40"/>
      <c r="F230" s="87"/>
      <c r="G230" s="27"/>
      <c r="H230" s="889"/>
      <c r="I230" s="141"/>
      <c r="N230" s="1"/>
      <c r="O230" s="2"/>
    </row>
    <row r="231" spans="1:15">
      <c r="A231" s="21"/>
      <c r="B231" s="33" t="s">
        <v>27</v>
      </c>
      <c r="C231" s="40" t="s">
        <v>78</v>
      </c>
      <c r="D231" s="40"/>
      <c r="E231" s="40"/>
      <c r="F231" s="87"/>
      <c r="G231" s="27"/>
      <c r="H231" s="889"/>
      <c r="I231" s="141"/>
      <c r="N231" s="1"/>
      <c r="O231" s="2"/>
    </row>
    <row r="232" spans="1:15">
      <c r="A232" s="21"/>
      <c r="B232" s="33" t="s">
        <v>27</v>
      </c>
      <c r="C232" s="924" t="s">
        <v>79</v>
      </c>
      <c r="D232" s="924"/>
      <c r="E232" s="924"/>
      <c r="F232" s="924"/>
      <c r="G232" s="924"/>
      <c r="H232" s="924"/>
      <c r="I232" s="924"/>
      <c r="N232" s="1"/>
      <c r="O232" s="2"/>
    </row>
    <row r="233" spans="1:15">
      <c r="A233" s="21"/>
      <c r="B233" s="33" t="s">
        <v>27</v>
      </c>
      <c r="C233" s="40" t="s">
        <v>101</v>
      </c>
      <c r="D233" s="40"/>
      <c r="E233" s="40"/>
      <c r="F233" s="87"/>
      <c r="G233" s="27"/>
      <c r="H233" s="889"/>
      <c r="I233" s="141"/>
      <c r="N233" s="1"/>
      <c r="O233" s="2"/>
    </row>
    <row r="234" spans="1:15">
      <c r="A234" s="21"/>
      <c r="B234" s="33" t="s">
        <v>27</v>
      </c>
      <c r="C234" s="40" t="s">
        <v>74</v>
      </c>
      <c r="D234" s="40"/>
      <c r="E234" s="40"/>
      <c r="F234" s="87"/>
      <c r="G234" s="27"/>
      <c r="H234" s="889"/>
      <c r="I234" s="141"/>
      <c r="N234" s="1"/>
      <c r="O234" s="2"/>
    </row>
    <row r="235" spans="1:15">
      <c r="A235" s="21"/>
      <c r="B235" s="33" t="s">
        <v>27</v>
      </c>
      <c r="C235" s="40" t="s">
        <v>75</v>
      </c>
      <c r="D235" s="40"/>
      <c r="E235" s="40"/>
      <c r="F235" s="87"/>
      <c r="G235" s="27"/>
      <c r="H235" s="889"/>
      <c r="I235" s="141"/>
      <c r="N235" s="1"/>
      <c r="O235" s="2"/>
    </row>
    <row r="236" spans="1:15">
      <c r="A236" s="21"/>
      <c r="B236" s="33" t="s">
        <v>27</v>
      </c>
      <c r="C236" s="40" t="s">
        <v>77</v>
      </c>
      <c r="D236" s="40"/>
      <c r="E236" s="40"/>
      <c r="F236" s="87"/>
      <c r="G236" s="27"/>
      <c r="H236" s="889"/>
      <c r="I236" s="141"/>
      <c r="N236" s="1"/>
      <c r="O236" s="2"/>
    </row>
    <row r="237" spans="1:15">
      <c r="A237" s="21"/>
      <c r="B237" s="33" t="s">
        <v>27</v>
      </c>
      <c r="C237" s="40" t="s">
        <v>38</v>
      </c>
      <c r="D237" s="40"/>
      <c r="E237" s="40"/>
      <c r="F237" s="87"/>
      <c r="G237" s="27"/>
      <c r="H237" s="889"/>
      <c r="I237" s="141"/>
      <c r="N237" s="1"/>
      <c r="O237" s="2"/>
    </row>
    <row r="238" spans="1:15">
      <c r="A238" s="21"/>
      <c r="B238" s="33" t="s">
        <v>27</v>
      </c>
      <c r="C238" s="40" t="s">
        <v>90</v>
      </c>
      <c r="D238" s="40"/>
      <c r="E238" s="40"/>
      <c r="F238" s="87"/>
      <c r="G238" s="27"/>
      <c r="H238" s="889"/>
      <c r="I238" s="141"/>
      <c r="N238" s="1"/>
      <c r="O238" s="2"/>
    </row>
    <row r="239" spans="1:15">
      <c r="A239" s="21"/>
      <c r="B239" s="33" t="s">
        <v>27</v>
      </c>
      <c r="C239" s="40" t="s">
        <v>91</v>
      </c>
      <c r="D239" s="40"/>
      <c r="E239" s="40"/>
      <c r="F239" s="87"/>
      <c r="G239" s="27"/>
      <c r="H239" s="889"/>
      <c r="I239" s="141"/>
    </row>
    <row r="240" spans="1:15">
      <c r="A240" s="21"/>
      <c r="B240" s="33" t="s">
        <v>27</v>
      </c>
      <c r="C240" s="40" t="s">
        <v>49</v>
      </c>
      <c r="D240" s="40"/>
      <c r="E240" s="40"/>
      <c r="F240" s="87"/>
      <c r="G240" s="27"/>
      <c r="H240" s="889"/>
      <c r="I240" s="141"/>
    </row>
    <row r="241" spans="1:15">
      <c r="A241" s="21"/>
      <c r="B241" s="33" t="s">
        <v>27</v>
      </c>
      <c r="C241" s="40" t="s">
        <v>92</v>
      </c>
      <c r="D241" s="40"/>
      <c r="E241" s="40"/>
      <c r="F241" s="87"/>
      <c r="G241" s="27"/>
      <c r="H241" s="889"/>
      <c r="I241" s="141"/>
      <c r="N241" s="1"/>
      <c r="O241" s="2"/>
    </row>
    <row r="242" spans="1:15">
      <c r="A242" s="21"/>
      <c r="B242" s="33" t="s">
        <v>27</v>
      </c>
      <c r="C242" s="40" t="s">
        <v>93</v>
      </c>
      <c r="D242" s="40"/>
      <c r="E242" s="40"/>
      <c r="F242" s="87"/>
      <c r="G242" s="27"/>
      <c r="H242" s="889"/>
      <c r="I242" s="141"/>
      <c r="N242" s="1"/>
      <c r="O242" s="2"/>
    </row>
    <row r="243" spans="1:15">
      <c r="A243" s="21"/>
      <c r="B243" s="33" t="s">
        <v>27</v>
      </c>
      <c r="C243" s="40" t="s">
        <v>105</v>
      </c>
      <c r="D243" s="40"/>
      <c r="E243" s="40"/>
      <c r="F243" s="87"/>
      <c r="G243" s="27"/>
      <c r="H243" s="889"/>
      <c r="I243" s="141"/>
      <c r="N243" s="1"/>
      <c r="O243" s="2"/>
    </row>
    <row r="244" spans="1:15">
      <c r="A244" s="21"/>
      <c r="B244" s="33" t="s">
        <v>27</v>
      </c>
      <c r="C244" s="40" t="s">
        <v>53</v>
      </c>
      <c r="D244" s="40"/>
      <c r="E244" s="40"/>
      <c r="F244" s="87"/>
      <c r="G244" s="27"/>
      <c r="H244" s="889"/>
      <c r="I244" s="141"/>
      <c r="N244" s="1"/>
      <c r="O244" s="2"/>
    </row>
    <row r="245" spans="1:15" ht="48.75" customHeight="1">
      <c r="A245" s="21"/>
      <c r="B245" s="33" t="s">
        <v>27</v>
      </c>
      <c r="C245" s="922" t="s">
        <v>102</v>
      </c>
      <c r="D245" s="922"/>
      <c r="E245" s="922"/>
      <c r="F245" s="922"/>
      <c r="G245" s="922"/>
      <c r="H245" s="922"/>
      <c r="I245" s="922"/>
      <c r="N245" s="1"/>
      <c r="O245" s="2"/>
    </row>
    <row r="246" spans="1:15">
      <c r="A246" s="21"/>
      <c r="B246" s="33" t="s">
        <v>27</v>
      </c>
      <c r="C246" s="40" t="s">
        <v>41</v>
      </c>
      <c r="D246" s="40"/>
      <c r="E246" s="40"/>
      <c r="F246" s="87"/>
      <c r="G246" s="27"/>
      <c r="H246" s="889"/>
      <c r="I246" s="141"/>
      <c r="N246" s="1"/>
      <c r="O246" s="2"/>
    </row>
    <row r="247" spans="1:15">
      <c r="A247" s="21"/>
      <c r="B247" s="33" t="s">
        <v>27</v>
      </c>
      <c r="C247" s="40" t="s">
        <v>130</v>
      </c>
      <c r="D247" s="40"/>
      <c r="E247" s="40"/>
      <c r="F247" s="87"/>
      <c r="G247" s="27"/>
      <c r="H247" s="889"/>
      <c r="I247" s="141"/>
      <c r="N247" s="1"/>
      <c r="O247" s="2"/>
    </row>
    <row r="248" spans="1:15">
      <c r="A248" s="21"/>
      <c r="B248" s="33" t="s">
        <v>27</v>
      </c>
      <c r="C248" s="40" t="s">
        <v>131</v>
      </c>
      <c r="D248" s="40"/>
      <c r="E248" s="40"/>
      <c r="F248" s="87"/>
      <c r="G248" s="27"/>
      <c r="H248" s="889"/>
      <c r="I248" s="141"/>
      <c r="N248" s="1"/>
      <c r="O248" s="2"/>
    </row>
    <row r="249" spans="1:15">
      <c r="A249" s="21"/>
      <c r="B249" s="33" t="s">
        <v>27</v>
      </c>
      <c r="C249" s="40" t="s">
        <v>134</v>
      </c>
      <c r="D249" s="40"/>
      <c r="E249" s="40"/>
      <c r="F249" s="87"/>
      <c r="G249" s="87"/>
      <c r="H249" s="893"/>
      <c r="I249" s="870"/>
      <c r="N249" s="1"/>
      <c r="O249" s="2"/>
    </row>
    <row r="250" spans="1:15" ht="77.25" customHeight="1">
      <c r="A250" s="21"/>
      <c r="B250" s="33" t="s">
        <v>27</v>
      </c>
      <c r="C250" s="924" t="s">
        <v>135</v>
      </c>
      <c r="D250" s="924"/>
      <c r="E250" s="924"/>
      <c r="F250" s="924"/>
      <c r="G250" s="924"/>
      <c r="H250" s="924"/>
      <c r="I250" s="924"/>
      <c r="N250" s="1"/>
      <c r="O250" s="2"/>
    </row>
    <row r="251" spans="1:15">
      <c r="A251" s="21"/>
      <c r="B251" s="33"/>
      <c r="C251" s="40"/>
      <c r="D251" s="40"/>
      <c r="E251" s="40"/>
      <c r="F251" s="87"/>
      <c r="G251" s="27"/>
      <c r="H251" s="889"/>
      <c r="I251" s="141"/>
      <c r="N251" s="1"/>
      <c r="O251" s="2"/>
    </row>
    <row r="252" spans="1:15">
      <c r="A252" s="21"/>
      <c r="B252" s="33"/>
      <c r="C252" s="40"/>
      <c r="D252" s="40"/>
      <c r="E252" s="40"/>
      <c r="F252" s="87"/>
      <c r="G252" s="27"/>
      <c r="H252" s="889"/>
      <c r="I252" s="141"/>
      <c r="N252" s="1"/>
      <c r="O252" s="2"/>
    </row>
    <row r="253" spans="1:15" ht="180">
      <c r="A253" s="21"/>
      <c r="B253" s="22" t="s">
        <v>12</v>
      </c>
      <c r="C253" s="28" t="s">
        <v>1379</v>
      </c>
      <c r="D253" s="24"/>
      <c r="E253" s="21"/>
      <c r="F253" s="25" t="s">
        <v>2</v>
      </c>
      <c r="G253" s="27">
        <v>39.6</v>
      </c>
      <c r="H253" s="893"/>
      <c r="I253" s="141">
        <f t="shared" ref="I253:I258" si="7">G253*H253</f>
        <v>0</v>
      </c>
      <c r="N253" s="1"/>
      <c r="O253" s="2"/>
    </row>
    <row r="254" spans="1:15">
      <c r="A254" s="21"/>
      <c r="B254" s="22"/>
      <c r="C254" s="28"/>
      <c r="D254" s="24"/>
      <c r="E254" s="21"/>
      <c r="F254" s="25"/>
      <c r="G254" s="27"/>
      <c r="H254" s="893"/>
      <c r="I254" s="141"/>
      <c r="N254" s="1"/>
      <c r="O254" s="2"/>
    </row>
    <row r="255" spans="1:15" ht="360">
      <c r="A255" s="71"/>
      <c r="B255" s="22" t="s">
        <v>13</v>
      </c>
      <c r="C255" s="28" t="s">
        <v>1234</v>
      </c>
      <c r="D255" s="24"/>
      <c r="E255" s="21"/>
      <c r="F255" s="25" t="s">
        <v>2</v>
      </c>
      <c r="G255" s="27">
        <v>71.400000000000006</v>
      </c>
      <c r="H255" s="893"/>
      <c r="I255" s="141">
        <f t="shared" ref="I255" si="8">G255*H255</f>
        <v>0</v>
      </c>
      <c r="N255" s="1"/>
      <c r="O255" s="2"/>
    </row>
    <row r="256" spans="1:15">
      <c r="A256" s="21"/>
      <c r="B256" s="33"/>
      <c r="C256" s="28"/>
      <c r="D256" s="24"/>
      <c r="E256" s="21"/>
      <c r="F256" s="25"/>
      <c r="G256" s="27"/>
      <c r="H256" s="891"/>
      <c r="I256" s="141"/>
      <c r="N256" s="1"/>
      <c r="O256" s="2"/>
    </row>
    <row r="257" spans="1:15" ht="45">
      <c r="A257" s="21"/>
      <c r="B257" s="22" t="s">
        <v>14</v>
      </c>
      <c r="C257" s="28" t="s">
        <v>287</v>
      </c>
      <c r="D257" s="24"/>
      <c r="E257" s="21"/>
      <c r="F257" s="25" t="s">
        <v>196</v>
      </c>
      <c r="G257" s="27">
        <v>17.32</v>
      </c>
      <c r="H257" s="893"/>
      <c r="I257" s="141">
        <f t="shared" si="7"/>
        <v>0</v>
      </c>
      <c r="N257" s="1"/>
      <c r="O257" s="2"/>
    </row>
    <row r="258" spans="1:15">
      <c r="A258" s="21"/>
      <c r="C258" s="40"/>
      <c r="D258" s="40"/>
      <c r="E258" s="40"/>
      <c r="F258" s="87"/>
      <c r="G258" s="27"/>
      <c r="H258" s="889"/>
      <c r="I258" s="141">
        <f t="shared" si="7"/>
        <v>0</v>
      </c>
      <c r="N258" s="1"/>
      <c r="O258" s="2"/>
    </row>
    <row r="259" spans="1:15" ht="150">
      <c r="A259" s="21"/>
      <c r="B259" s="105" t="s">
        <v>11</v>
      </c>
      <c r="C259" s="28" t="s">
        <v>294</v>
      </c>
      <c r="D259" s="40"/>
      <c r="E259" s="40"/>
      <c r="F259" s="88" t="s">
        <v>201</v>
      </c>
      <c r="G259" s="27">
        <v>14</v>
      </c>
      <c r="H259" s="893"/>
      <c r="I259" s="141">
        <f t="shared" ref="I259" si="9">G259*H259</f>
        <v>0</v>
      </c>
      <c r="N259" s="1"/>
      <c r="O259" s="2"/>
    </row>
    <row r="260" spans="1:15">
      <c r="A260" s="21"/>
      <c r="B260" s="22"/>
      <c r="C260"/>
      <c r="D260" s="40"/>
      <c r="E260" s="40"/>
      <c r="F260" s="87"/>
      <c r="G260" s="27"/>
      <c r="H260" s="889"/>
      <c r="I260" s="141"/>
      <c r="N260" s="1"/>
      <c r="O260" s="2"/>
    </row>
    <row r="261" spans="1:15">
      <c r="A261" s="21"/>
      <c r="B261" s="22"/>
      <c r="C261" s="91"/>
      <c r="D261" s="91"/>
      <c r="E261" s="91"/>
      <c r="F261" s="89"/>
      <c r="G261" s="30"/>
      <c r="H261" s="891">
        <f t="shared" ref="H261:I261" si="10">F261*G261</f>
        <v>0</v>
      </c>
      <c r="I261" s="141">
        <f t="shared" si="10"/>
        <v>0</v>
      </c>
      <c r="N261" s="1"/>
      <c r="O261" s="2"/>
    </row>
    <row r="262" spans="1:15">
      <c r="A262" s="49"/>
      <c r="B262" s="50"/>
      <c r="C262" s="51" t="s">
        <v>136</v>
      </c>
      <c r="D262" s="52"/>
      <c r="E262" s="53"/>
      <c r="F262" s="53"/>
      <c r="G262" s="54"/>
      <c r="H262" s="899"/>
      <c r="I262" s="871">
        <f>SUM(I251:I261)</f>
        <v>0</v>
      </c>
      <c r="N262" s="1"/>
      <c r="O262" s="2"/>
    </row>
    <row r="263" spans="1:15">
      <c r="A263" s="21"/>
      <c r="B263" s="22"/>
      <c r="C263" s="55"/>
      <c r="D263" s="24"/>
      <c r="E263" s="25"/>
      <c r="F263" s="25"/>
      <c r="G263" s="27"/>
      <c r="H263" s="889"/>
      <c r="I263" s="875"/>
      <c r="N263" s="1"/>
      <c r="O263" s="2"/>
    </row>
    <row r="264" spans="1:15">
      <c r="A264" s="21"/>
      <c r="B264" s="22"/>
      <c r="C264" s="24"/>
      <c r="D264" s="24"/>
      <c r="E264" s="21"/>
      <c r="F264" s="25"/>
      <c r="G264" s="27"/>
      <c r="H264" s="889"/>
      <c r="I264" s="141"/>
      <c r="N264" s="1"/>
      <c r="O264" s="2"/>
    </row>
    <row r="265" spans="1:15">
      <c r="A265" s="73" t="s">
        <v>184</v>
      </c>
      <c r="B265" s="125"/>
      <c r="C265" s="75" t="s">
        <v>25</v>
      </c>
      <c r="D265" s="73"/>
      <c r="E265" s="73"/>
      <c r="F265" s="71"/>
      <c r="G265" s="71"/>
      <c r="H265" s="890"/>
      <c r="I265" s="874"/>
      <c r="N265" s="1"/>
      <c r="O265" s="2"/>
    </row>
    <row r="266" spans="1:15">
      <c r="A266" s="21"/>
      <c r="B266" s="22"/>
      <c r="C266" s="24"/>
      <c r="D266" s="24"/>
      <c r="E266" s="21"/>
      <c r="F266" s="25"/>
      <c r="G266" s="27"/>
      <c r="H266" s="889"/>
      <c r="I266" s="141"/>
      <c r="N266" s="1"/>
      <c r="O266" s="2"/>
    </row>
    <row r="267" spans="1:15">
      <c r="A267" s="89"/>
      <c r="B267" s="22"/>
      <c r="C267" s="58" t="s">
        <v>31</v>
      </c>
      <c r="D267" s="58"/>
      <c r="E267" s="59"/>
      <c r="F267" s="61"/>
      <c r="G267" s="108"/>
      <c r="H267" s="889"/>
      <c r="I267" s="141"/>
      <c r="N267" s="1"/>
      <c r="O267" s="2"/>
    </row>
    <row r="268" spans="1:15">
      <c r="A268" s="21"/>
      <c r="B268" s="33" t="s">
        <v>44</v>
      </c>
      <c r="C268" s="59" t="s">
        <v>111</v>
      </c>
      <c r="D268" s="59"/>
      <c r="E268" s="59"/>
      <c r="F268" s="61"/>
      <c r="G268" s="27"/>
      <c r="H268" s="889"/>
      <c r="I268" s="141"/>
      <c r="N268" s="1"/>
      <c r="O268" s="2"/>
    </row>
    <row r="269" spans="1:15" ht="59.25" customHeight="1">
      <c r="A269" s="21"/>
      <c r="B269" s="33" t="s">
        <v>44</v>
      </c>
      <c r="C269" s="924" t="s">
        <v>112</v>
      </c>
      <c r="D269" s="924"/>
      <c r="E269" s="924"/>
      <c r="F269" s="924"/>
      <c r="G269" s="924"/>
      <c r="H269" s="924"/>
      <c r="I269" s="924"/>
      <c r="N269" s="1"/>
      <c r="O269" s="2"/>
    </row>
    <row r="270" spans="1:15" ht="48" customHeight="1">
      <c r="A270" s="21"/>
      <c r="B270" s="33" t="s">
        <v>44</v>
      </c>
      <c r="C270" s="924" t="s">
        <v>113</v>
      </c>
      <c r="D270" s="924"/>
      <c r="E270" s="924"/>
      <c r="F270" s="924"/>
      <c r="G270" s="924"/>
      <c r="H270" s="924"/>
      <c r="I270" s="924"/>
      <c r="N270" s="1"/>
      <c r="O270" s="2"/>
    </row>
    <row r="271" spans="1:15" ht="53.25" customHeight="1">
      <c r="A271" s="24"/>
      <c r="B271" s="33" t="s">
        <v>44</v>
      </c>
      <c r="C271" s="924" t="s">
        <v>114</v>
      </c>
      <c r="D271" s="924"/>
      <c r="E271" s="924"/>
      <c r="F271" s="924"/>
      <c r="G271" s="924"/>
      <c r="H271" s="924"/>
      <c r="I271" s="924"/>
      <c r="N271" s="1"/>
      <c r="O271" s="2"/>
    </row>
    <row r="272" spans="1:15">
      <c r="A272" s="21"/>
      <c r="B272" s="33" t="s">
        <v>44</v>
      </c>
      <c r="C272" s="59" t="s">
        <v>32</v>
      </c>
      <c r="D272" s="59"/>
      <c r="E272" s="59"/>
      <c r="F272" s="61"/>
      <c r="G272" s="108"/>
      <c r="H272" s="889"/>
      <c r="I272" s="141"/>
      <c r="N272" s="1"/>
      <c r="O272" s="2"/>
    </row>
    <row r="273" spans="1:15">
      <c r="A273" s="21"/>
      <c r="B273" s="33"/>
      <c r="C273" s="60"/>
      <c r="D273" s="61"/>
      <c r="E273" s="64"/>
      <c r="F273" s="61"/>
      <c r="G273" s="27"/>
      <c r="H273" s="889"/>
      <c r="I273" s="141"/>
      <c r="N273" s="1"/>
      <c r="O273" s="2"/>
    </row>
    <row r="274" spans="1:15">
      <c r="A274" s="21"/>
      <c r="B274" s="33"/>
      <c r="C274" s="58" t="s">
        <v>33</v>
      </c>
      <c r="D274" s="58"/>
      <c r="E274" s="59"/>
      <c r="F274" s="61"/>
      <c r="G274" s="27"/>
      <c r="H274" s="889"/>
      <c r="I274" s="141"/>
      <c r="N274" s="1"/>
      <c r="O274" s="2"/>
    </row>
    <row r="275" spans="1:15">
      <c r="A275" s="21"/>
      <c r="B275" s="33" t="s">
        <v>27</v>
      </c>
      <c r="C275" s="59" t="s">
        <v>34</v>
      </c>
      <c r="D275" s="59"/>
      <c r="E275" s="59"/>
      <c r="F275" s="61"/>
      <c r="G275" s="27"/>
      <c r="H275" s="889"/>
      <c r="I275" s="141"/>
      <c r="N275" s="1"/>
      <c r="O275" s="2"/>
    </row>
    <row r="276" spans="1:15">
      <c r="A276" s="21"/>
      <c r="B276" s="33" t="s">
        <v>27</v>
      </c>
      <c r="C276" s="59" t="s">
        <v>35</v>
      </c>
      <c r="D276" s="59"/>
      <c r="E276" s="59"/>
      <c r="F276" s="61"/>
      <c r="G276" s="27"/>
      <c r="H276" s="889"/>
      <c r="I276" s="141"/>
      <c r="N276" s="1"/>
      <c r="O276" s="2"/>
    </row>
    <row r="277" spans="1:15">
      <c r="A277" s="21"/>
      <c r="B277" s="33" t="s">
        <v>27</v>
      </c>
      <c r="C277" s="59" t="s">
        <v>36</v>
      </c>
      <c r="D277" s="59"/>
      <c r="E277" s="59"/>
      <c r="F277" s="61"/>
      <c r="G277" s="27"/>
      <c r="H277" s="889"/>
      <c r="I277" s="141"/>
      <c r="N277" s="1"/>
      <c r="O277" s="2"/>
    </row>
    <row r="278" spans="1:15">
      <c r="A278" s="21"/>
      <c r="B278" s="33" t="s">
        <v>27</v>
      </c>
      <c r="C278" s="59" t="s">
        <v>115</v>
      </c>
      <c r="D278" s="59"/>
      <c r="E278" s="59"/>
      <c r="F278" s="61"/>
      <c r="G278" s="27"/>
      <c r="H278" s="889"/>
      <c r="I278" s="141"/>
      <c r="N278" s="1"/>
      <c r="O278" s="2"/>
    </row>
    <row r="279" spans="1:15">
      <c r="A279" s="21"/>
      <c r="B279" s="33" t="s">
        <v>27</v>
      </c>
      <c r="C279" s="59" t="s">
        <v>116</v>
      </c>
      <c r="D279" s="59"/>
      <c r="E279" s="59"/>
      <c r="F279" s="61"/>
      <c r="G279" s="27"/>
      <c r="H279" s="889"/>
      <c r="I279" s="141"/>
      <c r="N279" s="1"/>
      <c r="O279" s="2"/>
    </row>
    <row r="280" spans="1:15">
      <c r="A280" s="21"/>
      <c r="B280" s="33" t="s">
        <v>27</v>
      </c>
      <c r="C280" s="59" t="s">
        <v>117</v>
      </c>
      <c r="D280" s="59"/>
      <c r="E280" s="59"/>
      <c r="F280" s="61"/>
      <c r="G280" s="27"/>
      <c r="H280" s="889"/>
      <c r="I280" s="141"/>
      <c r="N280" s="1"/>
      <c r="O280" s="2"/>
    </row>
    <row r="281" spans="1:15">
      <c r="A281" s="21"/>
      <c r="B281" s="33" t="s">
        <v>27</v>
      </c>
      <c r="C281" s="922" t="s">
        <v>118</v>
      </c>
      <c r="D281" s="922"/>
      <c r="E281" s="922"/>
      <c r="F281" s="922"/>
      <c r="G281" s="922"/>
      <c r="H281" s="922"/>
      <c r="I281" s="922"/>
      <c r="N281" s="1"/>
      <c r="O281" s="2"/>
    </row>
    <row r="282" spans="1:15">
      <c r="A282" s="21"/>
      <c r="B282" s="33" t="s">
        <v>27</v>
      </c>
      <c r="C282" s="59" t="s">
        <v>78</v>
      </c>
      <c r="D282" s="59"/>
      <c r="E282" s="59"/>
      <c r="F282" s="61"/>
      <c r="G282" s="27"/>
      <c r="H282" s="889"/>
      <c r="I282" s="141"/>
      <c r="N282" s="1"/>
      <c r="O282" s="2"/>
    </row>
    <row r="283" spans="1:15">
      <c r="A283" s="21"/>
      <c r="B283" s="33" t="s">
        <v>27</v>
      </c>
      <c r="C283" s="922" t="s">
        <v>79</v>
      </c>
      <c r="D283" s="922"/>
      <c r="E283" s="922"/>
      <c r="F283" s="922"/>
      <c r="G283" s="922"/>
      <c r="H283" s="922"/>
      <c r="I283" s="922"/>
      <c r="N283" s="1"/>
      <c r="O283" s="2"/>
    </row>
    <row r="284" spans="1:15">
      <c r="A284" s="21"/>
      <c r="B284" s="33" t="s">
        <v>27</v>
      </c>
      <c r="C284" s="59" t="s">
        <v>119</v>
      </c>
      <c r="D284" s="59"/>
      <c r="E284" s="59"/>
      <c r="F284" s="61"/>
      <c r="G284" s="27"/>
      <c r="H284" s="889"/>
      <c r="I284" s="141"/>
      <c r="N284" s="1"/>
      <c r="O284" s="2"/>
    </row>
    <row r="285" spans="1:15" ht="17.25" customHeight="1">
      <c r="A285" s="21"/>
      <c r="B285" s="33" t="s">
        <v>27</v>
      </c>
      <c r="C285" s="59" t="s">
        <v>101</v>
      </c>
      <c r="D285" s="59"/>
      <c r="E285" s="59"/>
      <c r="F285" s="61"/>
      <c r="G285" s="27"/>
      <c r="H285" s="889"/>
      <c r="I285" s="141"/>
      <c r="N285" s="1"/>
      <c r="O285" s="2"/>
    </row>
    <row r="286" spans="1:15" ht="13.5" customHeight="1">
      <c r="A286" s="21"/>
      <c r="B286" s="33" t="s">
        <v>27</v>
      </c>
      <c r="C286" s="59" t="s">
        <v>74</v>
      </c>
      <c r="D286" s="59"/>
      <c r="E286" s="59"/>
      <c r="F286" s="61"/>
      <c r="G286" s="27"/>
      <c r="H286" s="889"/>
      <c r="I286" s="141"/>
      <c r="N286" s="1"/>
      <c r="O286" s="2"/>
    </row>
    <row r="287" spans="1:15" ht="15.75" customHeight="1">
      <c r="A287" s="21"/>
      <c r="B287" s="33" t="s">
        <v>27</v>
      </c>
      <c r="C287" s="59" t="s">
        <v>75</v>
      </c>
      <c r="D287" s="59"/>
      <c r="E287" s="59"/>
      <c r="F287" s="61"/>
      <c r="G287" s="27"/>
      <c r="H287" s="889"/>
      <c r="I287" s="141"/>
      <c r="N287" s="1"/>
      <c r="O287" s="2"/>
    </row>
    <row r="288" spans="1:15">
      <c r="A288" s="21"/>
      <c r="B288" s="33" t="s">
        <v>27</v>
      </c>
      <c r="C288" s="59" t="s">
        <v>77</v>
      </c>
      <c r="D288" s="59"/>
      <c r="E288" s="59"/>
      <c r="F288" s="61"/>
      <c r="G288" s="27"/>
      <c r="H288" s="889"/>
      <c r="I288" s="141"/>
      <c r="N288" s="1"/>
      <c r="O288" s="2"/>
    </row>
    <row r="289" spans="1:15">
      <c r="A289" s="21"/>
      <c r="B289" s="33" t="s">
        <v>27</v>
      </c>
      <c r="C289" s="59" t="s">
        <v>38</v>
      </c>
      <c r="D289" s="59"/>
      <c r="E289" s="59"/>
      <c r="F289" s="61"/>
      <c r="G289" s="27"/>
      <c r="H289" s="889"/>
      <c r="I289" s="141"/>
      <c r="N289" s="1"/>
      <c r="O289" s="2"/>
    </row>
    <row r="290" spans="1:15">
      <c r="A290" s="21"/>
      <c r="B290" s="33" t="s">
        <v>27</v>
      </c>
      <c r="C290" s="59" t="s">
        <v>90</v>
      </c>
      <c r="D290" s="59"/>
      <c r="E290" s="59"/>
      <c r="F290" s="61"/>
      <c r="G290" s="27"/>
      <c r="H290" s="889"/>
      <c r="I290" s="141"/>
      <c r="N290" s="1"/>
      <c r="O290" s="2"/>
    </row>
    <row r="291" spans="1:15">
      <c r="A291" s="21"/>
      <c r="B291" s="33" t="s">
        <v>27</v>
      </c>
      <c r="C291" s="59" t="s">
        <v>91</v>
      </c>
      <c r="D291" s="59"/>
      <c r="E291" s="59"/>
      <c r="F291" s="61"/>
      <c r="G291" s="27"/>
      <c r="H291" s="889"/>
      <c r="I291" s="141"/>
      <c r="N291" s="1"/>
      <c r="O291" s="2"/>
    </row>
    <row r="292" spans="1:15">
      <c r="A292" s="21"/>
      <c r="B292" s="33" t="s">
        <v>27</v>
      </c>
      <c r="C292" s="59" t="s">
        <v>120</v>
      </c>
      <c r="D292" s="59"/>
      <c r="E292" s="59"/>
      <c r="F292" s="61"/>
      <c r="G292" s="27"/>
      <c r="H292" s="889"/>
      <c r="I292" s="141"/>
      <c r="N292" s="1"/>
      <c r="O292" s="2"/>
    </row>
    <row r="293" spans="1:15">
      <c r="A293" s="21"/>
      <c r="B293" s="33" t="s">
        <v>27</v>
      </c>
      <c r="C293" s="59" t="s">
        <v>121</v>
      </c>
      <c r="D293" s="59"/>
      <c r="E293" s="59"/>
      <c r="F293" s="61"/>
      <c r="G293" s="27"/>
      <c r="H293" s="889"/>
      <c r="I293" s="141"/>
      <c r="N293" s="1"/>
      <c r="O293" s="2"/>
    </row>
    <row r="294" spans="1:15">
      <c r="A294" s="21"/>
      <c r="B294" s="33" t="s">
        <v>27</v>
      </c>
      <c r="C294" s="59" t="s">
        <v>49</v>
      </c>
      <c r="D294" s="59"/>
      <c r="E294" s="59"/>
      <c r="F294" s="61"/>
      <c r="G294" s="27"/>
      <c r="H294" s="889"/>
      <c r="I294" s="141"/>
      <c r="N294" s="1"/>
      <c r="O294" s="2"/>
    </row>
    <row r="295" spans="1:15">
      <c r="A295" s="21"/>
      <c r="B295" s="33" t="s">
        <v>27</v>
      </c>
      <c r="C295" s="59" t="s">
        <v>122</v>
      </c>
      <c r="D295" s="59"/>
      <c r="E295" s="59"/>
      <c r="F295" s="61"/>
      <c r="G295" s="27"/>
      <c r="H295" s="889"/>
      <c r="I295" s="141"/>
      <c r="N295" s="1"/>
      <c r="O295" s="2"/>
    </row>
    <row r="296" spans="1:15">
      <c r="A296" s="21"/>
      <c r="B296" s="33" t="s">
        <v>27</v>
      </c>
      <c r="C296" s="59" t="s">
        <v>108</v>
      </c>
      <c r="D296" s="59"/>
      <c r="E296" s="59"/>
      <c r="F296" s="61"/>
      <c r="G296" s="27"/>
      <c r="H296" s="889"/>
      <c r="I296" s="141"/>
      <c r="N296" s="1"/>
      <c r="O296" s="2"/>
    </row>
    <row r="297" spans="1:15" ht="32.25" customHeight="1">
      <c r="A297" s="21"/>
      <c r="B297" s="33" t="s">
        <v>27</v>
      </c>
      <c r="C297" s="59" t="s">
        <v>52</v>
      </c>
      <c r="D297" s="59"/>
      <c r="E297" s="59"/>
      <c r="F297" s="61"/>
      <c r="G297" s="27"/>
      <c r="H297" s="889"/>
      <c r="I297" s="141"/>
      <c r="N297" s="1"/>
      <c r="O297" s="2"/>
    </row>
    <row r="298" spans="1:15">
      <c r="A298" s="21"/>
      <c r="B298" s="33" t="s">
        <v>27</v>
      </c>
      <c r="C298" s="59" t="s">
        <v>40</v>
      </c>
      <c r="D298" s="59"/>
      <c r="E298" s="59"/>
      <c r="F298" s="61"/>
      <c r="G298" s="27"/>
      <c r="H298" s="889"/>
      <c r="I298" s="141"/>
      <c r="N298" s="1"/>
      <c r="O298" s="2"/>
    </row>
    <row r="299" spans="1:15" ht="51" customHeight="1">
      <c r="A299" s="21"/>
      <c r="B299" s="33" t="s">
        <v>27</v>
      </c>
      <c r="C299" s="922" t="s">
        <v>123</v>
      </c>
      <c r="D299" s="922"/>
      <c r="E299" s="922"/>
      <c r="F299" s="922"/>
      <c r="G299" s="922"/>
      <c r="H299" s="922"/>
      <c r="I299" s="922"/>
      <c r="N299" s="1"/>
      <c r="O299" s="2"/>
    </row>
    <row r="300" spans="1:15" ht="15" customHeight="1">
      <c r="A300" s="21"/>
      <c r="B300" s="33" t="s">
        <v>27</v>
      </c>
      <c r="C300" s="59" t="s">
        <v>41</v>
      </c>
      <c r="D300" s="59"/>
      <c r="E300" s="59"/>
      <c r="F300" s="61"/>
      <c r="G300" s="27"/>
      <c r="H300" s="889"/>
      <c r="I300" s="141"/>
      <c r="N300" s="1"/>
      <c r="O300" s="2"/>
    </row>
    <row r="301" spans="1:15" ht="16.5" customHeight="1">
      <c r="A301" s="21"/>
      <c r="B301" s="33"/>
      <c r="C301" s="24"/>
      <c r="D301" s="24"/>
      <c r="E301" s="21"/>
      <c r="F301" s="25"/>
      <c r="G301" s="27"/>
      <c r="H301" s="889"/>
      <c r="I301" s="141"/>
      <c r="N301" s="1"/>
      <c r="O301" s="2"/>
    </row>
    <row r="302" spans="1:15" ht="16.5" customHeight="1">
      <c r="A302" s="21"/>
      <c r="B302" s="33"/>
      <c r="C302" s="24"/>
      <c r="D302" s="24"/>
      <c r="E302" s="21"/>
      <c r="F302" s="25"/>
      <c r="G302" s="27"/>
      <c r="H302" s="889"/>
      <c r="I302" s="141"/>
      <c r="N302" s="1"/>
      <c r="O302" s="2"/>
    </row>
    <row r="303" spans="1:15" ht="16.5" customHeight="1">
      <c r="A303" s="21"/>
      <c r="C303" s="26"/>
      <c r="D303" s="24"/>
      <c r="E303" s="21"/>
      <c r="F303" s="25"/>
      <c r="G303" s="27"/>
      <c r="H303" s="889"/>
      <c r="I303" s="141"/>
      <c r="N303" s="1"/>
      <c r="O303" s="2"/>
    </row>
    <row r="304" spans="1:15" ht="75">
      <c r="A304" s="21"/>
      <c r="B304" s="22" t="s">
        <v>12</v>
      </c>
      <c r="C304" s="26" t="s">
        <v>293</v>
      </c>
      <c r="D304" s="24"/>
      <c r="E304" s="21"/>
      <c r="F304" s="25" t="s">
        <v>2</v>
      </c>
      <c r="G304" s="27">
        <v>285.5</v>
      </c>
      <c r="H304" s="893"/>
      <c r="I304" s="141">
        <f t="shared" ref="I304" si="11">G304*H304</f>
        <v>0</v>
      </c>
      <c r="N304" s="1"/>
      <c r="O304" s="2"/>
    </row>
    <row r="305" spans="1:15">
      <c r="A305" s="21"/>
      <c r="B305" s="22"/>
      <c r="C305" s="26" t="s">
        <v>324</v>
      </c>
      <c r="D305" s="24"/>
      <c r="E305" s="21"/>
      <c r="F305" s="25" t="s">
        <v>2</v>
      </c>
      <c r="G305" s="27">
        <v>56.7</v>
      </c>
      <c r="H305" s="893"/>
      <c r="I305" s="141">
        <f t="shared" ref="I305" si="12">G305*H305</f>
        <v>0</v>
      </c>
      <c r="N305" s="1"/>
      <c r="O305" s="2"/>
    </row>
    <row r="306" spans="1:15">
      <c r="A306" s="21"/>
      <c r="B306" s="22"/>
      <c r="C306" s="26" t="s">
        <v>434</v>
      </c>
      <c r="D306" s="24"/>
      <c r="E306" s="21"/>
      <c r="F306" s="25" t="s">
        <v>2</v>
      </c>
      <c r="G306" s="27">
        <v>140.88999999999999</v>
      </c>
      <c r="H306" s="893"/>
      <c r="I306" s="141">
        <f t="shared" ref="I306" si="13">G306*H306</f>
        <v>0</v>
      </c>
      <c r="N306" s="1"/>
      <c r="O306" s="2"/>
    </row>
    <row r="307" spans="1:15">
      <c r="A307" s="21"/>
      <c r="B307" s="22"/>
      <c r="C307" s="26"/>
      <c r="D307" s="86"/>
      <c r="E307" s="88"/>
      <c r="F307" s="88"/>
      <c r="G307" s="46"/>
      <c r="H307" s="893"/>
      <c r="I307" s="141">
        <f t="shared" ref="I307:I311" si="14">G307*H307</f>
        <v>0</v>
      </c>
      <c r="N307" s="1"/>
      <c r="O307" s="2"/>
    </row>
    <row r="308" spans="1:15" ht="60">
      <c r="A308" s="21"/>
      <c r="B308" s="22" t="s">
        <v>13</v>
      </c>
      <c r="C308" s="26" t="s">
        <v>322</v>
      </c>
      <c r="D308" s="85"/>
      <c r="E308" s="111"/>
      <c r="F308" s="25" t="s">
        <v>2</v>
      </c>
      <c r="G308" s="27">
        <v>359.1</v>
      </c>
      <c r="H308" s="893"/>
      <c r="I308" s="141">
        <f t="shared" si="14"/>
        <v>0</v>
      </c>
      <c r="N308" s="1"/>
      <c r="O308" s="2"/>
    </row>
    <row r="309" spans="1:15">
      <c r="A309" s="21"/>
      <c r="B309" s="22"/>
      <c r="C309" s="26" t="s">
        <v>324</v>
      </c>
      <c r="D309" s="85"/>
      <c r="E309" s="111"/>
      <c r="F309" s="25" t="s">
        <v>2</v>
      </c>
      <c r="G309" s="27">
        <v>77.3</v>
      </c>
      <c r="H309" s="893"/>
      <c r="I309" s="141">
        <f t="shared" ref="I309:I310" si="15">G309*H309</f>
        <v>0</v>
      </c>
      <c r="N309" s="1"/>
      <c r="O309" s="2"/>
    </row>
    <row r="310" spans="1:15">
      <c r="A310" s="21"/>
      <c r="B310" s="22"/>
      <c r="C310" s="26" t="s">
        <v>434</v>
      </c>
      <c r="D310" s="24"/>
      <c r="E310" s="21"/>
      <c r="F310" s="25" t="s">
        <v>2</v>
      </c>
      <c r="G310" s="27">
        <v>140.88999999999999</v>
      </c>
      <c r="H310" s="893"/>
      <c r="I310" s="141">
        <f t="shared" si="15"/>
        <v>0</v>
      </c>
      <c r="N310" s="1"/>
      <c r="O310" s="2"/>
    </row>
    <row r="311" spans="1:15">
      <c r="A311" s="21"/>
      <c r="B311" s="22"/>
      <c r="C311" s="26"/>
      <c r="D311" s="85"/>
      <c r="E311" s="111"/>
      <c r="F311" s="111"/>
      <c r="G311" s="30"/>
      <c r="H311" s="893"/>
      <c r="I311" s="141">
        <f t="shared" si="14"/>
        <v>0</v>
      </c>
      <c r="N311" s="1"/>
      <c r="O311" s="2"/>
    </row>
    <row r="312" spans="1:15" ht="60">
      <c r="A312" s="21"/>
      <c r="B312" s="63" t="s">
        <v>14</v>
      </c>
      <c r="C312" s="26" t="s">
        <v>323</v>
      </c>
      <c r="D312" s="86"/>
      <c r="E312" s="88"/>
      <c r="F312" s="25" t="s">
        <v>2</v>
      </c>
      <c r="G312" s="27">
        <v>106.5</v>
      </c>
      <c r="H312" s="893"/>
      <c r="I312" s="141">
        <f t="shared" ref="I312" si="16">G312*H312</f>
        <v>0</v>
      </c>
      <c r="N312" s="1"/>
      <c r="O312" s="2"/>
    </row>
    <row r="313" spans="1:15">
      <c r="A313" s="21"/>
      <c r="B313" s="63"/>
      <c r="C313" s="26" t="s">
        <v>324</v>
      </c>
      <c r="D313" s="86"/>
      <c r="E313" s="88"/>
      <c r="F313" s="25" t="s">
        <v>2</v>
      </c>
      <c r="G313" s="27">
        <v>20.6</v>
      </c>
      <c r="H313" s="893"/>
      <c r="I313" s="141">
        <f t="shared" ref="I313" si="17">G313*H313</f>
        <v>0</v>
      </c>
      <c r="N313" s="1"/>
      <c r="O313" s="2"/>
    </row>
    <row r="314" spans="1:15">
      <c r="A314" s="21"/>
      <c r="B314" s="63"/>
      <c r="C314" s="26" t="s">
        <v>434</v>
      </c>
      <c r="D314" s="86"/>
      <c r="E314" s="88"/>
      <c r="F314" s="25" t="s">
        <v>2</v>
      </c>
      <c r="G314" s="27">
        <v>71.489999999999995</v>
      </c>
      <c r="H314" s="893"/>
      <c r="I314" s="141">
        <f t="shared" ref="I314" si="18">G314*H314</f>
        <v>0</v>
      </c>
      <c r="N314" s="1"/>
      <c r="O314" s="2"/>
    </row>
    <row r="315" spans="1:15">
      <c r="A315" s="21"/>
      <c r="B315" s="63"/>
      <c r="C315" s="45"/>
      <c r="D315" s="86"/>
      <c r="E315" s="88"/>
      <c r="F315" s="88"/>
      <c r="G315" s="46"/>
      <c r="H315" s="901"/>
      <c r="I315" s="141"/>
      <c r="N315" s="1"/>
      <c r="O315" s="2"/>
    </row>
    <row r="316" spans="1:15" ht="120">
      <c r="A316" s="21"/>
      <c r="B316" s="34" t="s">
        <v>14</v>
      </c>
      <c r="C316" s="34" t="s">
        <v>325</v>
      </c>
      <c r="D316" s="28"/>
      <c r="E316" s="28"/>
      <c r="F316" s="25" t="s">
        <v>2</v>
      </c>
      <c r="G316" s="27">
        <v>72</v>
      </c>
      <c r="H316" s="894"/>
      <c r="I316" s="141">
        <f t="shared" ref="I316" si="19">G316*H316</f>
        <v>0</v>
      </c>
      <c r="N316" s="1"/>
      <c r="O316" s="2"/>
    </row>
    <row r="317" spans="1:15">
      <c r="A317" s="21"/>
      <c r="B317" s="28"/>
      <c r="C317" s="28"/>
      <c r="D317" s="28"/>
      <c r="E317" s="28"/>
      <c r="F317" s="88"/>
      <c r="G317" s="46"/>
      <c r="H317" s="889"/>
      <c r="I317" s="141"/>
      <c r="N317" s="1"/>
      <c r="O317" s="2"/>
    </row>
    <row r="318" spans="1:15" ht="300">
      <c r="A318" s="28"/>
      <c r="B318" s="28" t="s">
        <v>11</v>
      </c>
      <c r="C318" s="34" t="s">
        <v>326</v>
      </c>
      <c r="D318" s="28"/>
      <c r="E318" s="28"/>
      <c r="F318" s="25" t="s">
        <v>196</v>
      </c>
      <c r="G318" s="46">
        <v>72</v>
      </c>
      <c r="H318" s="894"/>
      <c r="I318" s="141">
        <f t="shared" ref="I318" si="20">G318*H318</f>
        <v>0</v>
      </c>
      <c r="N318" s="1"/>
      <c r="O318" s="2"/>
    </row>
    <row r="319" spans="1:15">
      <c r="A319" s="21"/>
      <c r="B319" s="63"/>
      <c r="C319" s="45"/>
      <c r="D319" s="86"/>
      <c r="E319" s="88"/>
      <c r="F319" s="88"/>
      <c r="G319" s="46"/>
      <c r="H319" s="901"/>
      <c r="I319" s="141"/>
      <c r="N319" s="1"/>
      <c r="O319" s="2"/>
    </row>
    <row r="320" spans="1:15" ht="30">
      <c r="A320" s="21"/>
      <c r="B320" s="63" t="s">
        <v>15</v>
      </c>
      <c r="C320" s="45" t="s">
        <v>296</v>
      </c>
      <c r="D320" s="86"/>
      <c r="E320" s="88"/>
      <c r="F320" s="88"/>
      <c r="G320" s="46"/>
      <c r="H320" s="901"/>
      <c r="I320" s="141"/>
      <c r="N320" s="1"/>
      <c r="O320" s="2"/>
    </row>
    <row r="321" spans="1:15" ht="135">
      <c r="A321" s="21"/>
      <c r="B321" s="63"/>
      <c r="C321" s="34" t="s">
        <v>297</v>
      </c>
      <c r="D321" s="86"/>
      <c r="E321" s="88"/>
      <c r="F321" s="25" t="s">
        <v>201</v>
      </c>
      <c r="G321" s="46">
        <v>1</v>
      </c>
      <c r="H321" s="894"/>
      <c r="I321" s="141">
        <f t="shared" ref="I321" si="21">G321*H321</f>
        <v>0</v>
      </c>
      <c r="N321" s="1"/>
      <c r="O321" s="2"/>
    </row>
    <row r="322" spans="1:15">
      <c r="A322" s="21"/>
      <c r="B322" s="63"/>
      <c r="C322" s="45"/>
      <c r="D322" s="86"/>
      <c r="E322" s="88"/>
      <c r="F322" s="88"/>
      <c r="G322" s="46"/>
      <c r="H322" s="901"/>
      <c r="I322" s="141"/>
      <c r="N322" s="1"/>
      <c r="O322" s="2"/>
    </row>
    <row r="323" spans="1:15">
      <c r="A323" s="21"/>
      <c r="B323" s="63"/>
      <c r="C323" s="45"/>
      <c r="D323" s="86"/>
      <c r="E323" s="88"/>
      <c r="F323" s="88"/>
      <c r="G323" s="46"/>
      <c r="H323" s="901"/>
      <c r="I323" s="141"/>
      <c r="N323" s="1"/>
      <c r="O323" s="2"/>
    </row>
    <row r="324" spans="1:15">
      <c r="A324" s="21"/>
      <c r="B324" s="63"/>
      <c r="C324" s="45"/>
      <c r="D324" s="86"/>
      <c r="E324" s="88"/>
      <c r="F324" s="88"/>
      <c r="G324" s="46"/>
      <c r="H324" s="901"/>
      <c r="I324" s="141"/>
      <c r="N324" s="1"/>
      <c r="O324" s="2"/>
    </row>
    <row r="325" spans="1:15">
      <c r="A325" s="21"/>
      <c r="B325" s="63"/>
      <c r="C325" s="45"/>
      <c r="D325" s="86"/>
      <c r="E325" s="88"/>
      <c r="F325" s="88"/>
      <c r="G325" s="46"/>
      <c r="H325" s="901"/>
      <c r="I325" s="141"/>
      <c r="N325" s="1"/>
      <c r="O325" s="2"/>
    </row>
    <row r="326" spans="1:15">
      <c r="A326" s="21"/>
      <c r="B326" s="63"/>
      <c r="C326" s="45"/>
      <c r="D326" s="86"/>
      <c r="E326" s="88"/>
      <c r="F326" s="88"/>
      <c r="G326" s="46"/>
      <c r="H326" s="901"/>
      <c r="I326" s="141"/>
      <c r="N326" s="1"/>
      <c r="O326" s="2"/>
    </row>
    <row r="327" spans="1:15">
      <c r="A327" s="21"/>
      <c r="B327" s="63"/>
      <c r="C327" s="45"/>
      <c r="D327" s="86"/>
      <c r="E327" s="88"/>
      <c r="F327" s="88"/>
      <c r="G327" s="46"/>
      <c r="H327" s="901"/>
      <c r="I327" s="141"/>
      <c r="N327" s="1"/>
      <c r="O327" s="2"/>
    </row>
    <row r="328" spans="1:15">
      <c r="A328" s="87"/>
      <c r="B328" s="90"/>
      <c r="C328" s="85"/>
      <c r="D328" s="85"/>
      <c r="E328" s="89"/>
      <c r="F328" s="111"/>
      <c r="G328" s="30"/>
      <c r="H328" s="896"/>
      <c r="I328" s="141">
        <f t="shared" ref="I328" si="22">G328*H328</f>
        <v>0</v>
      </c>
      <c r="N328" s="1"/>
      <c r="O328" s="2"/>
    </row>
    <row r="329" spans="1:15">
      <c r="A329" s="131"/>
      <c r="B329" s="132"/>
      <c r="C329" s="51" t="s">
        <v>125</v>
      </c>
      <c r="D329" s="52"/>
      <c r="E329" s="53"/>
      <c r="F329" s="53"/>
      <c r="G329" s="54"/>
      <c r="H329" s="902"/>
      <c r="I329" s="871">
        <f>SUM(I302:I328)</f>
        <v>0</v>
      </c>
      <c r="N329" s="1"/>
      <c r="O329" s="2"/>
    </row>
    <row r="330" spans="1:15">
      <c r="A330" s="87"/>
      <c r="B330" s="63"/>
      <c r="C330" s="55"/>
      <c r="D330" s="24"/>
      <c r="E330" s="25"/>
      <c r="F330" s="25"/>
      <c r="G330" s="27"/>
      <c r="H330" s="889"/>
      <c r="I330" s="875"/>
      <c r="N330" s="1"/>
      <c r="O330" s="2"/>
    </row>
    <row r="331" spans="1:15">
      <c r="A331" s="87"/>
      <c r="B331" s="63"/>
      <c r="C331" s="28"/>
      <c r="D331" s="28"/>
      <c r="E331" s="28"/>
      <c r="F331" s="77"/>
      <c r="G331" s="77"/>
      <c r="H331" s="900"/>
      <c r="I331" s="872"/>
      <c r="N331" s="1"/>
      <c r="O331" s="2"/>
    </row>
    <row r="332" spans="1:15">
      <c r="A332" s="87"/>
      <c r="B332" s="90"/>
      <c r="C332" s="45"/>
      <c r="D332" s="26"/>
      <c r="E332" s="26"/>
      <c r="F332" s="109"/>
      <c r="G332" s="93"/>
      <c r="H332" s="903"/>
      <c r="I332" s="872"/>
      <c r="N332" s="1"/>
      <c r="O332" s="2"/>
    </row>
    <row r="333" spans="1:15">
      <c r="A333" s="73" t="s">
        <v>162</v>
      </c>
      <c r="B333" s="72"/>
      <c r="C333" s="73" t="s">
        <v>288</v>
      </c>
      <c r="D333" s="73"/>
      <c r="E333" s="73"/>
      <c r="F333" s="71"/>
      <c r="G333" s="71"/>
      <c r="H333" s="890"/>
      <c r="I333" s="874"/>
      <c r="N333" s="1"/>
      <c r="O333" s="2"/>
    </row>
    <row r="334" spans="1:15">
      <c r="A334" s="89"/>
      <c r="B334" s="22"/>
      <c r="C334" s="45"/>
      <c r="D334" s="26"/>
      <c r="E334" s="26"/>
      <c r="F334" s="109"/>
      <c r="G334" s="93"/>
      <c r="H334" s="903"/>
      <c r="I334" s="872"/>
      <c r="N334" s="1"/>
      <c r="O334" s="2"/>
    </row>
    <row r="335" spans="1:15" ht="45" customHeight="1">
      <c r="A335" s="21"/>
      <c r="B335" s="33"/>
      <c r="C335" s="58" t="s">
        <v>31</v>
      </c>
      <c r="D335" s="58"/>
      <c r="E335" s="59"/>
      <c r="F335" s="61"/>
      <c r="G335" s="27"/>
      <c r="H335" s="889"/>
      <c r="I335" s="141"/>
      <c r="N335" s="1"/>
      <c r="O335" s="2"/>
    </row>
    <row r="336" spans="1:15" ht="33" customHeight="1">
      <c r="A336" s="21"/>
      <c r="B336" s="33" t="s">
        <v>44</v>
      </c>
      <c r="C336" s="922" t="s">
        <v>172</v>
      </c>
      <c r="D336" s="922"/>
      <c r="E336" s="922"/>
      <c r="F336" s="922"/>
      <c r="G336" s="922"/>
      <c r="H336" s="922"/>
      <c r="I336" s="922"/>
      <c r="N336" s="1"/>
      <c r="O336" s="2"/>
    </row>
    <row r="337" spans="1:15">
      <c r="A337" s="24"/>
      <c r="B337" s="33" t="s">
        <v>44</v>
      </c>
      <c r="C337" s="59" t="s">
        <v>173</v>
      </c>
      <c r="D337" s="59"/>
      <c r="E337" s="59"/>
      <c r="F337" s="61"/>
      <c r="G337" s="27"/>
      <c r="H337" s="889"/>
      <c r="I337" s="141"/>
      <c r="N337" s="1"/>
      <c r="O337" s="2"/>
    </row>
    <row r="338" spans="1:15" ht="44.25" customHeight="1">
      <c r="A338" s="26"/>
      <c r="B338" s="33" t="s">
        <v>44</v>
      </c>
      <c r="C338" s="922" t="s">
        <v>106</v>
      </c>
      <c r="D338" s="922"/>
      <c r="E338" s="922"/>
      <c r="F338" s="922"/>
      <c r="G338" s="922"/>
      <c r="H338" s="922"/>
      <c r="I338" s="922"/>
      <c r="N338" s="1"/>
      <c r="O338" s="2"/>
    </row>
    <row r="339" spans="1:15">
      <c r="A339" s="24"/>
      <c r="B339" s="33" t="s">
        <v>44</v>
      </c>
      <c r="C339" s="922" t="s">
        <v>174</v>
      </c>
      <c r="D339" s="922"/>
      <c r="E339" s="922"/>
      <c r="F339" s="922"/>
      <c r="G339" s="922"/>
      <c r="H339" s="922"/>
      <c r="I339" s="922"/>
      <c r="N339" s="1"/>
      <c r="O339" s="2"/>
    </row>
    <row r="340" spans="1:15">
      <c r="A340" s="26"/>
      <c r="B340" s="33" t="s">
        <v>44</v>
      </c>
      <c r="C340" s="59" t="s">
        <v>175</v>
      </c>
      <c r="D340" s="59"/>
      <c r="E340" s="59"/>
      <c r="F340" s="61"/>
      <c r="G340" s="27"/>
      <c r="H340" s="889"/>
      <c r="I340" s="141"/>
      <c r="N340" s="1"/>
      <c r="O340" s="2"/>
    </row>
    <row r="341" spans="1:15">
      <c r="A341" s="26"/>
      <c r="B341" s="33" t="s">
        <v>44</v>
      </c>
      <c r="C341" s="59" t="s">
        <v>176</v>
      </c>
      <c r="D341" s="59"/>
      <c r="E341" s="59"/>
      <c r="F341" s="61"/>
      <c r="G341" s="27"/>
      <c r="H341" s="889"/>
      <c r="I341" s="141"/>
      <c r="N341" s="1"/>
      <c r="O341" s="2"/>
    </row>
    <row r="342" spans="1:15">
      <c r="A342" s="26"/>
      <c r="B342" s="33" t="s">
        <v>44</v>
      </c>
      <c r="C342" s="59" t="s">
        <v>88</v>
      </c>
      <c r="D342" s="59"/>
      <c r="E342" s="59"/>
      <c r="F342" s="61"/>
      <c r="G342" s="27"/>
      <c r="H342" s="889"/>
      <c r="I342" s="141"/>
      <c r="N342" s="1"/>
      <c r="O342" s="2"/>
    </row>
    <row r="343" spans="1:15">
      <c r="A343" s="26"/>
      <c r="B343" s="33" t="s">
        <v>44</v>
      </c>
      <c r="C343" s="59" t="s">
        <v>32</v>
      </c>
      <c r="D343" s="59"/>
      <c r="E343" s="59"/>
      <c r="F343" s="61"/>
      <c r="G343" s="27"/>
      <c r="H343" s="889"/>
      <c r="I343" s="141"/>
      <c r="N343" s="1"/>
      <c r="O343" s="2"/>
    </row>
    <row r="344" spans="1:15">
      <c r="A344" s="26"/>
      <c r="B344" s="33" t="s">
        <v>44</v>
      </c>
      <c r="C344" s="59" t="s">
        <v>110</v>
      </c>
      <c r="D344" s="59"/>
      <c r="E344" s="59"/>
      <c r="F344" s="61"/>
      <c r="G344" s="27"/>
      <c r="H344" s="889"/>
      <c r="I344" s="141"/>
      <c r="N344" s="1"/>
      <c r="O344" s="2"/>
    </row>
    <row r="345" spans="1:15">
      <c r="A345" s="26"/>
      <c r="B345" s="33"/>
      <c r="C345" s="60"/>
      <c r="D345" s="61"/>
      <c r="E345" s="62"/>
      <c r="F345" s="61"/>
      <c r="G345" s="27"/>
      <c r="H345" s="889"/>
      <c r="I345" s="141"/>
      <c r="N345" s="1"/>
      <c r="O345" s="2"/>
    </row>
    <row r="346" spans="1:15">
      <c r="A346" s="26"/>
      <c r="B346" s="33"/>
      <c r="C346" s="58" t="s">
        <v>33</v>
      </c>
      <c r="D346" s="58"/>
      <c r="E346" s="59"/>
      <c r="F346" s="61"/>
      <c r="G346" s="27"/>
      <c r="H346" s="889"/>
      <c r="I346" s="141"/>
      <c r="N346" s="1"/>
      <c r="O346" s="2"/>
    </row>
    <row r="347" spans="1:15">
      <c r="A347" s="26"/>
      <c r="B347" s="33" t="s">
        <v>27</v>
      </c>
      <c r="C347" s="59" t="s">
        <v>34</v>
      </c>
      <c r="D347" s="59"/>
      <c r="E347" s="59"/>
      <c r="F347" s="61"/>
      <c r="G347" s="27"/>
      <c r="H347" s="889"/>
      <c r="I347" s="141"/>
      <c r="N347" s="1"/>
      <c r="O347" s="2"/>
    </row>
    <row r="348" spans="1:15">
      <c r="A348" s="26"/>
      <c r="B348" s="33" t="s">
        <v>27</v>
      </c>
      <c r="C348" s="59" t="s">
        <v>35</v>
      </c>
      <c r="D348" s="59"/>
      <c r="E348" s="59"/>
      <c r="F348" s="61"/>
      <c r="G348" s="27"/>
      <c r="H348" s="889"/>
      <c r="I348" s="141"/>
      <c r="N348" s="1"/>
      <c r="O348" s="2"/>
    </row>
    <row r="349" spans="1:15">
      <c r="A349" s="26"/>
      <c r="B349" s="33" t="s">
        <v>27</v>
      </c>
      <c r="C349" s="59" t="s">
        <v>36</v>
      </c>
      <c r="D349" s="59"/>
      <c r="E349" s="59"/>
      <c r="F349" s="61"/>
      <c r="G349" s="27"/>
      <c r="H349" s="889"/>
      <c r="I349" s="141"/>
      <c r="N349" s="1"/>
      <c r="O349" s="2"/>
    </row>
    <row r="350" spans="1:15">
      <c r="A350" s="26"/>
      <c r="B350" s="33" t="s">
        <v>27</v>
      </c>
      <c r="C350" s="59" t="s">
        <v>107</v>
      </c>
      <c r="D350" s="59"/>
      <c r="E350" s="59"/>
      <c r="F350" s="61"/>
      <c r="G350" s="27"/>
      <c r="H350" s="889"/>
      <c r="I350" s="141"/>
      <c r="N350" s="1"/>
      <c r="O350" s="2"/>
    </row>
    <row r="351" spans="1:15">
      <c r="A351" s="26"/>
      <c r="B351" s="33" t="s">
        <v>27</v>
      </c>
      <c r="C351" s="59" t="s">
        <v>177</v>
      </c>
      <c r="D351" s="59"/>
      <c r="E351" s="59"/>
      <c r="F351" s="61"/>
      <c r="G351" s="27"/>
      <c r="H351" s="889"/>
      <c r="I351" s="141"/>
      <c r="N351" s="1"/>
      <c r="O351" s="2"/>
    </row>
    <row r="352" spans="1:15" ht="31.5" customHeight="1">
      <c r="A352" s="26"/>
      <c r="B352" s="33" t="s">
        <v>27</v>
      </c>
      <c r="C352" s="922" t="s">
        <v>178</v>
      </c>
      <c r="D352" s="922"/>
      <c r="E352" s="922"/>
      <c r="F352" s="922"/>
      <c r="G352" s="922"/>
      <c r="H352" s="922"/>
      <c r="I352" s="922"/>
      <c r="N352" s="1"/>
      <c r="O352" s="2"/>
    </row>
    <row r="353" spans="1:15" ht="33" customHeight="1">
      <c r="A353" s="26"/>
      <c r="B353" s="33" t="s">
        <v>27</v>
      </c>
      <c r="C353" s="922" t="s">
        <v>179</v>
      </c>
      <c r="D353" s="922"/>
      <c r="E353" s="922"/>
      <c r="F353" s="922"/>
      <c r="G353" s="922"/>
      <c r="H353" s="922"/>
      <c r="I353" s="922"/>
      <c r="N353" s="1"/>
      <c r="O353" s="2"/>
    </row>
    <row r="354" spans="1:15" ht="21" customHeight="1">
      <c r="A354" s="26"/>
      <c r="B354" s="33" t="s">
        <v>27</v>
      </c>
      <c r="C354" s="59" t="s">
        <v>78</v>
      </c>
      <c r="D354" s="59"/>
      <c r="E354" s="59"/>
      <c r="F354" s="61"/>
      <c r="G354" s="27"/>
      <c r="H354" s="889"/>
      <c r="I354" s="141"/>
      <c r="N354" s="1"/>
      <c r="O354" s="2"/>
    </row>
    <row r="355" spans="1:15">
      <c r="A355" s="26"/>
      <c r="B355" s="33" t="s">
        <v>27</v>
      </c>
      <c r="C355" s="922" t="s">
        <v>79</v>
      </c>
      <c r="D355" s="922"/>
      <c r="E355" s="922"/>
      <c r="F355" s="922"/>
      <c r="G355" s="922"/>
      <c r="H355" s="922"/>
      <c r="I355" s="922"/>
      <c r="N355" s="1"/>
      <c r="O355" s="2"/>
    </row>
    <row r="356" spans="1:15">
      <c r="A356" s="26"/>
      <c r="B356" s="33" t="s">
        <v>27</v>
      </c>
      <c r="C356" s="59" t="s">
        <v>180</v>
      </c>
      <c r="D356" s="59"/>
      <c r="E356" s="59"/>
      <c r="F356" s="61"/>
      <c r="G356" s="27"/>
      <c r="H356" s="889"/>
      <c r="I356" s="141"/>
      <c r="N356" s="1"/>
      <c r="O356" s="2"/>
    </row>
    <row r="357" spans="1:15">
      <c r="A357" s="24"/>
      <c r="B357" s="33" t="s">
        <v>27</v>
      </c>
      <c r="C357" s="59" t="s">
        <v>101</v>
      </c>
      <c r="D357" s="59"/>
      <c r="E357" s="59"/>
      <c r="F357" s="61"/>
      <c r="G357" s="27"/>
      <c r="H357" s="889"/>
      <c r="I357" s="141"/>
      <c r="N357" s="1"/>
      <c r="O357" s="2"/>
    </row>
    <row r="358" spans="1:15">
      <c r="A358" s="24"/>
      <c r="B358" s="33" t="s">
        <v>27</v>
      </c>
      <c r="C358" s="59" t="s">
        <v>74</v>
      </c>
      <c r="D358" s="59"/>
      <c r="E358" s="59"/>
      <c r="F358" s="61"/>
      <c r="G358" s="27"/>
      <c r="H358" s="889"/>
      <c r="I358" s="141"/>
      <c r="N358" s="1"/>
      <c r="O358" s="2"/>
    </row>
    <row r="359" spans="1:15">
      <c r="A359" s="24"/>
      <c r="B359" s="33" t="s">
        <v>27</v>
      </c>
      <c r="C359" s="59" t="s">
        <v>75</v>
      </c>
      <c r="D359" s="59"/>
      <c r="E359" s="59"/>
      <c r="F359" s="61"/>
      <c r="G359" s="27"/>
      <c r="H359" s="889"/>
      <c r="I359" s="141"/>
      <c r="N359" s="1"/>
      <c r="O359" s="2"/>
    </row>
    <row r="360" spans="1:15">
      <c r="A360" s="24"/>
      <c r="B360" s="33" t="s">
        <v>27</v>
      </c>
      <c r="C360" s="59" t="s">
        <v>77</v>
      </c>
      <c r="D360" s="59"/>
      <c r="E360" s="59"/>
      <c r="F360" s="61"/>
      <c r="G360" s="27"/>
      <c r="H360" s="889"/>
      <c r="I360" s="141"/>
      <c r="N360" s="1"/>
      <c r="O360" s="2"/>
    </row>
    <row r="361" spans="1:15">
      <c r="A361" s="24"/>
      <c r="B361" s="33" t="s">
        <v>27</v>
      </c>
      <c r="C361" s="59" t="s">
        <v>38</v>
      </c>
      <c r="D361" s="59"/>
      <c r="E361" s="59"/>
      <c r="F361" s="61"/>
      <c r="G361" s="27"/>
      <c r="H361" s="889"/>
      <c r="I361" s="141"/>
      <c r="N361" s="1"/>
      <c r="O361" s="2"/>
    </row>
    <row r="362" spans="1:15">
      <c r="A362" s="24"/>
      <c r="B362" s="33" t="s">
        <v>27</v>
      </c>
      <c r="C362" s="59" t="s">
        <v>90</v>
      </c>
      <c r="D362" s="59"/>
      <c r="E362" s="59"/>
      <c r="F362" s="61"/>
      <c r="G362" s="27"/>
      <c r="H362" s="889"/>
      <c r="I362" s="141"/>
      <c r="N362" s="1"/>
      <c r="O362" s="2"/>
    </row>
    <row r="363" spans="1:15">
      <c r="A363" s="24"/>
      <c r="B363" s="33" t="s">
        <v>27</v>
      </c>
      <c r="C363" s="59" t="s">
        <v>37</v>
      </c>
      <c r="D363" s="59"/>
      <c r="E363" s="59"/>
      <c r="F363" s="61"/>
      <c r="G363" s="27"/>
      <c r="H363" s="889"/>
      <c r="I363" s="141"/>
      <c r="N363" s="1"/>
      <c r="O363" s="2"/>
    </row>
    <row r="364" spans="1:15">
      <c r="A364" s="24"/>
      <c r="B364" s="33" t="s">
        <v>27</v>
      </c>
      <c r="C364" s="59" t="s">
        <v>49</v>
      </c>
      <c r="D364" s="59"/>
      <c r="E364" s="59"/>
      <c r="F364" s="61"/>
      <c r="G364" s="27"/>
      <c r="H364" s="889"/>
      <c r="I364" s="141"/>
      <c r="N364" s="1"/>
      <c r="O364" s="2"/>
    </row>
    <row r="365" spans="1:15">
      <c r="A365" s="24"/>
      <c r="B365" s="33" t="s">
        <v>27</v>
      </c>
      <c r="C365" s="59" t="s">
        <v>92</v>
      </c>
      <c r="D365" s="59"/>
      <c r="E365" s="59"/>
      <c r="F365" s="61"/>
      <c r="G365" s="27"/>
      <c r="H365" s="889"/>
      <c r="I365" s="141"/>
      <c r="N365" s="1"/>
      <c r="O365" s="2"/>
    </row>
    <row r="366" spans="1:15" s="78" customFormat="1">
      <c r="A366" s="24"/>
      <c r="B366" s="33" t="s">
        <v>27</v>
      </c>
      <c r="C366" s="59" t="s">
        <v>108</v>
      </c>
      <c r="D366" s="59"/>
      <c r="E366" s="59"/>
      <c r="F366" s="61"/>
      <c r="G366" s="27"/>
      <c r="H366" s="889"/>
      <c r="I366" s="141"/>
      <c r="K366" s="79"/>
      <c r="N366" s="95"/>
      <c r="O366" s="96"/>
    </row>
    <row r="367" spans="1:15" s="78" customFormat="1">
      <c r="A367" s="24"/>
      <c r="B367" s="33" t="s">
        <v>27</v>
      </c>
      <c r="C367" s="59" t="s">
        <v>52</v>
      </c>
      <c r="D367" s="59"/>
      <c r="E367" s="59"/>
      <c r="F367" s="61"/>
      <c r="G367" s="27"/>
      <c r="H367" s="889"/>
      <c r="I367" s="141"/>
      <c r="K367" s="79"/>
      <c r="N367" s="95"/>
      <c r="O367" s="96"/>
    </row>
    <row r="368" spans="1:15" s="78" customFormat="1" ht="20.25" customHeight="1">
      <c r="A368" s="24"/>
      <c r="B368" s="33" t="s">
        <v>27</v>
      </c>
      <c r="C368" s="59" t="s">
        <v>40</v>
      </c>
      <c r="D368" s="59"/>
      <c r="E368" s="59"/>
      <c r="F368" s="61"/>
      <c r="G368" s="27"/>
      <c r="H368" s="889"/>
      <c r="I368" s="141"/>
      <c r="K368" s="79"/>
      <c r="N368" s="95"/>
      <c r="O368" s="96"/>
    </row>
    <row r="369" spans="1:15" s="78" customFormat="1" ht="45.75" customHeight="1">
      <c r="A369" s="24"/>
      <c r="B369" s="94" t="s">
        <v>27</v>
      </c>
      <c r="C369" s="922" t="s">
        <v>109</v>
      </c>
      <c r="D369" s="922"/>
      <c r="E369" s="922"/>
      <c r="F369" s="922"/>
      <c r="G369" s="922"/>
      <c r="H369" s="922"/>
      <c r="I369" s="922"/>
      <c r="K369" s="79"/>
      <c r="N369" s="95"/>
      <c r="O369" s="96"/>
    </row>
    <row r="370" spans="1:15" s="78" customFormat="1" ht="20.25" customHeight="1">
      <c r="A370" s="24"/>
      <c r="B370" s="33" t="s">
        <v>27</v>
      </c>
      <c r="C370" s="59" t="s">
        <v>181</v>
      </c>
      <c r="D370" s="59"/>
      <c r="E370" s="59"/>
      <c r="F370" s="61"/>
      <c r="G370" s="27"/>
      <c r="H370" s="889"/>
      <c r="I370" s="141"/>
      <c r="K370" s="79"/>
      <c r="N370" s="95"/>
      <c r="O370" s="96"/>
    </row>
    <row r="371" spans="1:15" ht="15" customHeight="1">
      <c r="A371" s="24"/>
      <c r="B371" s="33" t="s">
        <v>27</v>
      </c>
      <c r="C371" s="59" t="s">
        <v>41</v>
      </c>
      <c r="D371" s="59"/>
      <c r="E371" s="59"/>
      <c r="F371" s="61"/>
      <c r="G371" s="27"/>
      <c r="H371" s="889"/>
      <c r="I371" s="141"/>
      <c r="N371" s="1"/>
      <c r="O371" s="2"/>
    </row>
    <row r="372" spans="1:15" ht="43.5" customHeight="1">
      <c r="A372" s="24"/>
      <c r="B372" s="33"/>
      <c r="C372" s="59"/>
      <c r="D372" s="59"/>
      <c r="E372" s="59"/>
      <c r="F372" s="61"/>
      <c r="G372" s="27"/>
      <c r="H372" s="889"/>
      <c r="I372" s="141"/>
      <c r="N372" s="1"/>
      <c r="O372" s="2"/>
    </row>
    <row r="373" spans="1:15" ht="29.25" customHeight="1">
      <c r="A373" s="24"/>
      <c r="B373" s="33"/>
      <c r="C373" s="41" t="s">
        <v>42</v>
      </c>
      <c r="D373" s="41"/>
      <c r="E373" s="42"/>
      <c r="F373" s="21"/>
      <c r="G373" s="27"/>
      <c r="H373" s="889"/>
      <c r="I373" s="141"/>
      <c r="N373" s="1"/>
      <c r="O373" s="2"/>
    </row>
    <row r="374" spans="1:15" ht="15" customHeight="1">
      <c r="A374" s="24"/>
      <c r="B374" s="33" t="s">
        <v>44</v>
      </c>
      <c r="C374" s="39" t="s">
        <v>182</v>
      </c>
      <c r="D374" s="39"/>
      <c r="E374" s="39"/>
      <c r="F374" s="36"/>
      <c r="G374" s="27"/>
      <c r="H374" s="889"/>
      <c r="I374" s="141"/>
      <c r="N374" s="1"/>
      <c r="O374" s="2"/>
    </row>
    <row r="375" spans="1:15" ht="15" customHeight="1">
      <c r="A375" s="26"/>
      <c r="B375" s="33"/>
      <c r="C375" s="59"/>
      <c r="D375" s="59"/>
      <c r="E375" s="59"/>
      <c r="F375" s="61"/>
      <c r="G375" s="27"/>
      <c r="H375" s="889"/>
      <c r="I375" s="141"/>
      <c r="N375" s="1"/>
      <c r="O375" s="2"/>
    </row>
    <row r="376" spans="1:15" ht="90">
      <c r="A376" s="24"/>
      <c r="B376" s="34" t="s">
        <v>12</v>
      </c>
      <c r="C376" s="34" t="s">
        <v>440</v>
      </c>
      <c r="F376" s="25" t="s">
        <v>2</v>
      </c>
      <c r="G376" s="46">
        <f>64.7</f>
        <v>64.7</v>
      </c>
      <c r="H376" s="894"/>
      <c r="I376" s="141">
        <f t="shared" ref="I376" si="23">G376*H376</f>
        <v>0</v>
      </c>
      <c r="N376" s="1"/>
      <c r="O376" s="2"/>
    </row>
    <row r="377" spans="1:15" ht="15" customHeight="1">
      <c r="A377" s="26"/>
      <c r="B377" s="63"/>
      <c r="C377" s="34" t="s">
        <v>327</v>
      </c>
      <c r="D377" s="124"/>
      <c r="E377" s="124"/>
      <c r="F377" s="25" t="s">
        <v>2</v>
      </c>
      <c r="G377" s="46">
        <v>28</v>
      </c>
      <c r="H377" s="894"/>
      <c r="I377" s="141">
        <f t="shared" ref="I377" si="24">G377*H377</f>
        <v>0</v>
      </c>
      <c r="N377" s="1"/>
      <c r="O377" s="2"/>
    </row>
    <row r="378" spans="1:15" ht="15" customHeight="1">
      <c r="A378" s="26"/>
      <c r="B378" s="63"/>
      <c r="C378" s="34"/>
      <c r="D378" s="124"/>
      <c r="E378" s="124"/>
      <c r="F378" s="334"/>
      <c r="G378" s="92"/>
      <c r="H378" s="889"/>
      <c r="I378" s="141"/>
      <c r="N378" s="1"/>
      <c r="O378" s="2"/>
    </row>
    <row r="379" spans="1:15" ht="135">
      <c r="A379" s="24"/>
      <c r="B379" s="336" t="s">
        <v>13</v>
      </c>
      <c r="C379" s="34" t="s">
        <v>442</v>
      </c>
      <c r="D379" s="85"/>
      <c r="E379" s="89"/>
      <c r="F379" s="25" t="s">
        <v>2</v>
      </c>
      <c r="G379" s="46">
        <v>168</v>
      </c>
      <c r="H379" s="894"/>
      <c r="I379" s="141">
        <f t="shared" ref="I379:I385" si="25">G379*H379</f>
        <v>0</v>
      </c>
      <c r="N379" s="1"/>
      <c r="O379" s="2"/>
    </row>
    <row r="380" spans="1:15">
      <c r="A380" s="24"/>
      <c r="C380" s="34" t="s">
        <v>327</v>
      </c>
      <c r="D380" s="24"/>
      <c r="E380" s="21"/>
      <c r="F380" s="25" t="s">
        <v>2</v>
      </c>
      <c r="G380" s="27">
        <v>20.62</v>
      </c>
      <c r="H380" s="903"/>
      <c r="I380" s="141">
        <f t="shared" ref="I380" si="26">G380*H380</f>
        <v>0</v>
      </c>
      <c r="N380" s="1"/>
      <c r="O380" s="2"/>
    </row>
    <row r="381" spans="1:15" ht="15" customHeight="1">
      <c r="A381" s="24"/>
      <c r="C381" s="26"/>
      <c r="D381" s="124"/>
      <c r="E381" s="124"/>
      <c r="F381" s="25"/>
      <c r="G381" s="27"/>
      <c r="H381" s="903"/>
      <c r="I381" s="141"/>
      <c r="N381" s="1"/>
      <c r="O381" s="2"/>
    </row>
    <row r="382" spans="1:15" ht="112.5" customHeight="1">
      <c r="A382" s="24"/>
      <c r="B382" s="34" t="s">
        <v>14</v>
      </c>
      <c r="C382" s="124" t="s">
        <v>443</v>
      </c>
      <c r="D382" s="124"/>
      <c r="E382" s="124"/>
      <c r="F382" s="25" t="s">
        <v>2</v>
      </c>
      <c r="G382" s="27">
        <v>256.5</v>
      </c>
      <c r="H382" s="903"/>
      <c r="I382" s="141">
        <f t="shared" ref="I382" si="27">G382*H382</f>
        <v>0</v>
      </c>
      <c r="N382" s="1"/>
      <c r="O382" s="2"/>
    </row>
    <row r="383" spans="1:15" ht="15" customHeight="1">
      <c r="A383" s="24"/>
      <c r="B383" s="34"/>
      <c r="C383" s="124"/>
      <c r="D383" s="124"/>
      <c r="E383" s="124"/>
      <c r="F383" s="25"/>
      <c r="G383" s="92"/>
      <c r="H383" s="903"/>
      <c r="I383" s="141">
        <f t="shared" si="25"/>
        <v>0</v>
      </c>
      <c r="N383" s="1"/>
      <c r="O383" s="2"/>
    </row>
    <row r="384" spans="1:15" ht="75">
      <c r="A384" s="24"/>
      <c r="B384" s="34" t="s">
        <v>11</v>
      </c>
      <c r="C384" s="136" t="s">
        <v>290</v>
      </c>
      <c r="D384" s="124"/>
      <c r="E384" s="124"/>
      <c r="F384" s="25" t="s">
        <v>2</v>
      </c>
      <c r="G384" s="27">
        <v>91.2</v>
      </c>
      <c r="H384" s="889"/>
      <c r="I384" s="141">
        <f t="shared" si="25"/>
        <v>0</v>
      </c>
      <c r="N384" s="1"/>
      <c r="O384" s="2"/>
    </row>
    <row r="385" spans="1:15" ht="15" customHeight="1">
      <c r="A385" s="26"/>
      <c r="B385" s="34"/>
      <c r="C385" s="124"/>
      <c r="D385" s="124"/>
      <c r="E385" s="124"/>
      <c r="F385" s="25"/>
      <c r="G385" s="92"/>
      <c r="H385" s="903"/>
      <c r="I385" s="141">
        <f t="shared" si="25"/>
        <v>0</v>
      </c>
      <c r="N385" s="1"/>
      <c r="O385" s="2"/>
    </row>
    <row r="386" spans="1:15" ht="60">
      <c r="A386" s="26"/>
      <c r="B386" s="28"/>
      <c r="C386" s="124" t="s">
        <v>328</v>
      </c>
      <c r="D386" s="124"/>
      <c r="E386" s="124"/>
      <c r="F386" s="25" t="s">
        <v>196</v>
      </c>
      <c r="G386" s="27">
        <v>81</v>
      </c>
      <c r="H386" s="889"/>
      <c r="I386" s="141">
        <f t="shared" ref="I386" si="28">G386*H386</f>
        <v>0</v>
      </c>
      <c r="N386" s="1"/>
      <c r="O386" s="2"/>
    </row>
    <row r="387" spans="1:15">
      <c r="A387" s="26"/>
      <c r="B387" s="63" t="s">
        <v>15</v>
      </c>
      <c r="C387" s="34" t="s">
        <v>327</v>
      </c>
      <c r="D387" s="124"/>
      <c r="E387" s="124"/>
      <c r="F387" s="334" t="s">
        <v>196</v>
      </c>
      <c r="G387" s="92">
        <f>13.3+13.5-1.6</f>
        <v>25.2</v>
      </c>
      <c r="H387" s="889"/>
      <c r="I387" s="141">
        <f t="shared" ref="I387:I393" si="29">G387*H387</f>
        <v>0</v>
      </c>
      <c r="N387" s="1"/>
      <c r="O387" s="2"/>
    </row>
    <row r="388" spans="1:15">
      <c r="A388" s="26"/>
      <c r="B388" s="63"/>
      <c r="C388" s="34"/>
      <c r="D388" s="124"/>
      <c r="E388" s="124"/>
      <c r="F388" s="334"/>
      <c r="G388" s="92"/>
      <c r="H388" s="889"/>
      <c r="I388" s="141"/>
      <c r="N388" s="1"/>
      <c r="O388" s="2"/>
    </row>
    <row r="389" spans="1:15" ht="30">
      <c r="A389" s="78"/>
      <c r="B389" s="63" t="s">
        <v>16</v>
      </c>
      <c r="C389" s="34" t="s">
        <v>435</v>
      </c>
      <c r="D389" s="124"/>
      <c r="E389" s="124"/>
      <c r="F389" s="25" t="s">
        <v>191</v>
      </c>
      <c r="G389" s="27">
        <v>6</v>
      </c>
      <c r="H389" s="898"/>
      <c r="I389" s="141">
        <f t="shared" si="29"/>
        <v>0</v>
      </c>
      <c r="N389" s="1"/>
      <c r="O389" s="2"/>
    </row>
    <row r="390" spans="1:15" ht="13.5" customHeight="1">
      <c r="A390" s="78"/>
      <c r="B390" s="63"/>
      <c r="C390" s="330"/>
      <c r="D390" s="331"/>
      <c r="E390" s="331"/>
      <c r="F390" s="332"/>
      <c r="G390" s="333"/>
      <c r="H390" s="904"/>
      <c r="I390" s="141"/>
      <c r="N390" s="1"/>
      <c r="O390" s="2"/>
    </row>
    <row r="391" spans="1:15" ht="90">
      <c r="A391" s="78"/>
      <c r="B391" s="63" t="s">
        <v>17</v>
      </c>
      <c r="C391" s="136" t="s">
        <v>437</v>
      </c>
      <c r="D391" s="331"/>
      <c r="E391" s="124"/>
      <c r="F391" s="25" t="s">
        <v>2</v>
      </c>
      <c r="G391" s="27">
        <v>71.5</v>
      </c>
      <c r="H391" s="889"/>
      <c r="I391" s="141">
        <f t="shared" si="29"/>
        <v>0</v>
      </c>
      <c r="N391" s="1"/>
      <c r="O391" s="2"/>
    </row>
    <row r="392" spans="1:15" ht="13.5" customHeight="1">
      <c r="A392" s="78"/>
      <c r="C392" s="330"/>
      <c r="D392" s="331"/>
      <c r="E392" s="124"/>
      <c r="F392" s="25"/>
      <c r="G392" s="27"/>
      <c r="H392" s="898"/>
      <c r="I392" s="141"/>
      <c r="N392" s="1"/>
      <c r="O392" s="2"/>
    </row>
    <row r="393" spans="1:15" ht="90">
      <c r="A393" s="78"/>
      <c r="B393" s="105" t="s">
        <v>29</v>
      </c>
      <c r="C393" s="136" t="s">
        <v>439</v>
      </c>
      <c r="D393" s="331"/>
      <c r="E393" s="124"/>
      <c r="F393" s="25" t="s">
        <v>2</v>
      </c>
      <c r="G393" s="27">
        <v>71.5</v>
      </c>
      <c r="H393" s="889"/>
      <c r="I393" s="141">
        <f t="shared" si="29"/>
        <v>0</v>
      </c>
      <c r="N393" s="1"/>
      <c r="O393" s="2"/>
    </row>
    <row r="394" spans="1:15" ht="13.5" customHeight="1">
      <c r="A394" s="78"/>
      <c r="B394" s="329"/>
      <c r="C394" s="330"/>
      <c r="D394" s="331"/>
      <c r="E394" s="124"/>
      <c r="F394" s="25"/>
      <c r="G394" s="27"/>
      <c r="H394" s="898"/>
      <c r="I394" s="141"/>
      <c r="N394" s="1"/>
      <c r="O394" s="2"/>
    </row>
    <row r="395" spans="1:15" ht="75">
      <c r="A395" s="78"/>
      <c r="B395" s="329"/>
      <c r="C395" s="136" t="s">
        <v>438</v>
      </c>
      <c r="D395" s="331"/>
      <c r="E395" s="124"/>
      <c r="F395" s="25"/>
      <c r="G395" s="27"/>
      <c r="H395" s="898"/>
      <c r="I395" s="141"/>
      <c r="N395" s="1"/>
      <c r="O395" s="2"/>
    </row>
    <row r="396" spans="1:15" ht="13.5" customHeight="1">
      <c r="A396" s="78"/>
      <c r="B396" s="329"/>
      <c r="C396" s="330"/>
      <c r="D396" s="331"/>
      <c r="E396" s="331"/>
      <c r="F396" s="332"/>
      <c r="G396" s="333"/>
      <c r="H396" s="904"/>
      <c r="I396" s="141"/>
      <c r="N396" s="1"/>
      <c r="O396" s="2"/>
    </row>
    <row r="397" spans="1:15" ht="75">
      <c r="A397" s="78"/>
      <c r="B397" s="105" t="s">
        <v>30</v>
      </c>
      <c r="C397" s="136" t="s">
        <v>441</v>
      </c>
      <c r="D397" s="331"/>
      <c r="E397" s="331"/>
      <c r="F397" s="88" t="s">
        <v>3</v>
      </c>
      <c r="G397" s="27">
        <v>9</v>
      </c>
      <c r="H397" s="889"/>
      <c r="I397" s="141">
        <f t="shared" ref="I397" si="30">G397*H397</f>
        <v>0</v>
      </c>
      <c r="N397" s="1"/>
      <c r="O397" s="2"/>
    </row>
    <row r="398" spans="1:15" ht="13.5" customHeight="1">
      <c r="A398" s="78"/>
      <c r="B398" s="329"/>
      <c r="C398" s="330"/>
      <c r="D398" s="331"/>
      <c r="E398" s="331"/>
      <c r="F398" s="332"/>
      <c r="G398" s="333"/>
      <c r="H398" s="904"/>
      <c r="I398" s="141"/>
      <c r="N398" s="1"/>
      <c r="O398" s="2"/>
    </row>
    <row r="399" spans="1:15" ht="75">
      <c r="A399" s="78"/>
      <c r="B399" s="22" t="s">
        <v>163</v>
      </c>
      <c r="C399" s="136" t="s">
        <v>444</v>
      </c>
      <c r="D399" s="331"/>
      <c r="E399" s="331"/>
      <c r="F399" s="88" t="s">
        <v>3</v>
      </c>
      <c r="G399" s="27">
        <v>2</v>
      </c>
      <c r="H399" s="889"/>
      <c r="I399" s="141">
        <f t="shared" ref="I399" si="31">G399*H399</f>
        <v>0</v>
      </c>
      <c r="N399" s="1"/>
      <c r="O399" s="2"/>
    </row>
    <row r="400" spans="1:15" ht="13.5" customHeight="1">
      <c r="A400" s="78"/>
      <c r="B400" s="329"/>
      <c r="C400" s="330"/>
      <c r="D400" s="331"/>
      <c r="E400" s="331"/>
      <c r="F400" s="332"/>
      <c r="G400" s="333"/>
      <c r="H400" s="904"/>
      <c r="I400" s="141"/>
      <c r="N400" s="1"/>
      <c r="O400" s="2"/>
    </row>
    <row r="401" spans="1:15" ht="13.5" customHeight="1">
      <c r="A401" s="78"/>
      <c r="B401" s="329"/>
      <c r="C401" s="330"/>
      <c r="D401" s="331"/>
      <c r="E401" s="331"/>
      <c r="F401" s="332"/>
      <c r="G401" s="333"/>
      <c r="H401" s="904"/>
      <c r="I401" s="141"/>
      <c r="N401" s="1"/>
      <c r="O401" s="2"/>
    </row>
    <row r="402" spans="1:15" ht="13.5" customHeight="1">
      <c r="A402" s="78"/>
      <c r="B402" s="329"/>
      <c r="C402" s="330"/>
      <c r="D402" s="331"/>
      <c r="E402" s="331"/>
      <c r="F402" s="332"/>
      <c r="G402" s="333"/>
      <c r="H402" s="904"/>
      <c r="I402" s="141"/>
      <c r="N402" s="1"/>
      <c r="O402" s="2"/>
    </row>
    <row r="403" spans="1:15" ht="13.5" customHeight="1">
      <c r="A403" s="78"/>
      <c r="B403" s="329"/>
      <c r="C403" s="330"/>
      <c r="D403" s="331"/>
      <c r="E403" s="331"/>
      <c r="F403" s="332"/>
      <c r="G403" s="333"/>
      <c r="H403" s="904"/>
      <c r="I403" s="141"/>
      <c r="N403" s="1"/>
      <c r="O403" s="2"/>
    </row>
    <row r="404" spans="1:15" ht="30.75" customHeight="1">
      <c r="A404" s="129"/>
      <c r="B404" s="130"/>
      <c r="C404" s="335" t="s">
        <v>200</v>
      </c>
      <c r="D404" s="52"/>
      <c r="E404" s="53"/>
      <c r="F404" s="53"/>
      <c r="G404" s="54"/>
      <c r="H404" s="902"/>
      <c r="I404" s="871">
        <f>SUM(I375:I399)</f>
        <v>0</v>
      </c>
      <c r="N404" s="1"/>
      <c r="O404" s="2"/>
    </row>
    <row r="405" spans="1:15">
      <c r="A405" s="26"/>
      <c r="B405" s="34"/>
      <c r="C405" s="102"/>
      <c r="D405" s="102"/>
      <c r="E405" s="102"/>
      <c r="F405" s="103"/>
      <c r="G405" s="92"/>
      <c r="H405" s="903"/>
      <c r="I405" s="141"/>
      <c r="N405" s="1"/>
      <c r="O405" s="2"/>
    </row>
    <row r="406" spans="1:15">
      <c r="A406" s="26"/>
      <c r="B406" s="34"/>
      <c r="C406" s="102"/>
      <c r="D406" s="102"/>
      <c r="E406" s="102"/>
      <c r="F406" s="103"/>
      <c r="G406" s="92"/>
      <c r="H406" s="903"/>
      <c r="I406" s="141"/>
      <c r="N406" s="1"/>
      <c r="O406" s="2"/>
    </row>
    <row r="407" spans="1:15">
      <c r="A407" s="26"/>
      <c r="B407" s="34"/>
      <c r="C407" s="102"/>
      <c r="D407" s="102"/>
      <c r="E407" s="102"/>
      <c r="F407" s="103"/>
      <c r="G407" s="92"/>
      <c r="H407" s="903"/>
      <c r="I407" s="141"/>
      <c r="N407" s="1"/>
      <c r="O407" s="2"/>
    </row>
    <row r="408" spans="1:15">
      <c r="A408" s="73"/>
      <c r="B408" s="73" t="s">
        <v>299</v>
      </c>
      <c r="C408" s="73"/>
      <c r="D408" s="73"/>
      <c r="E408" s="73"/>
      <c r="F408" s="73"/>
      <c r="G408" s="73"/>
      <c r="H408" s="905"/>
      <c r="I408" s="874"/>
      <c r="N408" s="1"/>
      <c r="O408" s="2"/>
    </row>
    <row r="409" spans="1:15">
      <c r="A409" s="22"/>
      <c r="B409" s="28"/>
      <c r="C409" s="24"/>
      <c r="D409" s="21"/>
      <c r="E409" s="25"/>
      <c r="F409" s="27"/>
      <c r="G409" s="21"/>
      <c r="H409" s="889"/>
      <c r="I409" s="141"/>
      <c r="N409" s="1"/>
      <c r="O409" s="2"/>
    </row>
    <row r="410" spans="1:15">
      <c r="A410" s="22"/>
      <c r="B410" s="58" t="s">
        <v>31</v>
      </c>
      <c r="C410" s="58"/>
      <c r="D410" s="59"/>
      <c r="E410" s="59"/>
      <c r="F410" s="27"/>
      <c r="G410" s="21"/>
      <c r="H410" s="889"/>
      <c r="I410" s="141"/>
      <c r="N410" s="1"/>
      <c r="O410" s="2"/>
    </row>
    <row r="411" spans="1:15" ht="53.25" customHeight="1">
      <c r="A411" s="33" t="s">
        <v>44</v>
      </c>
      <c r="B411" s="922" t="s">
        <v>300</v>
      </c>
      <c r="C411" s="922"/>
      <c r="D411" s="922"/>
      <c r="E411" s="922"/>
      <c r="F411" s="922"/>
      <c r="G411" s="922"/>
      <c r="H411" s="922"/>
      <c r="I411" s="141"/>
      <c r="N411" s="1"/>
      <c r="O411" s="2"/>
    </row>
    <row r="412" spans="1:15" ht="33.75" customHeight="1">
      <c r="A412" s="33" t="s">
        <v>44</v>
      </c>
      <c r="B412" s="922" t="s">
        <v>301</v>
      </c>
      <c r="C412" s="922"/>
      <c r="D412" s="922"/>
      <c r="E412" s="922"/>
      <c r="F412" s="922"/>
      <c r="G412" s="922"/>
      <c r="H412" s="922"/>
      <c r="I412" s="141"/>
      <c r="N412" s="1"/>
      <c r="O412" s="2"/>
    </row>
    <row r="413" spans="1:15" ht="35.25" customHeight="1">
      <c r="A413" s="33" t="s">
        <v>44</v>
      </c>
      <c r="B413" s="922" t="s">
        <v>302</v>
      </c>
      <c r="C413" s="922"/>
      <c r="D413" s="922"/>
      <c r="E413" s="922"/>
      <c r="F413" s="922"/>
      <c r="G413" s="922"/>
      <c r="H413" s="922"/>
      <c r="I413" s="141"/>
      <c r="N413" s="1"/>
      <c r="O413" s="2"/>
    </row>
    <row r="414" spans="1:15" ht="50.25" customHeight="1">
      <c r="A414" s="33" t="s">
        <v>44</v>
      </c>
      <c r="B414" s="922" t="s">
        <v>303</v>
      </c>
      <c r="C414" s="922"/>
      <c r="D414" s="922"/>
      <c r="E414" s="922"/>
      <c r="F414" s="922"/>
      <c r="G414" s="922"/>
      <c r="H414" s="922"/>
      <c r="I414" s="141"/>
      <c r="N414" s="1"/>
      <c r="O414" s="2"/>
    </row>
    <row r="415" spans="1:15" ht="16.5" customHeight="1">
      <c r="A415" s="33" t="s">
        <v>44</v>
      </c>
      <c r="B415" s="59" t="s">
        <v>304</v>
      </c>
      <c r="C415" s="59"/>
      <c r="D415" s="59"/>
      <c r="E415" s="59"/>
      <c r="F415" s="27"/>
      <c r="G415" s="21"/>
      <c r="H415" s="889"/>
      <c r="I415" s="141"/>
      <c r="N415" s="1"/>
      <c r="O415" s="2"/>
    </row>
    <row r="416" spans="1:15" ht="36.75" customHeight="1">
      <c r="A416" s="33" t="s">
        <v>44</v>
      </c>
      <c r="B416" s="922" t="s">
        <v>305</v>
      </c>
      <c r="C416" s="922"/>
      <c r="D416" s="922"/>
      <c r="E416" s="922"/>
      <c r="F416" s="922"/>
      <c r="G416" s="922"/>
      <c r="H416" s="922"/>
      <c r="I416" s="141"/>
      <c r="N416" s="1"/>
      <c r="O416" s="2"/>
    </row>
    <row r="417" spans="1:15" ht="21" customHeight="1">
      <c r="A417" s="33" t="s">
        <v>44</v>
      </c>
      <c r="B417" s="59" t="s">
        <v>306</v>
      </c>
      <c r="C417" s="59"/>
      <c r="D417" s="59"/>
      <c r="E417" s="59"/>
      <c r="F417" s="27"/>
      <c r="G417" s="21"/>
      <c r="H417" s="889"/>
      <c r="I417" s="141"/>
      <c r="N417" s="1"/>
      <c r="O417" s="2"/>
    </row>
    <row r="418" spans="1:15" ht="15.75" customHeight="1">
      <c r="A418" s="33" t="s">
        <v>44</v>
      </c>
      <c r="B418" s="59" t="s">
        <v>307</v>
      </c>
      <c r="C418" s="59"/>
      <c r="D418" s="59"/>
      <c r="E418" s="59"/>
      <c r="F418" s="27"/>
      <c r="G418" s="21"/>
      <c r="H418" s="889"/>
      <c r="I418" s="141"/>
      <c r="N418" s="1"/>
      <c r="O418" s="2"/>
    </row>
    <row r="419" spans="1:15" ht="33.75" customHeight="1">
      <c r="A419" s="33" t="s">
        <v>44</v>
      </c>
      <c r="B419" s="922" t="s">
        <v>308</v>
      </c>
      <c r="C419" s="922"/>
      <c r="D419" s="922"/>
      <c r="E419" s="922"/>
      <c r="F419" s="922"/>
      <c r="G419" s="922"/>
      <c r="H419" s="922"/>
      <c r="I419" s="141"/>
      <c r="N419" s="1"/>
      <c r="O419" s="2"/>
    </row>
    <row r="420" spans="1:15">
      <c r="A420" s="33" t="s">
        <v>44</v>
      </c>
      <c r="B420" s="922" t="s">
        <v>309</v>
      </c>
      <c r="C420" s="922"/>
      <c r="D420" s="922"/>
      <c r="E420" s="922"/>
      <c r="F420" s="922"/>
      <c r="G420" s="922"/>
      <c r="H420" s="922"/>
      <c r="I420" s="141"/>
      <c r="N420" s="1"/>
      <c r="O420" s="2"/>
    </row>
    <row r="421" spans="1:15">
      <c r="A421" s="33" t="s">
        <v>44</v>
      </c>
      <c r="B421" s="59" t="s">
        <v>310</v>
      </c>
      <c r="C421" s="59"/>
      <c r="D421" s="59"/>
      <c r="E421" s="59"/>
      <c r="F421" s="27"/>
      <c r="G421" s="21"/>
      <c r="H421" s="889"/>
      <c r="I421" s="141"/>
      <c r="N421" s="1"/>
      <c r="O421" s="2"/>
    </row>
    <row r="422" spans="1:15">
      <c r="A422" s="33" t="s">
        <v>44</v>
      </c>
      <c r="B422" s="59" t="s">
        <v>94</v>
      </c>
      <c r="C422" s="59"/>
      <c r="D422" s="59"/>
      <c r="E422" s="59"/>
      <c r="F422" s="27"/>
      <c r="G422" s="21"/>
      <c r="H422" s="889"/>
      <c r="I422" s="141"/>
      <c r="N422" s="1"/>
      <c r="O422" s="2"/>
    </row>
    <row r="423" spans="1:15">
      <c r="A423" s="33" t="s">
        <v>44</v>
      </c>
      <c r="B423" s="59" t="s">
        <v>32</v>
      </c>
      <c r="C423" s="59"/>
      <c r="D423" s="59"/>
      <c r="E423" s="59"/>
      <c r="F423" s="27"/>
      <c r="G423" s="21"/>
      <c r="H423" s="889"/>
      <c r="I423" s="141"/>
      <c r="N423" s="1"/>
      <c r="O423" s="2"/>
    </row>
    <row r="424" spans="1:15" ht="42" customHeight="1">
      <c r="A424" s="33" t="s">
        <v>44</v>
      </c>
      <c r="B424" s="922" t="s">
        <v>1245</v>
      </c>
      <c r="C424" s="922"/>
      <c r="D424" s="922"/>
      <c r="E424" s="922"/>
      <c r="F424" s="922"/>
      <c r="G424" s="922"/>
      <c r="H424" s="922"/>
      <c r="I424" s="141"/>
      <c r="N424" s="1"/>
      <c r="O424" s="2"/>
    </row>
    <row r="425" spans="1:15">
      <c r="A425" s="33"/>
      <c r="B425" s="59"/>
      <c r="C425" s="59"/>
      <c r="D425" s="59"/>
      <c r="E425" s="59"/>
      <c r="F425" s="27"/>
      <c r="G425" s="21"/>
      <c r="H425" s="889"/>
      <c r="I425" s="141"/>
      <c r="N425" s="1"/>
      <c r="O425" s="2"/>
    </row>
    <row r="426" spans="1:15">
      <c r="A426" s="22"/>
      <c r="B426" s="60"/>
      <c r="C426" s="61"/>
      <c r="D426" s="62"/>
      <c r="E426" s="61"/>
      <c r="F426" s="27"/>
      <c r="G426" s="21"/>
      <c r="H426" s="889"/>
      <c r="I426" s="141"/>
      <c r="N426" s="1"/>
      <c r="O426" s="2"/>
    </row>
    <row r="427" spans="1:15">
      <c r="A427" s="22"/>
      <c r="B427" s="58" t="s">
        <v>33</v>
      </c>
      <c r="C427" s="58"/>
      <c r="D427" s="59"/>
      <c r="E427" s="59"/>
      <c r="F427" s="27"/>
      <c r="G427" s="21"/>
      <c r="H427" s="889"/>
      <c r="I427" s="141"/>
      <c r="N427" s="1"/>
      <c r="O427" s="2"/>
    </row>
    <row r="428" spans="1:15">
      <c r="A428" s="33" t="s">
        <v>27</v>
      </c>
      <c r="B428" s="59" t="s">
        <v>34</v>
      </c>
      <c r="C428" s="59"/>
      <c r="D428" s="59"/>
      <c r="E428" s="59"/>
      <c r="F428" s="27"/>
      <c r="G428" s="21"/>
      <c r="H428" s="889"/>
      <c r="I428" s="141"/>
      <c r="N428" s="1"/>
      <c r="O428" s="2"/>
    </row>
    <row r="429" spans="1:15">
      <c r="A429" s="33" t="s">
        <v>27</v>
      </c>
      <c r="B429" s="59" t="s">
        <v>35</v>
      </c>
      <c r="C429" s="59"/>
      <c r="D429" s="59"/>
      <c r="E429" s="59"/>
      <c r="F429" s="27"/>
      <c r="G429" s="21"/>
      <c r="H429" s="889"/>
      <c r="I429" s="141"/>
      <c r="N429" s="1"/>
      <c r="O429" s="2"/>
    </row>
    <row r="430" spans="1:15">
      <c r="A430" s="33" t="s">
        <v>27</v>
      </c>
      <c r="B430" s="59" t="s">
        <v>36</v>
      </c>
      <c r="C430" s="59"/>
      <c r="D430" s="59"/>
      <c r="E430" s="59"/>
      <c r="F430" s="27"/>
      <c r="G430" s="21"/>
      <c r="H430" s="889"/>
      <c r="I430" s="141"/>
      <c r="N430" s="1"/>
      <c r="O430" s="2"/>
    </row>
    <row r="431" spans="1:15">
      <c r="A431" s="33" t="s">
        <v>27</v>
      </c>
      <c r="B431" s="59" t="s">
        <v>87</v>
      </c>
      <c r="C431" s="59"/>
      <c r="D431" s="59"/>
      <c r="E431" s="59"/>
      <c r="F431" s="27"/>
      <c r="G431" s="21"/>
      <c r="H431" s="889"/>
      <c r="I431" s="141"/>
      <c r="N431" s="1"/>
      <c r="O431" s="2"/>
    </row>
    <row r="432" spans="1:15">
      <c r="A432" s="33" t="s">
        <v>27</v>
      </c>
      <c r="B432" s="59" t="s">
        <v>95</v>
      </c>
      <c r="C432" s="59"/>
      <c r="D432" s="59"/>
      <c r="E432" s="59"/>
      <c r="F432" s="27"/>
      <c r="G432" s="21"/>
      <c r="H432" s="889"/>
      <c r="I432" s="141"/>
      <c r="N432" s="1"/>
      <c r="O432" s="2"/>
    </row>
    <row r="433" spans="1:15">
      <c r="A433" s="33" t="s">
        <v>27</v>
      </c>
      <c r="B433" s="59" t="s">
        <v>89</v>
      </c>
      <c r="C433" s="59"/>
      <c r="D433" s="59"/>
      <c r="E433" s="59"/>
      <c r="F433" s="27"/>
      <c r="G433" s="21"/>
      <c r="H433" s="889"/>
      <c r="I433" s="141"/>
      <c r="N433" s="1"/>
      <c r="O433" s="2"/>
    </row>
    <row r="434" spans="1:15" ht="32.25" customHeight="1">
      <c r="A434" s="33" t="s">
        <v>27</v>
      </c>
      <c r="B434" s="922" t="s">
        <v>96</v>
      </c>
      <c r="C434" s="922"/>
      <c r="D434" s="922"/>
      <c r="E434" s="922"/>
      <c r="F434" s="922"/>
      <c r="G434" s="922"/>
      <c r="H434" s="922"/>
      <c r="I434" s="141"/>
      <c r="N434" s="1"/>
      <c r="O434" s="2"/>
    </row>
    <row r="435" spans="1:15">
      <c r="A435" s="33" t="s">
        <v>27</v>
      </c>
      <c r="B435" s="59" t="s">
        <v>97</v>
      </c>
      <c r="C435" s="59"/>
      <c r="D435" s="59"/>
      <c r="E435" s="59"/>
      <c r="F435" s="27"/>
      <c r="G435" s="21"/>
      <c r="H435" s="889"/>
      <c r="I435" s="141"/>
      <c r="N435" s="1"/>
      <c r="O435" s="2"/>
    </row>
    <row r="436" spans="1:15">
      <c r="A436" s="33" t="s">
        <v>27</v>
      </c>
      <c r="B436" s="59" t="s">
        <v>98</v>
      </c>
      <c r="C436" s="59"/>
      <c r="D436" s="59"/>
      <c r="E436" s="59"/>
      <c r="F436" s="27"/>
      <c r="G436" s="21"/>
      <c r="H436" s="889"/>
      <c r="I436" s="141"/>
      <c r="N436" s="1"/>
      <c r="O436" s="2"/>
    </row>
    <row r="437" spans="1:15">
      <c r="A437" s="33" t="s">
        <v>27</v>
      </c>
      <c r="B437" s="59" t="s">
        <v>99</v>
      </c>
      <c r="C437" s="59"/>
      <c r="D437" s="59"/>
      <c r="E437" s="59"/>
      <c r="F437" s="27"/>
      <c r="G437" s="21"/>
      <c r="H437" s="889"/>
      <c r="I437" s="141"/>
      <c r="N437" s="1"/>
      <c r="O437" s="2"/>
    </row>
    <row r="438" spans="1:15">
      <c r="A438" s="33" t="s">
        <v>27</v>
      </c>
      <c r="B438" s="59" t="s">
        <v>78</v>
      </c>
      <c r="C438" s="59"/>
      <c r="D438" s="59"/>
      <c r="E438" s="59"/>
      <c r="F438" s="27"/>
      <c r="G438" s="21"/>
      <c r="H438" s="889"/>
      <c r="I438" s="141"/>
      <c r="N438" s="1"/>
      <c r="O438" s="2"/>
    </row>
    <row r="439" spans="1:15">
      <c r="A439" s="33" t="s">
        <v>27</v>
      </c>
      <c r="B439" s="922" t="s">
        <v>79</v>
      </c>
      <c r="C439" s="922"/>
      <c r="D439" s="922"/>
      <c r="E439" s="922"/>
      <c r="F439" s="922"/>
      <c r="G439" s="922"/>
      <c r="H439" s="922"/>
      <c r="I439" s="141"/>
      <c r="N439" s="1"/>
      <c r="O439" s="2"/>
    </row>
    <row r="440" spans="1:15">
      <c r="A440" s="33" t="s">
        <v>27</v>
      </c>
      <c r="B440" s="59" t="s">
        <v>100</v>
      </c>
      <c r="C440" s="59"/>
      <c r="D440" s="59"/>
      <c r="E440" s="59"/>
      <c r="F440" s="27"/>
      <c r="G440" s="21"/>
      <c r="H440" s="889"/>
      <c r="I440" s="141"/>
      <c r="N440" s="1"/>
      <c r="O440" s="2"/>
    </row>
    <row r="441" spans="1:15">
      <c r="A441" s="33" t="s">
        <v>27</v>
      </c>
      <c r="B441" s="59" t="s">
        <v>101</v>
      </c>
      <c r="C441" s="59"/>
      <c r="D441" s="59"/>
      <c r="E441" s="59"/>
      <c r="F441" s="27"/>
      <c r="G441" s="21"/>
      <c r="H441" s="889"/>
      <c r="I441" s="141"/>
      <c r="N441" s="1"/>
      <c r="O441" s="2"/>
    </row>
    <row r="442" spans="1:15">
      <c r="A442" s="33" t="s">
        <v>27</v>
      </c>
      <c r="B442" s="59" t="s">
        <v>74</v>
      </c>
      <c r="C442" s="59"/>
      <c r="D442" s="59"/>
      <c r="E442" s="59"/>
      <c r="F442" s="27"/>
      <c r="G442" s="21"/>
      <c r="H442" s="889"/>
      <c r="I442" s="141"/>
      <c r="N442" s="1"/>
      <c r="O442" s="2"/>
    </row>
    <row r="443" spans="1:15">
      <c r="A443" s="33" t="s">
        <v>27</v>
      </c>
      <c r="B443" s="59" t="s">
        <v>75</v>
      </c>
      <c r="C443" s="59"/>
      <c r="D443" s="59"/>
      <c r="E443" s="59"/>
      <c r="F443" s="27"/>
      <c r="G443" s="21"/>
      <c r="H443" s="889"/>
      <c r="I443" s="141"/>
      <c r="N443" s="1"/>
      <c r="O443" s="2"/>
    </row>
    <row r="444" spans="1:15">
      <c r="A444" s="33" t="s">
        <v>27</v>
      </c>
      <c r="B444" s="59" t="s">
        <v>77</v>
      </c>
      <c r="C444" s="59"/>
      <c r="D444" s="59"/>
      <c r="E444" s="59"/>
      <c r="F444" s="27"/>
      <c r="G444" s="21"/>
      <c r="H444" s="889"/>
      <c r="I444" s="141"/>
      <c r="N444" s="1"/>
      <c r="O444" s="2"/>
    </row>
    <row r="445" spans="1:15">
      <c r="A445" s="33" t="s">
        <v>27</v>
      </c>
      <c r="B445" s="59" t="s">
        <v>38</v>
      </c>
      <c r="C445" s="59"/>
      <c r="D445" s="59"/>
      <c r="E445" s="59"/>
      <c r="F445" s="27"/>
      <c r="G445" s="21"/>
      <c r="H445" s="889"/>
      <c r="I445" s="141"/>
      <c r="N445" s="1"/>
      <c r="O445" s="2"/>
    </row>
    <row r="446" spans="1:15">
      <c r="A446" s="33" t="s">
        <v>27</v>
      </c>
      <c r="B446" s="59" t="s">
        <v>90</v>
      </c>
      <c r="C446" s="59"/>
      <c r="D446" s="59"/>
      <c r="E446" s="59"/>
      <c r="F446" s="27"/>
      <c r="G446" s="21"/>
      <c r="H446" s="889"/>
      <c r="I446" s="141"/>
      <c r="N446" s="1"/>
      <c r="O446" s="2"/>
    </row>
    <row r="447" spans="1:15">
      <c r="A447" s="33" t="s">
        <v>27</v>
      </c>
      <c r="B447" s="59" t="s">
        <v>91</v>
      </c>
      <c r="C447" s="59"/>
      <c r="D447" s="59"/>
      <c r="E447" s="59"/>
      <c r="F447" s="27"/>
      <c r="G447" s="21"/>
      <c r="H447" s="889"/>
      <c r="I447" s="141"/>
      <c r="N447" s="1"/>
      <c r="O447" s="2"/>
    </row>
    <row r="448" spans="1:15">
      <c r="A448" s="33" t="s">
        <v>27</v>
      </c>
      <c r="B448" s="59" t="s">
        <v>49</v>
      </c>
      <c r="C448" s="59"/>
      <c r="D448" s="59"/>
      <c r="E448" s="59"/>
      <c r="F448" s="27"/>
      <c r="G448" s="21"/>
      <c r="H448" s="889"/>
      <c r="I448" s="141"/>
      <c r="N448" s="1"/>
      <c r="O448" s="2"/>
    </row>
    <row r="449" spans="1:15">
      <c r="A449" s="33" t="s">
        <v>27</v>
      </c>
      <c r="B449" s="59" t="s">
        <v>92</v>
      </c>
      <c r="C449" s="59"/>
      <c r="D449" s="59"/>
      <c r="E449" s="59"/>
      <c r="F449" s="27"/>
      <c r="G449" s="21"/>
      <c r="H449" s="889"/>
      <c r="I449" s="141"/>
      <c r="N449" s="1"/>
      <c r="O449" s="2"/>
    </row>
    <row r="450" spans="1:15">
      <c r="A450" s="33" t="s">
        <v>27</v>
      </c>
      <c r="B450" s="59" t="s">
        <v>93</v>
      </c>
      <c r="C450" s="59"/>
      <c r="D450" s="59"/>
      <c r="E450" s="59"/>
      <c r="F450" s="27"/>
      <c r="G450" s="21"/>
      <c r="H450" s="889"/>
      <c r="I450" s="141"/>
      <c r="N450" s="1"/>
      <c r="O450" s="2"/>
    </row>
    <row r="451" spans="1:15">
      <c r="A451" s="33" t="s">
        <v>27</v>
      </c>
      <c r="B451" s="59" t="s">
        <v>52</v>
      </c>
      <c r="C451" s="59"/>
      <c r="D451" s="59"/>
      <c r="E451" s="59"/>
      <c r="F451" s="27"/>
      <c r="G451" s="21"/>
      <c r="H451" s="889"/>
      <c r="I451" s="141"/>
      <c r="N451" s="1"/>
      <c r="O451" s="2"/>
    </row>
    <row r="452" spans="1:15" ht="46.5" customHeight="1">
      <c r="A452" s="33" t="s">
        <v>27</v>
      </c>
      <c r="B452" s="922" t="s">
        <v>102</v>
      </c>
      <c r="C452" s="922"/>
      <c r="D452" s="922"/>
      <c r="E452" s="922"/>
      <c r="F452" s="922"/>
      <c r="G452" s="922"/>
      <c r="H452" s="922"/>
      <c r="I452" s="141"/>
      <c r="N452" s="1"/>
      <c r="O452" s="2"/>
    </row>
    <row r="453" spans="1:15">
      <c r="A453" s="33" t="s">
        <v>27</v>
      </c>
      <c r="B453" s="59" t="s">
        <v>40</v>
      </c>
      <c r="C453" s="59"/>
      <c r="D453" s="59"/>
      <c r="E453" s="59"/>
      <c r="F453" s="27"/>
      <c r="G453" s="21"/>
      <c r="H453" s="889"/>
      <c r="I453" s="141"/>
      <c r="N453" s="1"/>
      <c r="O453" s="2"/>
    </row>
    <row r="454" spans="1:15">
      <c r="A454" s="33" t="s">
        <v>27</v>
      </c>
      <c r="B454" s="59" t="s">
        <v>41</v>
      </c>
      <c r="C454" s="59"/>
      <c r="D454" s="59"/>
      <c r="E454" s="59"/>
      <c r="F454" s="27"/>
      <c r="G454" s="21"/>
      <c r="H454" s="889"/>
      <c r="I454" s="141"/>
      <c r="N454" s="1"/>
      <c r="O454" s="2"/>
    </row>
    <row r="455" spans="1:15">
      <c r="A455" s="26"/>
      <c r="B455" s="34"/>
      <c r="C455" s="102"/>
      <c r="D455" s="102"/>
      <c r="E455" s="102"/>
      <c r="F455" s="103"/>
      <c r="G455" s="92"/>
      <c r="H455" s="903"/>
      <c r="I455" s="141"/>
      <c r="N455" s="1"/>
      <c r="O455" s="2"/>
    </row>
    <row r="456" spans="1:15">
      <c r="A456" s="26"/>
      <c r="B456" s="34"/>
      <c r="C456" s="102"/>
      <c r="D456" s="102"/>
      <c r="E456" s="102"/>
      <c r="F456" s="103"/>
      <c r="G456" s="92"/>
      <c r="H456" s="903"/>
      <c r="I456" s="141"/>
      <c r="N456" s="1"/>
      <c r="O456" s="2"/>
    </row>
    <row r="457" spans="1:15">
      <c r="A457" s="26"/>
      <c r="B457" s="22"/>
      <c r="C457" s="55" t="s">
        <v>311</v>
      </c>
      <c r="D457" s="24"/>
      <c r="E457" s="21"/>
      <c r="F457" s="25"/>
      <c r="G457" s="27"/>
      <c r="H457" s="898"/>
      <c r="I457" s="141">
        <f t="shared" ref="I457:I464" si="32">G457*H457</f>
        <v>0</v>
      </c>
      <c r="N457" s="1"/>
      <c r="O457" s="2"/>
    </row>
    <row r="458" spans="1:15">
      <c r="A458" s="26"/>
      <c r="B458" s="22"/>
      <c r="C458" s="55"/>
      <c r="D458" s="24"/>
      <c r="E458" s="21"/>
      <c r="F458" s="25"/>
      <c r="G458" s="27"/>
      <c r="H458" s="898"/>
      <c r="I458" s="141"/>
      <c r="N458" s="1"/>
      <c r="O458" s="2"/>
    </row>
    <row r="459" spans="1:15">
      <c r="A459" s="26"/>
      <c r="B459" s="22"/>
      <c r="C459" s="55"/>
      <c r="D459" s="24"/>
      <c r="E459" s="21"/>
      <c r="F459" s="25"/>
      <c r="G459" s="27"/>
      <c r="H459" s="898"/>
      <c r="I459" s="141"/>
      <c r="N459" s="1"/>
      <c r="O459" s="2"/>
    </row>
    <row r="460" spans="1:15">
      <c r="A460" s="26"/>
      <c r="B460" s="22"/>
      <c r="C460" s="26"/>
      <c r="D460" s="24"/>
      <c r="E460" s="21"/>
      <c r="F460" s="25"/>
      <c r="G460" s="27"/>
      <c r="H460" s="898"/>
      <c r="I460" s="141">
        <f t="shared" si="32"/>
        <v>0</v>
      </c>
      <c r="N460" s="1"/>
      <c r="O460" s="2"/>
    </row>
    <row r="461" spans="1:15">
      <c r="A461" s="26"/>
      <c r="B461" s="22" t="s">
        <v>14</v>
      </c>
      <c r="C461" s="26" t="s">
        <v>331</v>
      </c>
      <c r="D461" s="24"/>
      <c r="E461" s="21"/>
      <c r="F461" s="25" t="s">
        <v>3</v>
      </c>
      <c r="G461" s="27">
        <v>24</v>
      </c>
      <c r="H461" s="898"/>
      <c r="I461" s="141">
        <f t="shared" si="32"/>
        <v>0</v>
      </c>
      <c r="N461" s="1"/>
      <c r="O461" s="2"/>
    </row>
    <row r="462" spans="1:15">
      <c r="A462" s="26"/>
      <c r="B462" s="22"/>
      <c r="C462" s="26" t="s">
        <v>1283</v>
      </c>
      <c r="D462" s="24"/>
      <c r="E462" s="21"/>
      <c r="F462" s="25"/>
      <c r="G462" s="27"/>
      <c r="H462" s="898"/>
      <c r="I462" s="141">
        <f t="shared" si="32"/>
        <v>0</v>
      </c>
      <c r="N462" s="1"/>
      <c r="O462" s="2"/>
    </row>
    <row r="463" spans="1:15">
      <c r="A463" s="26"/>
      <c r="B463" s="22" t="s">
        <v>11</v>
      </c>
      <c r="C463" s="26" t="s">
        <v>332</v>
      </c>
      <c r="D463" s="24"/>
      <c r="E463" s="21"/>
      <c r="F463" s="25" t="s">
        <v>3</v>
      </c>
      <c r="G463" s="27">
        <v>4</v>
      </c>
      <c r="H463" s="898"/>
      <c r="I463" s="141">
        <f t="shared" si="32"/>
        <v>0</v>
      </c>
      <c r="N463" s="1"/>
      <c r="O463" s="2"/>
    </row>
    <row r="464" spans="1:15">
      <c r="A464" s="26"/>
      <c r="B464" s="22"/>
      <c r="C464" s="26" t="s">
        <v>1283</v>
      </c>
      <c r="D464" s="24"/>
      <c r="E464" s="21"/>
      <c r="F464" s="25"/>
      <c r="G464" s="27"/>
      <c r="H464" s="898"/>
      <c r="I464" s="141">
        <f t="shared" si="32"/>
        <v>0</v>
      </c>
      <c r="N464" s="1"/>
      <c r="O464" s="2"/>
    </row>
    <row r="465" spans="1:15">
      <c r="A465" s="26"/>
      <c r="B465" s="22" t="s">
        <v>16</v>
      </c>
      <c r="C465" s="26" t="s">
        <v>330</v>
      </c>
      <c r="D465" s="24"/>
      <c r="E465" s="21"/>
      <c r="F465" s="25" t="s">
        <v>3</v>
      </c>
      <c r="G465" s="27">
        <v>1</v>
      </c>
      <c r="H465" s="898"/>
      <c r="I465" s="141">
        <f t="shared" ref="I465" si="33">G465*H465</f>
        <v>0</v>
      </c>
      <c r="N465" s="1"/>
      <c r="O465" s="2"/>
    </row>
    <row r="466" spans="1:15">
      <c r="C466" s="339" t="s">
        <v>1284</v>
      </c>
      <c r="N466" s="1"/>
      <c r="O466" s="2"/>
    </row>
    <row r="467" spans="1:15">
      <c r="A467" s="26"/>
      <c r="B467" s="34"/>
      <c r="C467" s="102"/>
      <c r="D467" s="102"/>
      <c r="E467" s="102"/>
      <c r="F467" s="103"/>
      <c r="G467" s="92"/>
      <c r="H467" s="903"/>
      <c r="I467" s="141"/>
      <c r="N467" s="1"/>
      <c r="O467" s="2"/>
    </row>
    <row r="468" spans="1:15">
      <c r="A468" s="26"/>
      <c r="B468" s="34"/>
      <c r="C468" s="102"/>
      <c r="D468" s="102"/>
      <c r="E468" s="102"/>
      <c r="F468" s="103"/>
      <c r="G468" s="92"/>
      <c r="H468" s="903"/>
      <c r="I468" s="141"/>
      <c r="N468" s="1"/>
      <c r="O468" s="2"/>
    </row>
    <row r="469" spans="1:15">
      <c r="A469" s="50"/>
      <c r="B469" s="50"/>
      <c r="C469" s="51" t="s">
        <v>312</v>
      </c>
      <c r="D469" s="52"/>
      <c r="E469" s="53"/>
      <c r="F469" s="53"/>
      <c r="G469" s="54"/>
      <c r="H469" s="902"/>
      <c r="I469" s="876">
        <f>SUM(I457:I465)</f>
        <v>0</v>
      </c>
      <c r="N469" s="1"/>
      <c r="O469" s="2"/>
    </row>
    <row r="470" spans="1:15">
      <c r="A470" s="26"/>
      <c r="B470" s="34"/>
      <c r="C470" s="102"/>
      <c r="D470" s="102"/>
      <c r="E470" s="102"/>
      <c r="F470" s="103"/>
      <c r="G470" s="92"/>
      <c r="H470" s="903"/>
      <c r="I470" s="141"/>
      <c r="N470" s="1"/>
      <c r="O470" s="2"/>
    </row>
    <row r="471" spans="1:15">
      <c r="A471" s="26"/>
      <c r="B471" s="34"/>
      <c r="C471" s="102"/>
      <c r="D471" s="102"/>
      <c r="E471" s="102"/>
      <c r="F471" s="103"/>
      <c r="G471" s="92"/>
      <c r="H471" s="903"/>
      <c r="I471" s="141"/>
      <c r="N471" s="1"/>
      <c r="O471" s="2"/>
    </row>
    <row r="472" spans="1:15">
      <c r="A472" s="26"/>
      <c r="B472" s="34"/>
      <c r="C472" s="102"/>
      <c r="D472" s="102"/>
      <c r="E472" s="102"/>
      <c r="F472" s="103"/>
      <c r="G472" s="92"/>
      <c r="H472" s="903"/>
      <c r="I472" s="141"/>
      <c r="N472" s="1"/>
      <c r="O472" s="2"/>
    </row>
    <row r="473" spans="1:15">
      <c r="A473" s="26"/>
      <c r="B473" s="34"/>
      <c r="C473" s="59"/>
      <c r="D473" s="59"/>
      <c r="E473" s="59"/>
      <c r="F473" s="61"/>
      <c r="G473" s="27"/>
      <c r="H473" s="889"/>
      <c r="I473" s="141"/>
      <c r="N473" s="1"/>
      <c r="O473" s="2"/>
    </row>
    <row r="474" spans="1:15">
      <c r="A474" s="26"/>
      <c r="B474" s="34"/>
      <c r="C474" s="59"/>
      <c r="D474" s="59"/>
      <c r="E474" s="59"/>
      <c r="F474" s="61"/>
      <c r="G474" s="27"/>
      <c r="H474" s="889"/>
      <c r="I474" s="141"/>
      <c r="N474" s="1"/>
      <c r="O474" s="2"/>
    </row>
    <row r="475" spans="1:15">
      <c r="A475" s="73" t="s">
        <v>138</v>
      </c>
      <c r="B475" s="72"/>
      <c r="C475" s="73" t="s">
        <v>139</v>
      </c>
      <c r="D475" s="73"/>
      <c r="E475" s="73"/>
      <c r="F475" s="71"/>
      <c r="G475" s="71"/>
      <c r="H475" s="890"/>
      <c r="I475" s="874"/>
      <c r="N475" s="1"/>
      <c r="O475" s="2"/>
    </row>
    <row r="476" spans="1:15">
      <c r="A476" s="26"/>
      <c r="B476" s="34"/>
      <c r="C476" s="28"/>
      <c r="D476" s="24"/>
      <c r="E476" s="21"/>
      <c r="F476" s="25"/>
      <c r="G476" s="27"/>
      <c r="H476" s="889"/>
      <c r="I476" s="141"/>
      <c r="N476" s="1"/>
      <c r="O476" s="2"/>
    </row>
    <row r="477" spans="1:15">
      <c r="A477" s="21"/>
      <c r="B477" s="22"/>
      <c r="C477" s="58" t="s">
        <v>31</v>
      </c>
      <c r="D477" s="58"/>
      <c r="E477" s="59"/>
      <c r="F477" s="61"/>
      <c r="G477" s="27"/>
      <c r="H477" s="889"/>
      <c r="I477" s="141"/>
      <c r="N477" s="1"/>
      <c r="O477" s="2"/>
    </row>
    <row r="478" spans="1:15" ht="32.25" customHeight="1">
      <c r="A478" s="26"/>
      <c r="B478" s="33" t="s">
        <v>44</v>
      </c>
      <c r="C478" s="922" t="s">
        <v>140</v>
      </c>
      <c r="D478" s="922"/>
      <c r="E478" s="922"/>
      <c r="F478" s="922"/>
      <c r="G478" s="922"/>
      <c r="H478" s="922"/>
      <c r="I478" s="922"/>
      <c r="N478" s="1"/>
      <c r="O478" s="2"/>
    </row>
    <row r="479" spans="1:15" ht="35.25" customHeight="1">
      <c r="A479" s="24"/>
      <c r="B479" s="33" t="s">
        <v>44</v>
      </c>
      <c r="C479" s="922" t="s">
        <v>141</v>
      </c>
      <c r="D479" s="922"/>
      <c r="E479" s="922"/>
      <c r="F479" s="922"/>
      <c r="G479" s="922"/>
      <c r="H479" s="922"/>
      <c r="I479" s="922"/>
      <c r="N479" s="1"/>
      <c r="O479" s="2"/>
    </row>
    <row r="480" spans="1:15" ht="30.75" customHeight="1">
      <c r="A480" s="24"/>
      <c r="B480" s="33" t="s">
        <v>44</v>
      </c>
      <c r="C480" s="922" t="s">
        <v>142</v>
      </c>
      <c r="D480" s="922"/>
      <c r="E480" s="922"/>
      <c r="F480" s="922"/>
      <c r="G480" s="922"/>
      <c r="H480" s="922"/>
      <c r="I480" s="922"/>
      <c r="N480" s="1"/>
      <c r="O480" s="2"/>
    </row>
    <row r="481" spans="1:15" ht="60.75" customHeight="1">
      <c r="A481" s="24"/>
      <c r="B481" s="33" t="s">
        <v>44</v>
      </c>
      <c r="C481" s="922" t="s">
        <v>143</v>
      </c>
      <c r="D481" s="922"/>
      <c r="E481" s="922"/>
      <c r="F481" s="922"/>
      <c r="G481" s="922"/>
      <c r="H481" s="922"/>
      <c r="I481" s="922"/>
      <c r="N481" s="1"/>
      <c r="O481" s="2"/>
    </row>
    <row r="482" spans="1:15">
      <c r="A482" s="21"/>
      <c r="B482" s="33" t="s">
        <v>44</v>
      </c>
      <c r="C482" s="59" t="s">
        <v>32</v>
      </c>
      <c r="D482" s="59"/>
      <c r="E482" s="59"/>
      <c r="F482" s="61"/>
      <c r="G482" s="27"/>
      <c r="H482" s="889"/>
      <c r="I482" s="141"/>
      <c r="N482" s="1"/>
      <c r="O482" s="2"/>
    </row>
    <row r="483" spans="1:15">
      <c r="A483" s="21"/>
      <c r="B483" s="33"/>
      <c r="C483" s="60"/>
      <c r="D483" s="61"/>
      <c r="E483" s="62"/>
      <c r="F483" s="61"/>
      <c r="G483" s="27"/>
      <c r="H483" s="889"/>
      <c r="I483" s="141"/>
      <c r="N483" s="1"/>
      <c r="O483" s="2"/>
    </row>
    <row r="484" spans="1:15">
      <c r="A484" s="21"/>
      <c r="B484" s="33"/>
      <c r="C484" s="58" t="s">
        <v>33</v>
      </c>
      <c r="D484" s="58"/>
      <c r="E484" s="59"/>
      <c r="F484" s="61"/>
      <c r="G484" s="27"/>
      <c r="H484" s="889"/>
      <c r="I484" s="141"/>
      <c r="N484" s="1"/>
      <c r="O484" s="2"/>
    </row>
    <row r="485" spans="1:15">
      <c r="A485" s="21"/>
      <c r="B485" s="33" t="s">
        <v>27</v>
      </c>
      <c r="C485" s="59" t="s">
        <v>34</v>
      </c>
      <c r="D485" s="59"/>
      <c r="E485" s="59"/>
      <c r="F485" s="61"/>
      <c r="G485" s="27"/>
      <c r="H485" s="889"/>
      <c r="I485" s="141"/>
      <c r="N485" s="1"/>
      <c r="O485" s="2"/>
    </row>
    <row r="486" spans="1:15">
      <c r="A486" s="21"/>
      <c r="B486" s="33" t="s">
        <v>27</v>
      </c>
      <c r="C486" s="59" t="s">
        <v>35</v>
      </c>
      <c r="D486" s="59"/>
      <c r="E486" s="59"/>
      <c r="F486" s="61"/>
      <c r="G486" s="27"/>
      <c r="H486" s="889"/>
      <c r="I486" s="141"/>
      <c r="N486" s="1"/>
      <c r="O486" s="2"/>
    </row>
    <row r="487" spans="1:15" s="78" customFormat="1" ht="15.75" customHeight="1">
      <c r="A487" s="21"/>
      <c r="B487" s="33" t="s">
        <v>27</v>
      </c>
      <c r="C487" s="59" t="s">
        <v>144</v>
      </c>
      <c r="D487" s="59"/>
      <c r="E487" s="59"/>
      <c r="F487" s="61"/>
      <c r="G487" s="27"/>
      <c r="H487" s="889"/>
      <c r="I487" s="141"/>
      <c r="K487" s="79"/>
      <c r="N487" s="95"/>
      <c r="O487" s="96"/>
    </row>
    <row r="488" spans="1:15">
      <c r="A488" s="21"/>
      <c r="B488" s="33" t="s">
        <v>27</v>
      </c>
      <c r="C488" s="59" t="s">
        <v>145</v>
      </c>
      <c r="D488" s="59"/>
      <c r="E488" s="59"/>
      <c r="F488" s="61"/>
      <c r="G488" s="27"/>
      <c r="H488" s="889"/>
      <c r="I488" s="141"/>
      <c r="N488" s="1"/>
      <c r="O488" s="2"/>
    </row>
    <row r="489" spans="1:15">
      <c r="A489" s="21"/>
      <c r="B489" s="33" t="s">
        <v>27</v>
      </c>
      <c r="C489" s="59" t="s">
        <v>146</v>
      </c>
      <c r="D489" s="59"/>
      <c r="E489" s="59"/>
      <c r="F489" s="61"/>
      <c r="G489" s="27"/>
      <c r="H489" s="889"/>
      <c r="I489" s="141"/>
      <c r="N489" s="1"/>
      <c r="O489" s="2"/>
    </row>
    <row r="490" spans="1:15">
      <c r="A490" s="21"/>
      <c r="B490" s="33" t="s">
        <v>27</v>
      </c>
      <c r="C490" s="922" t="s">
        <v>117</v>
      </c>
      <c r="D490" s="922"/>
      <c r="E490" s="922"/>
      <c r="F490" s="922"/>
      <c r="G490" s="922"/>
      <c r="H490" s="922"/>
      <c r="I490" s="922"/>
      <c r="N490" s="1"/>
      <c r="O490" s="2"/>
    </row>
    <row r="491" spans="1:15">
      <c r="A491" s="21"/>
      <c r="B491" s="33" t="s">
        <v>27</v>
      </c>
      <c r="C491" s="922" t="s">
        <v>147</v>
      </c>
      <c r="D491" s="922"/>
      <c r="E491" s="922"/>
      <c r="F491" s="922"/>
      <c r="G491" s="922"/>
      <c r="H491" s="922"/>
      <c r="I491" s="922"/>
      <c r="N491" s="1"/>
      <c r="O491" s="2"/>
    </row>
    <row r="492" spans="1:15">
      <c r="A492" s="21"/>
      <c r="B492" s="33" t="s">
        <v>27</v>
      </c>
      <c r="C492" s="59" t="s">
        <v>148</v>
      </c>
      <c r="D492" s="59"/>
      <c r="E492" s="59"/>
      <c r="F492" s="61"/>
      <c r="G492" s="27"/>
      <c r="H492" s="889"/>
      <c r="I492" s="141"/>
      <c r="N492" s="1"/>
      <c r="O492" s="2"/>
    </row>
    <row r="493" spans="1:15">
      <c r="A493" s="21"/>
      <c r="B493" s="33" t="s">
        <v>27</v>
      </c>
      <c r="C493" s="922" t="s">
        <v>79</v>
      </c>
      <c r="D493" s="922"/>
      <c r="E493" s="922"/>
      <c r="F493" s="922"/>
      <c r="G493" s="922"/>
      <c r="H493" s="922"/>
      <c r="I493" s="922"/>
      <c r="N493" s="1"/>
      <c r="O493" s="2"/>
    </row>
    <row r="494" spans="1:15" ht="19.5" customHeight="1">
      <c r="A494" s="21"/>
      <c r="B494" s="33" t="s">
        <v>27</v>
      </c>
      <c r="C494" s="59" t="s">
        <v>119</v>
      </c>
      <c r="D494" s="59"/>
      <c r="E494" s="59"/>
      <c r="F494" s="61"/>
      <c r="G494" s="27"/>
      <c r="H494" s="889"/>
      <c r="I494" s="141"/>
      <c r="N494" s="1"/>
      <c r="O494" s="2"/>
    </row>
    <row r="495" spans="1:15" s="78" customFormat="1" ht="18" customHeight="1">
      <c r="A495" s="21"/>
      <c r="B495" s="33" t="s">
        <v>27</v>
      </c>
      <c r="C495" s="59" t="s">
        <v>101</v>
      </c>
      <c r="D495" s="59"/>
      <c r="E495" s="59"/>
      <c r="F495" s="61"/>
      <c r="G495" s="27"/>
      <c r="H495" s="889"/>
      <c r="I495" s="141"/>
      <c r="K495" s="79"/>
      <c r="N495" s="95"/>
      <c r="O495" s="96"/>
    </row>
    <row r="496" spans="1:15" s="78" customFormat="1" ht="18" customHeight="1">
      <c r="A496" s="21"/>
      <c r="B496" s="33" t="s">
        <v>27</v>
      </c>
      <c r="C496" s="59" t="s">
        <v>74</v>
      </c>
      <c r="D496" s="59"/>
      <c r="E496" s="59"/>
      <c r="F496" s="61"/>
      <c r="G496" s="27"/>
      <c r="H496" s="889"/>
      <c r="I496" s="141"/>
      <c r="K496" s="79"/>
      <c r="N496" s="95"/>
      <c r="O496" s="96"/>
    </row>
    <row r="497" spans="1:15" s="78" customFormat="1" ht="18" customHeight="1">
      <c r="A497" s="21"/>
      <c r="B497" s="33" t="s">
        <v>27</v>
      </c>
      <c r="C497" s="59" t="s">
        <v>75</v>
      </c>
      <c r="D497" s="59"/>
      <c r="E497" s="59"/>
      <c r="F497" s="61"/>
      <c r="G497" s="27"/>
      <c r="H497" s="889"/>
      <c r="I497" s="141"/>
      <c r="K497" s="79"/>
      <c r="N497" s="95"/>
      <c r="O497" s="96"/>
    </row>
    <row r="498" spans="1:15" s="78" customFormat="1">
      <c r="A498" s="21"/>
      <c r="B498" s="33" t="s">
        <v>27</v>
      </c>
      <c r="C498" s="59" t="s">
        <v>77</v>
      </c>
      <c r="D498" s="59"/>
      <c r="E498" s="59"/>
      <c r="F498" s="61"/>
      <c r="G498" s="27"/>
      <c r="H498" s="889"/>
      <c r="I498" s="141"/>
      <c r="K498" s="79"/>
      <c r="N498" s="95"/>
      <c r="O498" s="96"/>
    </row>
    <row r="499" spans="1:15" s="78" customFormat="1">
      <c r="A499" s="21"/>
      <c r="B499" s="33" t="s">
        <v>27</v>
      </c>
      <c r="C499" s="59" t="s">
        <v>149</v>
      </c>
      <c r="D499" s="59"/>
      <c r="E499" s="59"/>
      <c r="F499" s="61"/>
      <c r="G499" s="27"/>
      <c r="H499" s="889"/>
      <c r="I499" s="141"/>
      <c r="K499" s="79"/>
      <c r="N499" s="95"/>
      <c r="O499" s="96"/>
    </row>
    <row r="500" spans="1:15" s="78" customFormat="1">
      <c r="A500" s="21"/>
      <c r="B500" s="33" t="s">
        <v>27</v>
      </c>
      <c r="C500" s="59" t="s">
        <v>90</v>
      </c>
      <c r="D500" s="59"/>
      <c r="E500" s="59"/>
      <c r="F500" s="61"/>
      <c r="G500" s="27"/>
      <c r="H500" s="889"/>
      <c r="I500" s="141"/>
      <c r="K500" s="79"/>
      <c r="N500" s="95"/>
      <c r="O500" s="96"/>
    </row>
    <row r="501" spans="1:15" s="78" customFormat="1">
      <c r="A501" s="21"/>
      <c r="B501" s="33" t="s">
        <v>27</v>
      </c>
      <c r="C501" s="59" t="s">
        <v>37</v>
      </c>
      <c r="D501" s="59"/>
      <c r="E501" s="59"/>
      <c r="F501" s="61"/>
      <c r="G501" s="27"/>
      <c r="H501" s="889"/>
      <c r="I501" s="141"/>
      <c r="K501" s="79"/>
      <c r="N501" s="95"/>
      <c r="O501" s="96"/>
    </row>
    <row r="502" spans="1:15" s="78" customFormat="1">
      <c r="A502" s="21"/>
      <c r="B502" s="33" t="s">
        <v>27</v>
      </c>
      <c r="C502" s="59" t="s">
        <v>150</v>
      </c>
      <c r="D502" s="59"/>
      <c r="E502" s="59"/>
      <c r="F502" s="61"/>
      <c r="G502" s="27"/>
      <c r="H502" s="889"/>
      <c r="I502" s="141"/>
      <c r="K502" s="79"/>
      <c r="N502" s="95"/>
      <c r="O502" s="96"/>
    </row>
    <row r="503" spans="1:15" s="78" customFormat="1">
      <c r="A503" s="21"/>
      <c r="B503" s="33" t="s">
        <v>27</v>
      </c>
      <c r="C503" s="59" t="s">
        <v>49</v>
      </c>
      <c r="D503" s="59"/>
      <c r="E503" s="59"/>
      <c r="F503" s="61"/>
      <c r="G503" s="27"/>
      <c r="H503" s="889"/>
      <c r="I503" s="141"/>
      <c r="K503" s="79"/>
      <c r="N503" s="95"/>
      <c r="O503" s="96"/>
    </row>
    <row r="504" spans="1:15" s="78" customFormat="1">
      <c r="A504" s="21"/>
      <c r="B504" s="33" t="s">
        <v>27</v>
      </c>
      <c r="C504" s="59" t="s">
        <v>151</v>
      </c>
      <c r="D504" s="59"/>
      <c r="E504" s="59"/>
      <c r="F504" s="61"/>
      <c r="G504" s="27"/>
      <c r="H504" s="889"/>
      <c r="I504" s="141"/>
      <c r="K504" s="79"/>
      <c r="N504" s="95"/>
      <c r="O504" s="96"/>
    </row>
    <row r="505" spans="1:15" s="78" customFormat="1">
      <c r="A505" s="21"/>
      <c r="B505" s="33" t="s">
        <v>27</v>
      </c>
      <c r="C505" s="59" t="s">
        <v>152</v>
      </c>
      <c r="D505" s="59"/>
      <c r="E505" s="59"/>
      <c r="F505" s="61"/>
      <c r="G505" s="27"/>
      <c r="H505" s="889"/>
      <c r="I505" s="141"/>
      <c r="K505" s="79"/>
      <c r="N505" s="95"/>
      <c r="O505" s="96"/>
    </row>
    <row r="506" spans="1:15" s="78" customFormat="1">
      <c r="A506" s="21"/>
      <c r="B506" s="33" t="s">
        <v>27</v>
      </c>
      <c r="C506" s="59" t="s">
        <v>40</v>
      </c>
      <c r="D506" s="59"/>
      <c r="E506" s="59"/>
      <c r="F506" s="61"/>
      <c r="G506" s="27"/>
      <c r="H506" s="889"/>
      <c r="I506" s="141"/>
      <c r="K506" s="79"/>
      <c r="N506" s="95"/>
      <c r="O506" s="96"/>
    </row>
    <row r="507" spans="1:15" ht="48" customHeight="1">
      <c r="A507" s="21"/>
      <c r="B507" s="33" t="s">
        <v>27</v>
      </c>
      <c r="C507" s="922" t="s">
        <v>109</v>
      </c>
      <c r="D507" s="922"/>
      <c r="E507" s="922"/>
      <c r="F507" s="922"/>
      <c r="G507" s="922"/>
      <c r="H507" s="922"/>
      <c r="I507" s="922"/>
      <c r="N507" s="1"/>
      <c r="O507" s="2"/>
    </row>
    <row r="508" spans="1:15">
      <c r="A508" s="21"/>
      <c r="B508" s="33" t="s">
        <v>27</v>
      </c>
      <c r="C508" s="59" t="s">
        <v>41</v>
      </c>
      <c r="D508" s="59"/>
      <c r="E508" s="59"/>
      <c r="F508" s="61"/>
      <c r="G508" s="27"/>
      <c r="H508" s="889"/>
      <c r="I508" s="141"/>
      <c r="N508" s="1"/>
      <c r="O508" s="2"/>
    </row>
    <row r="509" spans="1:15">
      <c r="A509" s="21"/>
      <c r="B509" s="33"/>
      <c r="C509" s="28"/>
      <c r="D509" s="24"/>
      <c r="E509" s="21"/>
      <c r="F509" s="25"/>
      <c r="G509" s="27"/>
      <c r="H509" s="889"/>
      <c r="I509" s="141"/>
      <c r="N509" s="1"/>
      <c r="O509" s="2"/>
    </row>
    <row r="510" spans="1:15">
      <c r="A510" s="21"/>
      <c r="B510" s="33"/>
      <c r="C510" s="28"/>
      <c r="D510" s="24"/>
      <c r="E510" s="21"/>
      <c r="F510" s="25"/>
      <c r="G510" s="27"/>
      <c r="H510" s="889"/>
      <c r="I510" s="141">
        <f t="shared" ref="I510:I512" si="34">G510*H510</f>
        <v>0</v>
      </c>
      <c r="N510" s="1"/>
      <c r="O510" s="2"/>
    </row>
    <row r="511" spans="1:15" ht="90">
      <c r="A511" s="21"/>
      <c r="B511" s="28" t="s">
        <v>12</v>
      </c>
      <c r="C511" s="28" t="s">
        <v>329</v>
      </c>
      <c r="D511" s="28"/>
      <c r="E511" s="28"/>
      <c r="F511" s="88" t="s">
        <v>3</v>
      </c>
      <c r="G511" s="46">
        <v>5</v>
      </c>
      <c r="H511" s="889"/>
      <c r="I511" s="141">
        <f t="shared" si="34"/>
        <v>0</v>
      </c>
      <c r="N511" s="1"/>
      <c r="O511" s="2"/>
    </row>
    <row r="512" spans="1:15">
      <c r="A512" s="21"/>
      <c r="B512" s="28"/>
      <c r="C512" s="28"/>
      <c r="D512" s="28"/>
      <c r="E512" s="28"/>
      <c r="F512" s="25"/>
      <c r="G512" s="27"/>
      <c r="H512" s="889"/>
      <c r="I512" s="141">
        <f t="shared" si="34"/>
        <v>0</v>
      </c>
      <c r="N512" s="1"/>
      <c r="O512" s="2"/>
    </row>
    <row r="513" spans="1:15">
      <c r="A513" s="28"/>
      <c r="B513" s="28" t="s">
        <v>13</v>
      </c>
      <c r="C513" s="28" t="s">
        <v>192</v>
      </c>
      <c r="D513" s="24"/>
      <c r="E513" s="25"/>
      <c r="F513" s="88" t="s">
        <v>185</v>
      </c>
      <c r="G513" s="27">
        <v>8</v>
      </c>
      <c r="I513" s="141">
        <f>SUM(I404,I329,I262,I208,I133,I56,I469)*0.08</f>
        <v>0</v>
      </c>
      <c r="N513" s="1"/>
      <c r="O513" s="2"/>
    </row>
    <row r="514" spans="1:15">
      <c r="A514" s="28"/>
      <c r="B514" s="28"/>
      <c r="C514" s="28"/>
      <c r="D514" s="24"/>
      <c r="E514" s="25"/>
      <c r="F514" s="112"/>
      <c r="G514" s="27"/>
      <c r="H514" s="901"/>
      <c r="I514" s="141"/>
      <c r="N514" s="1"/>
      <c r="O514" s="2"/>
    </row>
    <row r="515" spans="1:15">
      <c r="A515" s="28"/>
      <c r="B515" s="28"/>
      <c r="C515" s="28"/>
      <c r="D515" s="24"/>
      <c r="E515" s="25"/>
      <c r="F515" s="112"/>
      <c r="G515" s="27"/>
      <c r="H515" s="901"/>
      <c r="I515" s="141"/>
    </row>
    <row r="516" spans="1:15">
      <c r="A516" s="28"/>
      <c r="B516" s="28"/>
      <c r="C516" s="28"/>
      <c r="D516" s="24"/>
      <c r="E516" s="21"/>
      <c r="F516" s="25"/>
      <c r="G516" s="27"/>
      <c r="H516" s="898"/>
      <c r="I516" s="141"/>
      <c r="N516" s="1"/>
      <c r="O516" s="2"/>
    </row>
    <row r="517" spans="1:15">
      <c r="A517" s="28"/>
      <c r="B517" s="22"/>
      <c r="C517" s="51" t="s">
        <v>153</v>
      </c>
      <c r="D517" s="49"/>
      <c r="E517" s="50"/>
      <c r="F517" s="51"/>
      <c r="G517" s="49"/>
      <c r="H517" s="906"/>
      <c r="I517" s="877">
        <f>SUM(I511:I516)</f>
        <v>0</v>
      </c>
      <c r="N517" s="1"/>
      <c r="O517" s="2"/>
    </row>
    <row r="518" spans="1:15">
      <c r="A518" s="127"/>
      <c r="B518" s="128"/>
      <c r="C518" s="73"/>
      <c r="D518" s="73"/>
      <c r="E518" s="71"/>
      <c r="F518" s="71"/>
      <c r="G518" s="113"/>
      <c r="H518" s="890"/>
      <c r="I518" s="880"/>
      <c r="N518" s="1"/>
      <c r="O518" s="2"/>
    </row>
    <row r="519" spans="1:15">
      <c r="A519" s="126"/>
      <c r="B519" s="72"/>
      <c r="C519" s="115" t="s">
        <v>203</v>
      </c>
      <c r="D519" s="73"/>
      <c r="E519" s="106"/>
      <c r="F519" s="106"/>
      <c r="G519" s="106"/>
      <c r="H519" s="907"/>
      <c r="I519" s="881">
        <f>SUM(I404,I329,I262,I208,I133,I56,I469,I517)</f>
        <v>0</v>
      </c>
    </row>
    <row r="520" spans="1:15">
      <c r="A520" s="87"/>
      <c r="B520" s="22"/>
      <c r="F520" s="1"/>
    </row>
    <row r="521" spans="1:15">
      <c r="A521" s="87"/>
      <c r="B521" s="22"/>
      <c r="F521" s="1"/>
    </row>
    <row r="522" spans="1:15">
      <c r="A522" s="21"/>
      <c r="B522" s="22"/>
      <c r="F522" s="1"/>
    </row>
    <row r="523" spans="1:15">
      <c r="A523" s="21"/>
      <c r="B523" s="22"/>
      <c r="F523" s="1"/>
    </row>
    <row r="524" spans="1:15" ht="20.25">
      <c r="A524" s="1"/>
      <c r="B524" s="4"/>
      <c r="C524" s="785" t="s">
        <v>1229</v>
      </c>
      <c r="D524" s="3"/>
      <c r="E524" s="1"/>
      <c r="F524" s="1"/>
      <c r="G524" s="338"/>
      <c r="H524" s="908"/>
    </row>
    <row r="525" spans="1:15">
      <c r="A525" s="1"/>
      <c r="B525" s="4"/>
      <c r="C525" s="3"/>
      <c r="D525" s="3"/>
      <c r="E525" s="1"/>
      <c r="F525" s="1"/>
      <c r="G525" s="338"/>
      <c r="H525" s="908"/>
    </row>
    <row r="526" spans="1:15">
      <c r="A526" s="65" t="s">
        <v>4</v>
      </c>
      <c r="B526" s="66"/>
      <c r="C526" s="67" t="s">
        <v>8</v>
      </c>
      <c r="D526" s="67"/>
      <c r="E526" s="65"/>
      <c r="F526" s="65"/>
      <c r="G526" s="65"/>
      <c r="H526" s="885"/>
      <c r="I526" s="869"/>
    </row>
    <row r="527" spans="1:15">
      <c r="A527" s="1"/>
      <c r="B527" s="4"/>
      <c r="C527" s="3"/>
      <c r="D527" s="339"/>
      <c r="E527" s="107"/>
      <c r="F527" s="1"/>
      <c r="G527" s="338"/>
      <c r="H527" s="908"/>
    </row>
    <row r="528" spans="1:15">
      <c r="A528" s="107"/>
      <c r="B528" s="105"/>
      <c r="C528" s="921" t="s">
        <v>21</v>
      </c>
      <c r="D528" s="921"/>
      <c r="E528" s="921"/>
      <c r="F528" s="921"/>
      <c r="G528" s="921"/>
      <c r="H528" s="909"/>
    </row>
    <row r="529" spans="1:9">
      <c r="A529" s="107"/>
      <c r="B529" s="105"/>
      <c r="C529" s="921" t="s">
        <v>5</v>
      </c>
      <c r="D529" s="921"/>
      <c r="E529" s="921"/>
      <c r="F529" s="921"/>
      <c r="G529" s="921"/>
      <c r="H529" s="908"/>
    </row>
    <row r="530" spans="1:9">
      <c r="A530" s="107"/>
      <c r="B530" s="105"/>
      <c r="C530" s="921" t="s">
        <v>20</v>
      </c>
      <c r="D530" s="921"/>
      <c r="E530" s="921"/>
      <c r="F530" s="921"/>
      <c r="G530" s="921"/>
      <c r="H530" s="908"/>
    </row>
    <row r="531" spans="1:9">
      <c r="A531" s="107"/>
      <c r="B531" s="105"/>
      <c r="C531" s="921" t="s">
        <v>7</v>
      </c>
      <c r="D531" s="921"/>
      <c r="E531" s="921"/>
      <c r="F531" s="921"/>
      <c r="G531" s="921"/>
      <c r="H531" s="908"/>
    </row>
    <row r="532" spans="1:9">
      <c r="A532" s="107"/>
      <c r="B532" s="105"/>
      <c r="C532" s="921" t="s">
        <v>19</v>
      </c>
      <c r="D532" s="921"/>
      <c r="E532" s="921"/>
      <c r="F532" s="921"/>
      <c r="G532" s="921"/>
      <c r="H532" s="908"/>
    </row>
    <row r="533" spans="1:9">
      <c r="A533" s="107"/>
      <c r="B533" s="105"/>
      <c r="C533" s="921" t="s">
        <v>9</v>
      </c>
      <c r="D533" s="921"/>
      <c r="E533" s="921"/>
      <c r="F533" s="921"/>
      <c r="G533" s="921"/>
      <c r="H533" s="908"/>
    </row>
    <row r="534" spans="1:9">
      <c r="A534" s="107"/>
      <c r="B534" s="105"/>
      <c r="C534" s="921" t="s">
        <v>18</v>
      </c>
      <c r="D534" s="921"/>
      <c r="E534" s="921"/>
      <c r="F534" s="921"/>
      <c r="G534" s="921"/>
      <c r="H534" s="908"/>
    </row>
    <row r="535" spans="1:9">
      <c r="A535" s="107"/>
      <c r="B535" s="105"/>
      <c r="C535" s="921" t="s">
        <v>23</v>
      </c>
      <c r="D535" s="921"/>
      <c r="E535" s="921"/>
      <c r="F535" s="921"/>
      <c r="G535" s="921"/>
      <c r="H535" s="908"/>
    </row>
    <row r="536" spans="1:9">
      <c r="A536" s="107"/>
      <c r="B536" s="105"/>
      <c r="C536" s="921" t="s">
        <v>6</v>
      </c>
      <c r="D536" s="921"/>
      <c r="E536" s="921"/>
      <c r="F536" s="921"/>
      <c r="G536" s="921"/>
      <c r="H536" s="908"/>
    </row>
    <row r="537" spans="1:9">
      <c r="A537" s="107"/>
      <c r="B537" s="105"/>
      <c r="C537" s="921" t="s">
        <v>22</v>
      </c>
      <c r="D537" s="921"/>
      <c r="E537" s="921"/>
      <c r="F537" s="921"/>
      <c r="G537" s="921"/>
      <c r="H537" s="908"/>
    </row>
    <row r="538" spans="1:9">
      <c r="A538" s="107"/>
      <c r="B538" s="105"/>
      <c r="C538" s="34"/>
      <c r="D538" s="34"/>
      <c r="E538" s="34"/>
      <c r="F538" s="34"/>
      <c r="G538" s="34"/>
      <c r="H538" s="908"/>
    </row>
    <row r="539" spans="1:9">
      <c r="A539" s="65" t="s">
        <v>220</v>
      </c>
      <c r="B539" s="66"/>
      <c r="C539" s="133" t="s">
        <v>211</v>
      </c>
      <c r="D539" s="67"/>
      <c r="E539" s="65"/>
      <c r="F539" s="65"/>
      <c r="G539" s="65"/>
      <c r="H539" s="885"/>
      <c r="I539" s="869"/>
    </row>
    <row r="540" spans="1:9">
      <c r="A540" s="48"/>
      <c r="B540" s="83"/>
      <c r="C540" s="84"/>
      <c r="D540" s="84"/>
      <c r="E540" s="48"/>
      <c r="F540" s="48"/>
      <c r="G540" s="48"/>
      <c r="H540" s="887"/>
      <c r="I540" s="873"/>
    </row>
    <row r="541" spans="1:9">
      <c r="A541" s="48"/>
      <c r="B541" s="83"/>
      <c r="C541" s="924" t="s">
        <v>212</v>
      </c>
      <c r="D541" s="924"/>
      <c r="E541" s="924"/>
      <c r="F541" s="924"/>
      <c r="G541" s="924"/>
      <c r="H541" s="910"/>
      <c r="I541" s="873"/>
    </row>
    <row r="542" spans="1:9">
      <c r="A542" s="48"/>
      <c r="B542" s="83"/>
      <c r="C542" s="926" t="s">
        <v>219</v>
      </c>
      <c r="D542" s="926"/>
      <c r="E542" s="926"/>
      <c r="F542" s="926"/>
      <c r="G542" s="926"/>
      <c r="H542" s="910"/>
      <c r="I542" s="873"/>
    </row>
    <row r="543" spans="1:9">
      <c r="A543" s="48"/>
      <c r="B543" s="83"/>
      <c r="C543" s="364"/>
      <c r="D543" s="364"/>
      <c r="E543" s="362"/>
      <c r="F543" s="362"/>
      <c r="G543" s="362"/>
      <c r="H543" s="910"/>
      <c r="I543" s="873"/>
    </row>
    <row r="544" spans="1:9">
      <c r="A544" s="68" t="s">
        <v>0</v>
      </c>
      <c r="B544" s="69"/>
      <c r="C544" s="70" t="s">
        <v>10</v>
      </c>
      <c r="D544" s="70"/>
      <c r="E544" s="68"/>
      <c r="F544" s="68"/>
      <c r="G544" s="68"/>
      <c r="H544" s="888"/>
      <c r="I544" s="869"/>
    </row>
    <row r="545" spans="1:9">
      <c r="A545" s="21"/>
      <c r="B545" s="22"/>
      <c r="C545" s="365"/>
      <c r="D545" s="86"/>
      <c r="E545" s="87"/>
      <c r="F545" s="88"/>
      <c r="G545" s="88"/>
      <c r="H545" s="893"/>
      <c r="I545" s="870"/>
    </row>
    <row r="546" spans="1:9">
      <c r="A546" s="71" t="s">
        <v>1</v>
      </c>
      <c r="B546" s="72"/>
      <c r="C546" s="75" t="s">
        <v>26</v>
      </c>
      <c r="D546" s="75"/>
      <c r="E546" s="126"/>
      <c r="F546" s="366"/>
      <c r="G546" s="366"/>
      <c r="H546" s="911"/>
      <c r="I546" s="874"/>
    </row>
    <row r="547" spans="1:9">
      <c r="A547" s="21"/>
      <c r="B547" s="22"/>
      <c r="C547" s="86"/>
      <c r="D547" s="86"/>
      <c r="E547" s="87"/>
      <c r="F547" s="88"/>
      <c r="G547" s="88"/>
      <c r="H547" s="893"/>
      <c r="I547" s="141"/>
    </row>
    <row r="548" spans="1:9">
      <c r="A548" s="21"/>
      <c r="B548" s="22"/>
      <c r="C548" s="38" t="s">
        <v>31</v>
      </c>
      <c r="D548" s="38"/>
      <c r="E548" s="40"/>
      <c r="F548" s="87"/>
      <c r="G548" s="88"/>
      <c r="H548" s="893"/>
      <c r="I548" s="141"/>
    </row>
    <row r="549" spans="1:9">
      <c r="A549" s="21"/>
      <c r="B549" s="33" t="s">
        <v>44</v>
      </c>
      <c r="C549" s="924" t="s">
        <v>45</v>
      </c>
      <c r="D549" s="924"/>
      <c r="E549" s="924"/>
      <c r="F549" s="924"/>
      <c r="G549" s="924"/>
      <c r="H549" s="924"/>
      <c r="I549" s="924"/>
    </row>
    <row r="550" spans="1:9">
      <c r="A550" s="21"/>
      <c r="B550" s="33"/>
      <c r="C550" s="356"/>
      <c r="D550" s="87"/>
      <c r="E550" s="367"/>
      <c r="F550" s="87"/>
      <c r="G550" s="87"/>
      <c r="H550" s="893"/>
      <c r="I550" s="141"/>
    </row>
    <row r="551" spans="1:9">
      <c r="A551" s="21"/>
      <c r="B551" s="33"/>
      <c r="C551" s="38" t="s">
        <v>33</v>
      </c>
      <c r="D551" s="38"/>
      <c r="E551" s="40"/>
      <c r="F551" s="87"/>
      <c r="G551" s="77"/>
      <c r="H551" s="893"/>
      <c r="I551" s="141"/>
    </row>
    <row r="552" spans="1:9">
      <c r="A552" s="21"/>
      <c r="B552" s="33" t="s">
        <v>27</v>
      </c>
      <c r="C552" s="40" t="s">
        <v>34</v>
      </c>
      <c r="D552" s="40"/>
      <c r="E552" s="40"/>
      <c r="F552" s="87"/>
      <c r="G552" s="77"/>
      <c r="H552" s="893"/>
      <c r="I552" s="141"/>
    </row>
    <row r="553" spans="1:9">
      <c r="A553" s="21"/>
      <c r="B553" s="33" t="s">
        <v>27</v>
      </c>
      <c r="C553" s="40" t="s">
        <v>35</v>
      </c>
      <c r="D553" s="40"/>
      <c r="E553" s="40"/>
      <c r="F553" s="87"/>
      <c r="G553" s="77"/>
      <c r="H553" s="893"/>
      <c r="I553" s="141"/>
    </row>
    <row r="554" spans="1:9">
      <c r="A554" s="21"/>
      <c r="B554" s="33" t="s">
        <v>27</v>
      </c>
      <c r="C554" s="40" t="s">
        <v>36</v>
      </c>
      <c r="D554" s="40"/>
      <c r="E554" s="40"/>
      <c r="F554" s="87"/>
      <c r="G554" s="77"/>
      <c r="H554" s="893"/>
      <c r="I554" s="141"/>
    </row>
    <row r="555" spans="1:9">
      <c r="A555" s="21"/>
      <c r="B555" s="33" t="s">
        <v>27</v>
      </c>
      <c r="C555" s="924" t="s">
        <v>46</v>
      </c>
      <c r="D555" s="924"/>
      <c r="E555" s="924"/>
      <c r="F555" s="924"/>
      <c r="G555" s="924"/>
      <c r="H555" s="924"/>
      <c r="I555" s="924"/>
    </row>
    <row r="556" spans="1:9">
      <c r="A556" s="21"/>
      <c r="B556" s="33" t="s">
        <v>27</v>
      </c>
      <c r="C556" s="40" t="s">
        <v>47</v>
      </c>
      <c r="D556" s="40"/>
      <c r="E556" s="40"/>
      <c r="F556" s="87"/>
      <c r="G556" s="77"/>
      <c r="H556" s="893"/>
      <c r="I556" s="141"/>
    </row>
    <row r="557" spans="1:9">
      <c r="A557" s="21"/>
      <c r="B557" s="33" t="s">
        <v>27</v>
      </c>
      <c r="C557" s="40" t="s">
        <v>48</v>
      </c>
      <c r="D557" s="40"/>
      <c r="E557" s="40"/>
      <c r="F557" s="87"/>
      <c r="G557" s="77"/>
      <c r="H557" s="893"/>
      <c r="I557" s="141"/>
    </row>
    <row r="558" spans="1:9">
      <c r="A558" s="21"/>
      <c r="B558" s="33" t="s">
        <v>27</v>
      </c>
      <c r="C558" s="40" t="s">
        <v>38</v>
      </c>
      <c r="D558" s="40"/>
      <c r="E558" s="40"/>
      <c r="F558" s="87"/>
      <c r="G558" s="77"/>
      <c r="H558" s="893"/>
      <c r="I558" s="141"/>
    </row>
    <row r="559" spans="1:9">
      <c r="A559" s="21"/>
      <c r="B559" s="33" t="s">
        <v>27</v>
      </c>
      <c r="C559" s="40" t="s">
        <v>39</v>
      </c>
      <c r="D559" s="40"/>
      <c r="E559" s="40"/>
      <c r="F559" s="87"/>
      <c r="G559" s="77"/>
      <c r="H559" s="893"/>
      <c r="I559" s="141"/>
    </row>
    <row r="560" spans="1:9">
      <c r="A560" s="21"/>
      <c r="B560" s="33" t="s">
        <v>27</v>
      </c>
      <c r="C560" s="40" t="s">
        <v>49</v>
      </c>
      <c r="D560" s="40"/>
      <c r="E560" s="40"/>
      <c r="F560" s="87"/>
      <c r="G560" s="77"/>
      <c r="H560" s="893"/>
      <c r="I560" s="141"/>
    </row>
    <row r="561" spans="1:9">
      <c r="A561" s="21"/>
      <c r="B561" s="33" t="s">
        <v>27</v>
      </c>
      <c r="C561" s="40" t="s">
        <v>50</v>
      </c>
      <c r="D561" s="40"/>
      <c r="E561" s="40"/>
      <c r="F561" s="87"/>
      <c r="G561" s="77"/>
      <c r="H561" s="893"/>
      <c r="I561" s="141"/>
    </row>
    <row r="562" spans="1:9">
      <c r="A562" s="21"/>
      <c r="B562" s="33" t="s">
        <v>27</v>
      </c>
      <c r="C562" s="40" t="s">
        <v>51</v>
      </c>
      <c r="D562" s="40"/>
      <c r="E562" s="40"/>
      <c r="F562" s="87"/>
      <c r="G562" s="77"/>
      <c r="H562" s="893"/>
      <c r="I562" s="141"/>
    </row>
    <row r="563" spans="1:9">
      <c r="A563" s="21"/>
      <c r="B563" s="33" t="s">
        <v>27</v>
      </c>
      <c r="C563" s="40" t="s">
        <v>52</v>
      </c>
      <c r="D563" s="40"/>
      <c r="E563" s="40"/>
      <c r="F563" s="87"/>
      <c r="G563" s="77"/>
      <c r="H563" s="893"/>
      <c r="I563" s="141"/>
    </row>
    <row r="564" spans="1:9">
      <c r="A564" s="21"/>
      <c r="B564" s="33" t="s">
        <v>27</v>
      </c>
      <c r="C564" s="40" t="s">
        <v>53</v>
      </c>
      <c r="D564" s="40"/>
      <c r="E564" s="40"/>
      <c r="F564" s="87"/>
      <c r="G564" s="77"/>
      <c r="H564" s="893"/>
      <c r="I564" s="141"/>
    </row>
    <row r="565" spans="1:9">
      <c r="A565" s="21"/>
      <c r="B565" s="33" t="s">
        <v>27</v>
      </c>
      <c r="C565" s="40" t="s">
        <v>41</v>
      </c>
      <c r="D565" s="40"/>
      <c r="E565" s="40"/>
      <c r="F565" s="87"/>
      <c r="G565" s="77"/>
      <c r="H565" s="893"/>
      <c r="I565" s="141"/>
    </row>
    <row r="566" spans="1:9">
      <c r="A566" s="21"/>
      <c r="B566" s="33"/>
      <c r="C566" s="40"/>
      <c r="D566" s="40"/>
      <c r="E566" s="40"/>
      <c r="F566" s="87"/>
      <c r="G566" s="77"/>
      <c r="H566" s="893"/>
      <c r="I566" s="141"/>
    </row>
    <row r="567" spans="1:9">
      <c r="A567" s="21"/>
      <c r="B567" s="33"/>
      <c r="C567" s="38" t="s">
        <v>42</v>
      </c>
      <c r="D567" s="38"/>
      <c r="E567" s="40"/>
      <c r="F567" s="87"/>
      <c r="G567" s="77"/>
      <c r="H567" s="893"/>
      <c r="I567" s="141"/>
    </row>
    <row r="568" spans="1:9">
      <c r="A568" s="21"/>
      <c r="B568" s="33" t="s">
        <v>44</v>
      </c>
      <c r="C568" s="40" t="s">
        <v>54</v>
      </c>
      <c r="D568" s="40"/>
      <c r="E568" s="40"/>
      <c r="F568" s="87"/>
      <c r="G568" s="77"/>
      <c r="H568" s="893"/>
      <c r="I568" s="141"/>
    </row>
    <row r="569" spans="1:9">
      <c r="A569" s="21"/>
      <c r="B569" s="33" t="s">
        <v>44</v>
      </c>
      <c r="C569" s="40" t="s">
        <v>43</v>
      </c>
      <c r="D569" s="40"/>
      <c r="E569" s="40"/>
      <c r="F569" s="87"/>
      <c r="G569" s="77"/>
      <c r="H569" s="893"/>
      <c r="I569" s="141"/>
    </row>
    <row r="570" spans="1:9">
      <c r="A570" s="21"/>
      <c r="B570" s="33"/>
      <c r="C570" s="40"/>
      <c r="D570" s="40"/>
      <c r="E570" s="40"/>
      <c r="F570" s="87"/>
      <c r="G570" s="77"/>
      <c r="H570" s="893"/>
      <c r="I570" s="141"/>
    </row>
    <row r="571" spans="1:9" ht="45">
      <c r="A571" s="21"/>
      <c r="B571" s="329" t="s">
        <v>12</v>
      </c>
      <c r="C571" s="45" t="s">
        <v>157</v>
      </c>
      <c r="D571" s="86"/>
      <c r="E571" s="87"/>
      <c r="F571" s="88" t="s">
        <v>28</v>
      </c>
      <c r="G571" s="46">
        <v>1</v>
      </c>
      <c r="H571" s="893"/>
      <c r="I571" s="141">
        <f>G571*H571</f>
        <v>0</v>
      </c>
    </row>
    <row r="572" spans="1:9">
      <c r="A572" s="21"/>
      <c r="B572" s="22"/>
      <c r="C572" s="45"/>
      <c r="D572" s="86"/>
      <c r="E572" s="87"/>
      <c r="F572" s="88"/>
      <c r="G572" s="46"/>
      <c r="H572" s="893"/>
      <c r="I572" s="141"/>
    </row>
    <row r="573" spans="1:9" ht="30">
      <c r="A573" s="21"/>
      <c r="B573" s="329" t="s">
        <v>209</v>
      </c>
      <c r="C573" s="45" t="s">
        <v>210</v>
      </c>
      <c r="D573" s="86"/>
      <c r="E573" s="87"/>
      <c r="F573" s="88" t="s">
        <v>2</v>
      </c>
      <c r="G573" s="46">
        <v>72</v>
      </c>
      <c r="H573" s="893"/>
      <c r="I573" s="141">
        <f>G573*H573</f>
        <v>0</v>
      </c>
    </row>
    <row r="574" spans="1:9">
      <c r="A574" s="21"/>
      <c r="B574" s="22"/>
      <c r="C574" s="45"/>
      <c r="D574" s="86"/>
      <c r="E574" s="87"/>
      <c r="F574" s="88"/>
      <c r="G574" s="46"/>
      <c r="H574" s="893"/>
      <c r="I574" s="141"/>
    </row>
    <row r="575" spans="1:9">
      <c r="A575" s="49"/>
      <c r="B575" s="50"/>
      <c r="C575" s="350" t="s">
        <v>126</v>
      </c>
      <c r="D575" s="349"/>
      <c r="E575" s="348"/>
      <c r="F575" s="348"/>
      <c r="G575" s="347"/>
      <c r="H575" s="912"/>
      <c r="I575" s="871">
        <f>SUM(I571:I573)</f>
        <v>0</v>
      </c>
    </row>
    <row r="576" spans="1:9">
      <c r="A576" s="21"/>
      <c r="B576" s="22"/>
      <c r="C576" s="138"/>
      <c r="D576" s="86"/>
      <c r="E576" s="88"/>
      <c r="F576" s="88"/>
      <c r="G576" s="46"/>
      <c r="H576" s="893"/>
      <c r="I576" s="875"/>
    </row>
    <row r="577" spans="1:9">
      <c r="A577" s="21"/>
      <c r="B577" s="22"/>
      <c r="C577" s="138"/>
      <c r="D577" s="86"/>
      <c r="E577" s="88"/>
      <c r="F577" s="88"/>
      <c r="G577" s="46"/>
      <c r="H577" s="893"/>
      <c r="I577" s="875"/>
    </row>
    <row r="578" spans="1:9">
      <c r="A578" s="73" t="s">
        <v>164</v>
      </c>
      <c r="B578" s="73"/>
      <c r="C578" s="75" t="s">
        <v>137</v>
      </c>
      <c r="D578" s="75"/>
      <c r="E578" s="75"/>
      <c r="F578" s="126"/>
      <c r="G578" s="126"/>
      <c r="H578" s="911"/>
      <c r="I578" s="874"/>
    </row>
    <row r="579" spans="1:9">
      <c r="A579" s="24"/>
      <c r="B579" s="24"/>
      <c r="C579" s="86"/>
      <c r="D579" s="86"/>
      <c r="E579" s="86"/>
      <c r="F579" s="87"/>
      <c r="G579" s="87"/>
      <c r="H579" s="893"/>
      <c r="I579" s="870"/>
    </row>
    <row r="580" spans="1:9">
      <c r="A580" s="21"/>
      <c r="B580" s="22"/>
      <c r="C580" s="38" t="s">
        <v>31</v>
      </c>
      <c r="D580" s="38"/>
      <c r="E580" s="40"/>
      <c r="F580" s="87"/>
      <c r="G580" s="88"/>
      <c r="H580" s="893"/>
      <c r="I580" s="141"/>
    </row>
    <row r="581" spans="1:9">
      <c r="A581" s="21"/>
      <c r="B581" s="33" t="s">
        <v>44</v>
      </c>
      <c r="C581" s="924" t="s">
        <v>45</v>
      </c>
      <c r="D581" s="924"/>
      <c r="E581" s="924"/>
      <c r="F581" s="924"/>
      <c r="G581" s="924"/>
      <c r="H581" s="924"/>
      <c r="I581" s="924"/>
    </row>
    <row r="582" spans="1:9">
      <c r="A582" s="21"/>
      <c r="B582" s="33"/>
      <c r="C582" s="356"/>
      <c r="D582" s="87"/>
      <c r="E582" s="367"/>
      <c r="F582" s="87"/>
      <c r="G582" s="87"/>
      <c r="H582" s="893"/>
      <c r="I582" s="141"/>
    </row>
    <row r="583" spans="1:9">
      <c r="A583" s="21"/>
      <c r="B583" s="33"/>
      <c r="C583" s="38" t="s">
        <v>33</v>
      </c>
      <c r="D583" s="38"/>
      <c r="E583" s="40"/>
      <c r="F583" s="87"/>
      <c r="G583" s="77"/>
      <c r="H583" s="893"/>
      <c r="I583" s="141"/>
    </row>
    <row r="584" spans="1:9">
      <c r="A584" s="21"/>
      <c r="B584" s="33" t="s">
        <v>27</v>
      </c>
      <c r="C584" s="40" t="s">
        <v>34</v>
      </c>
      <c r="D584" s="40"/>
      <c r="E584" s="40"/>
      <c r="F584" s="87"/>
      <c r="G584" s="77"/>
      <c r="H584" s="893"/>
      <c r="I584" s="141"/>
    </row>
    <row r="585" spans="1:9">
      <c r="A585" s="21"/>
      <c r="B585" s="33" t="s">
        <v>27</v>
      </c>
      <c r="C585" s="40" t="s">
        <v>35</v>
      </c>
      <c r="D585" s="40"/>
      <c r="E585" s="40"/>
      <c r="F585" s="87"/>
      <c r="G585" s="77"/>
      <c r="H585" s="893"/>
      <c r="I585" s="141"/>
    </row>
    <row r="586" spans="1:9">
      <c r="A586" s="21"/>
      <c r="B586" s="33" t="s">
        <v>27</v>
      </c>
      <c r="C586" s="40" t="s">
        <v>36</v>
      </c>
      <c r="D586" s="40"/>
      <c r="E586" s="40"/>
      <c r="F586" s="87"/>
      <c r="G586" s="77"/>
      <c r="H586" s="893"/>
      <c r="I586" s="141"/>
    </row>
    <row r="587" spans="1:9">
      <c r="A587" s="21"/>
      <c r="B587" s="33" t="s">
        <v>27</v>
      </c>
      <c r="C587" s="924" t="s">
        <v>46</v>
      </c>
      <c r="D587" s="924"/>
      <c r="E587" s="924"/>
      <c r="F587" s="924"/>
      <c r="G587" s="924"/>
      <c r="H587" s="924"/>
      <c r="I587" s="924"/>
    </row>
    <row r="588" spans="1:9">
      <c r="A588" s="21"/>
      <c r="B588" s="33" t="s">
        <v>27</v>
      </c>
      <c r="C588" s="40" t="s">
        <v>47</v>
      </c>
      <c r="D588" s="40"/>
      <c r="E588" s="40"/>
      <c r="F588" s="87"/>
      <c r="G588" s="77"/>
      <c r="H588" s="893"/>
      <c r="I588" s="141"/>
    </row>
    <row r="589" spans="1:9">
      <c r="A589" s="21"/>
      <c r="B589" s="33" t="s">
        <v>27</v>
      </c>
      <c r="C589" s="40" t="s">
        <v>48</v>
      </c>
      <c r="D589" s="40"/>
      <c r="E589" s="40"/>
      <c r="F589" s="87"/>
      <c r="G589" s="77"/>
      <c r="H589" s="893"/>
      <c r="I589" s="141"/>
    </row>
    <row r="590" spans="1:9">
      <c r="A590" s="21"/>
      <c r="B590" s="33" t="s">
        <v>27</v>
      </c>
      <c r="C590" s="40" t="s">
        <v>38</v>
      </c>
      <c r="D590" s="40"/>
      <c r="E590" s="40"/>
      <c r="F590" s="87"/>
      <c r="G590" s="77"/>
      <c r="H590" s="893"/>
      <c r="I590" s="141"/>
    </row>
    <row r="591" spans="1:9">
      <c r="A591" s="21"/>
      <c r="B591" s="33" t="s">
        <v>27</v>
      </c>
      <c r="C591" s="40" t="s">
        <v>39</v>
      </c>
      <c r="D591" s="40"/>
      <c r="E591" s="40"/>
      <c r="F591" s="87"/>
      <c r="G591" s="77"/>
      <c r="H591" s="893"/>
      <c r="I591" s="141"/>
    </row>
    <row r="592" spans="1:9">
      <c r="A592" s="21"/>
      <c r="B592" s="33" t="s">
        <v>27</v>
      </c>
      <c r="C592" s="40" t="s">
        <v>49</v>
      </c>
      <c r="D592" s="40"/>
      <c r="E592" s="40"/>
      <c r="F592" s="87"/>
      <c r="G592" s="77"/>
      <c r="H592" s="893"/>
      <c r="I592" s="141"/>
    </row>
    <row r="593" spans="1:9">
      <c r="A593" s="21"/>
      <c r="B593" s="33" t="s">
        <v>27</v>
      </c>
      <c r="C593" s="40" t="s">
        <v>50</v>
      </c>
      <c r="D593" s="40"/>
      <c r="E593" s="40"/>
      <c r="F593" s="87"/>
      <c r="G593" s="77"/>
      <c r="H593" s="893"/>
      <c r="I593" s="141"/>
    </row>
    <row r="594" spans="1:9">
      <c r="A594" s="21"/>
      <c r="B594" s="33" t="s">
        <v>27</v>
      </c>
      <c r="C594" s="40" t="s">
        <v>51</v>
      </c>
      <c r="D594" s="40"/>
      <c r="E594" s="40"/>
      <c r="F594" s="87"/>
      <c r="G594" s="77"/>
      <c r="H594" s="893"/>
      <c r="I594" s="141"/>
    </row>
    <row r="595" spans="1:9">
      <c r="A595" s="21"/>
      <c r="B595" s="33" t="s">
        <v>27</v>
      </c>
      <c r="C595" s="40" t="s">
        <v>52</v>
      </c>
      <c r="D595" s="40"/>
      <c r="E595" s="40"/>
      <c r="F595" s="87"/>
      <c r="G595" s="77"/>
      <c r="H595" s="893"/>
      <c r="I595" s="141"/>
    </row>
    <row r="596" spans="1:9">
      <c r="A596" s="21"/>
      <c r="B596" s="33" t="s">
        <v>27</v>
      </c>
      <c r="C596" s="40" t="s">
        <v>53</v>
      </c>
      <c r="D596" s="40"/>
      <c r="E596" s="40"/>
      <c r="F596" s="87"/>
      <c r="G596" s="77"/>
      <c r="H596" s="893"/>
      <c r="I596" s="141"/>
    </row>
    <row r="597" spans="1:9">
      <c r="A597" s="21"/>
      <c r="B597" s="33" t="s">
        <v>27</v>
      </c>
      <c r="C597" s="40" t="s">
        <v>41</v>
      </c>
      <c r="D597" s="40"/>
      <c r="E597" s="40"/>
      <c r="F597" s="87"/>
      <c r="G597" s="77"/>
      <c r="H597" s="893"/>
      <c r="I597" s="141"/>
    </row>
    <row r="598" spans="1:9">
      <c r="A598" s="21"/>
      <c r="B598" s="33"/>
      <c r="C598" s="40"/>
      <c r="D598" s="40"/>
      <c r="E598" s="40"/>
      <c r="F598" s="87"/>
      <c r="G598" s="77"/>
      <c r="H598" s="893"/>
      <c r="I598" s="141"/>
    </row>
    <row r="599" spans="1:9">
      <c r="A599" s="21"/>
      <c r="B599" s="33"/>
      <c r="C599" s="38" t="s">
        <v>42</v>
      </c>
      <c r="D599" s="38"/>
      <c r="E599" s="40"/>
      <c r="F599" s="87"/>
      <c r="G599" s="77"/>
      <c r="H599" s="893"/>
      <c r="I599" s="141"/>
    </row>
    <row r="600" spans="1:9">
      <c r="A600" s="21"/>
      <c r="B600" s="33" t="s">
        <v>44</v>
      </c>
      <c r="C600" s="40" t="s">
        <v>54</v>
      </c>
      <c r="D600" s="40"/>
      <c r="E600" s="40"/>
      <c r="F600" s="87"/>
      <c r="G600" s="77"/>
      <c r="H600" s="893"/>
      <c r="I600" s="141"/>
    </row>
    <row r="601" spans="1:9">
      <c r="A601" s="21"/>
      <c r="B601" s="33" t="s">
        <v>44</v>
      </c>
      <c r="C601" s="40" t="s">
        <v>43</v>
      </c>
      <c r="D601" s="40"/>
      <c r="E601" s="40"/>
      <c r="F601" s="87"/>
      <c r="G601" s="77"/>
      <c r="H601" s="893"/>
      <c r="I601" s="141"/>
    </row>
    <row r="602" spans="1:9">
      <c r="A602" s="21"/>
      <c r="B602" s="33"/>
      <c r="C602" s="40"/>
      <c r="D602" s="40"/>
      <c r="E602" s="40"/>
      <c r="F602" s="87"/>
      <c r="G602" s="77"/>
      <c r="H602" s="893"/>
      <c r="I602" s="141"/>
    </row>
    <row r="603" spans="1:9">
      <c r="A603" s="21"/>
      <c r="B603" s="33" t="s">
        <v>187</v>
      </c>
      <c r="C603" s="368" t="s">
        <v>188</v>
      </c>
      <c r="D603" s="40"/>
      <c r="E603" s="40"/>
      <c r="F603" s="87"/>
      <c r="G603" s="77"/>
      <c r="H603" s="893"/>
      <c r="I603" s="141"/>
    </row>
    <row r="604" spans="1:9">
      <c r="A604" s="21"/>
      <c r="B604" s="33"/>
      <c r="C604" s="40"/>
      <c r="D604" s="40"/>
      <c r="E604" s="40"/>
      <c r="F604" s="87"/>
      <c r="G604" s="77"/>
      <c r="H604" s="893"/>
      <c r="I604" s="141"/>
    </row>
    <row r="605" spans="1:9">
      <c r="A605" s="24"/>
      <c r="B605" s="24"/>
      <c r="C605" s="86"/>
      <c r="D605" s="86"/>
      <c r="E605" s="86"/>
      <c r="F605" s="87"/>
      <c r="G605" s="87"/>
      <c r="H605" s="893"/>
      <c r="I605" s="870"/>
    </row>
    <row r="606" spans="1:9">
      <c r="A606" s="21"/>
      <c r="B606" s="22"/>
      <c r="C606" s="86" t="s">
        <v>26</v>
      </c>
      <c r="D606" s="86"/>
      <c r="E606" s="87"/>
      <c r="F606" s="88"/>
      <c r="G606" s="46"/>
      <c r="H606" s="893"/>
      <c r="I606" s="141"/>
    </row>
    <row r="607" spans="1:9">
      <c r="A607" s="21"/>
      <c r="B607" s="329" t="s">
        <v>12</v>
      </c>
      <c r="C607" s="28" t="s">
        <v>165</v>
      </c>
      <c r="D607" s="28"/>
      <c r="E607" s="28"/>
      <c r="F607" s="88" t="s">
        <v>28</v>
      </c>
      <c r="G607" s="46">
        <v>1</v>
      </c>
      <c r="H607" s="893"/>
      <c r="I607" s="141">
        <f>G607*H607</f>
        <v>0</v>
      </c>
    </row>
    <row r="608" spans="1:9">
      <c r="A608" s="21"/>
      <c r="B608" s="344" t="s">
        <v>27</v>
      </c>
      <c r="C608" s="28" t="s">
        <v>166</v>
      </c>
      <c r="D608" s="28"/>
      <c r="E608" s="28"/>
      <c r="F608" s="77"/>
      <c r="G608" s="77"/>
      <c r="H608" s="893"/>
      <c r="I608" s="141">
        <f>G608*H608</f>
        <v>0</v>
      </c>
    </row>
    <row r="609" spans="1:9">
      <c r="A609" s="21"/>
      <c r="B609" s="344" t="s">
        <v>27</v>
      </c>
      <c r="C609" s="28" t="s">
        <v>167</v>
      </c>
      <c r="D609" s="28"/>
      <c r="E609" s="28"/>
      <c r="F609" s="77"/>
      <c r="G609" s="77"/>
      <c r="H609" s="893"/>
      <c r="I609" s="141">
        <f>G609*H609</f>
        <v>0</v>
      </c>
    </row>
    <row r="610" spans="1:9">
      <c r="A610" s="21"/>
      <c r="B610" s="344" t="s">
        <v>27</v>
      </c>
      <c r="C610" s="28" t="s">
        <v>168</v>
      </c>
      <c r="D610" s="28"/>
      <c r="E610" s="28"/>
      <c r="F610" s="14"/>
      <c r="G610" s="369"/>
      <c r="H610" s="893"/>
      <c r="I610" s="141">
        <f>G610*H610</f>
        <v>0</v>
      </c>
    </row>
    <row r="611" spans="1:9">
      <c r="A611" s="21"/>
      <c r="B611" s="361"/>
      <c r="C611" s="28"/>
      <c r="D611" s="28"/>
      <c r="E611" s="28"/>
      <c r="F611" s="14"/>
      <c r="G611" s="369"/>
      <c r="H611" s="893"/>
      <c r="I611" s="141"/>
    </row>
    <row r="612" spans="1:9">
      <c r="A612" s="21"/>
      <c r="B612" s="24"/>
      <c r="C612" s="86" t="s">
        <v>137</v>
      </c>
      <c r="D612" s="86"/>
      <c r="E612" s="86"/>
      <c r="F612" s="87"/>
      <c r="G612" s="87"/>
      <c r="H612" s="893"/>
      <c r="I612" s="870"/>
    </row>
    <row r="613" spans="1:9" ht="60">
      <c r="A613" s="24"/>
      <c r="B613" s="340" t="s">
        <v>13</v>
      </c>
      <c r="C613" s="45" t="s">
        <v>461</v>
      </c>
      <c r="D613" s="86"/>
      <c r="E613" s="86"/>
      <c r="F613" s="88" t="s">
        <v>3</v>
      </c>
      <c r="G613" s="87">
        <v>4</v>
      </c>
      <c r="H613" s="893"/>
      <c r="I613" s="141">
        <f>G613*H613</f>
        <v>0</v>
      </c>
    </row>
    <row r="614" spans="1:9">
      <c r="A614" s="24"/>
      <c r="B614" s="24"/>
      <c r="C614" s="45"/>
      <c r="D614" s="86"/>
      <c r="E614" s="86"/>
      <c r="F614" s="88"/>
      <c r="G614" s="87"/>
      <c r="H614" s="893"/>
      <c r="I614" s="141"/>
    </row>
    <row r="615" spans="1:9" ht="30">
      <c r="A615" s="21"/>
      <c r="B615" s="360" t="s">
        <v>14</v>
      </c>
      <c r="C615" s="45" t="s">
        <v>460</v>
      </c>
      <c r="D615" s="86"/>
      <c r="E615" s="88"/>
      <c r="F615" s="88" t="s">
        <v>3</v>
      </c>
      <c r="G615" s="46">
        <v>23</v>
      </c>
      <c r="H615" s="893"/>
      <c r="I615" s="141">
        <f>G615*H615</f>
        <v>0</v>
      </c>
    </row>
    <row r="616" spans="1:9">
      <c r="A616" s="21"/>
      <c r="B616" s="360"/>
      <c r="C616" s="45"/>
      <c r="D616" s="86"/>
      <c r="E616" s="88"/>
      <c r="F616" s="88"/>
      <c r="G616" s="46"/>
      <c r="H616" s="893"/>
      <c r="I616" s="141"/>
    </row>
    <row r="617" spans="1:9" ht="60">
      <c r="A617" s="21"/>
      <c r="B617" s="360" t="s">
        <v>11</v>
      </c>
      <c r="C617" s="45" t="s">
        <v>459</v>
      </c>
      <c r="D617" s="86"/>
      <c r="E617" s="88"/>
      <c r="F617" s="88" t="s">
        <v>2</v>
      </c>
      <c r="G617" s="137">
        <v>0.25</v>
      </c>
      <c r="H617" s="893"/>
      <c r="I617" s="141">
        <f>G617*H617</f>
        <v>0</v>
      </c>
    </row>
    <row r="618" spans="1:9">
      <c r="A618" s="24"/>
      <c r="B618" s="22"/>
      <c r="C618" s="45"/>
      <c r="D618" s="86"/>
      <c r="E618" s="86"/>
      <c r="F618" s="87"/>
      <c r="G618" s="87"/>
      <c r="H618" s="893"/>
      <c r="I618" s="141">
        <f>G618*H618</f>
        <v>0</v>
      </c>
    </row>
    <row r="619" spans="1:9" ht="75">
      <c r="A619" s="24"/>
      <c r="B619" s="340" t="s">
        <v>15</v>
      </c>
      <c r="C619" s="45" t="s">
        <v>436</v>
      </c>
      <c r="D619" s="86"/>
      <c r="E619" s="88"/>
      <c r="F619" s="88" t="s">
        <v>3</v>
      </c>
      <c r="G619" s="46">
        <v>10</v>
      </c>
      <c r="H619" s="893"/>
      <c r="I619" s="141">
        <f>G619*H619</f>
        <v>0</v>
      </c>
    </row>
    <row r="620" spans="1:9">
      <c r="A620" s="24"/>
      <c r="B620" s="105"/>
      <c r="C620" s="102"/>
      <c r="D620" s="102"/>
      <c r="E620" s="102"/>
      <c r="F620" s="88"/>
      <c r="G620" s="137"/>
      <c r="H620" s="894"/>
      <c r="I620" s="141"/>
    </row>
    <row r="621" spans="1:9" ht="75">
      <c r="A621" s="24"/>
      <c r="B621" s="340" t="s">
        <v>16</v>
      </c>
      <c r="C621" s="102" t="s">
        <v>458</v>
      </c>
      <c r="D621" s="102"/>
      <c r="E621" s="102"/>
      <c r="F621" s="88" t="s">
        <v>2</v>
      </c>
      <c r="G621" s="137">
        <v>24</v>
      </c>
      <c r="H621" s="893"/>
      <c r="I621" s="141">
        <f>G621*H621</f>
        <v>0</v>
      </c>
    </row>
    <row r="622" spans="1:9">
      <c r="A622" s="24"/>
      <c r="B622" s="329"/>
      <c r="C622" s="45"/>
      <c r="D622" s="86"/>
      <c r="E622" s="88"/>
      <c r="F622" s="88"/>
      <c r="G622" s="46"/>
      <c r="H622" s="893"/>
      <c r="I622" s="141"/>
    </row>
    <row r="623" spans="1:9" ht="60">
      <c r="A623" s="24"/>
      <c r="B623" s="329" t="s">
        <v>17</v>
      </c>
      <c r="C623" s="45" t="s">
        <v>197</v>
      </c>
      <c r="D623" s="86"/>
      <c r="E623" s="87"/>
      <c r="F623" s="88"/>
      <c r="G623" s="46"/>
      <c r="H623" s="893"/>
      <c r="I623" s="870"/>
    </row>
    <row r="624" spans="1:9">
      <c r="A624" s="24"/>
      <c r="B624" s="329"/>
      <c r="C624" s="138" t="s">
        <v>315</v>
      </c>
      <c r="D624" s="86"/>
      <c r="E624" s="87"/>
      <c r="F624" s="88"/>
      <c r="G624" s="46"/>
      <c r="H624" s="893"/>
      <c r="I624" s="870"/>
    </row>
    <row r="625" spans="1:9">
      <c r="A625" s="24"/>
      <c r="B625" s="329"/>
      <c r="C625" s="45" t="s">
        <v>190</v>
      </c>
      <c r="D625" s="86"/>
      <c r="E625" s="87"/>
      <c r="F625" s="139" t="s">
        <v>191</v>
      </c>
      <c r="G625" s="46">
        <v>50</v>
      </c>
      <c r="H625" s="893"/>
      <c r="I625" s="141">
        <f>G625*H625</f>
        <v>0</v>
      </c>
    </row>
    <row r="626" spans="1:9">
      <c r="A626" s="24"/>
      <c r="B626" s="329"/>
      <c r="C626" s="45" t="s">
        <v>285</v>
      </c>
      <c r="D626" s="86"/>
      <c r="E626" s="87"/>
      <c r="F626" s="88" t="s">
        <v>191</v>
      </c>
      <c r="G626" s="46">
        <v>50</v>
      </c>
      <c r="H626" s="893"/>
      <c r="I626" s="141">
        <f>G626*H626</f>
        <v>0</v>
      </c>
    </row>
    <row r="627" spans="1:9">
      <c r="A627" s="24"/>
      <c r="B627" s="329"/>
      <c r="C627" s="45" t="s">
        <v>286</v>
      </c>
      <c r="D627" s="86"/>
      <c r="E627" s="88"/>
      <c r="F627" s="88" t="s">
        <v>191</v>
      </c>
      <c r="G627" s="46">
        <v>50</v>
      </c>
      <c r="H627" s="893"/>
      <c r="I627" s="141">
        <f>G627*H627</f>
        <v>0</v>
      </c>
    </row>
    <row r="628" spans="1:9">
      <c r="A628" s="24"/>
      <c r="B628" s="329"/>
      <c r="C628" s="45"/>
      <c r="D628" s="86"/>
      <c r="E628" s="88"/>
      <c r="F628" s="88"/>
      <c r="G628" s="46"/>
      <c r="H628" s="893"/>
      <c r="I628" s="141"/>
    </row>
    <row r="629" spans="1:9" ht="90">
      <c r="A629" s="24"/>
      <c r="B629" s="360" t="s">
        <v>29</v>
      </c>
      <c r="C629" s="102" t="s">
        <v>320</v>
      </c>
      <c r="D629" s="102"/>
      <c r="E629" s="102"/>
      <c r="F629" s="88" t="s">
        <v>3</v>
      </c>
      <c r="G629" s="137">
        <v>20</v>
      </c>
      <c r="H629" s="894"/>
      <c r="I629" s="141">
        <f>G629*H629</f>
        <v>0</v>
      </c>
    </row>
    <row r="630" spans="1:9">
      <c r="A630" s="26"/>
      <c r="B630" s="105"/>
      <c r="C630" s="86"/>
      <c r="D630" s="45"/>
      <c r="E630" s="86"/>
      <c r="F630" s="88"/>
      <c r="G630" s="88"/>
      <c r="H630" s="901"/>
      <c r="I630" s="870"/>
    </row>
    <row r="631" spans="1:9">
      <c r="A631" s="129"/>
      <c r="B631" s="52"/>
      <c r="C631" s="350" t="s">
        <v>206</v>
      </c>
      <c r="D631" s="349"/>
      <c r="E631" s="348"/>
      <c r="F631" s="348"/>
      <c r="G631" s="347"/>
      <c r="H631" s="913"/>
      <c r="I631" s="871">
        <f>SUM(I601:I630)</f>
        <v>0</v>
      </c>
    </row>
    <row r="632" spans="1:9">
      <c r="A632" s="26"/>
      <c r="B632" s="24"/>
      <c r="C632" s="86"/>
      <c r="D632" s="45"/>
      <c r="E632" s="86"/>
      <c r="F632" s="88"/>
      <c r="G632" s="88"/>
      <c r="H632" s="901"/>
      <c r="I632" s="870"/>
    </row>
    <row r="633" spans="1:9">
      <c r="A633" s="24"/>
      <c r="B633" s="22"/>
      <c r="C633" s="63"/>
      <c r="D633" s="45"/>
      <c r="E633" s="86"/>
      <c r="F633" s="87"/>
      <c r="G633" s="88"/>
      <c r="H633" s="901"/>
      <c r="I633" s="870"/>
    </row>
    <row r="634" spans="1:9">
      <c r="A634" s="75" t="s">
        <v>171</v>
      </c>
      <c r="B634" s="75"/>
      <c r="C634" s="75" t="s">
        <v>24</v>
      </c>
      <c r="D634" s="75"/>
      <c r="E634" s="75"/>
      <c r="F634" s="126"/>
      <c r="G634" s="126"/>
      <c r="H634" s="911"/>
      <c r="I634" s="874"/>
    </row>
    <row r="635" spans="1:9">
      <c r="A635" s="87"/>
      <c r="B635" s="63"/>
      <c r="C635" s="28"/>
      <c r="D635" s="86"/>
      <c r="E635" s="87"/>
      <c r="F635" s="88"/>
      <c r="G635" s="46"/>
      <c r="H635" s="893"/>
      <c r="I635" s="141"/>
    </row>
    <row r="636" spans="1:9">
      <c r="A636" s="86"/>
      <c r="B636" s="86"/>
      <c r="C636" s="38" t="s">
        <v>31</v>
      </c>
      <c r="D636" s="38"/>
      <c r="E636" s="40"/>
      <c r="F636" s="87"/>
      <c r="G636" s="46"/>
      <c r="H636" s="893"/>
      <c r="I636" s="141"/>
    </row>
    <row r="637" spans="1:9">
      <c r="A637" s="87"/>
      <c r="B637" s="63"/>
      <c r="C637" s="924" t="s">
        <v>55</v>
      </c>
      <c r="D637" s="924"/>
      <c r="E637" s="924"/>
      <c r="F637" s="924"/>
      <c r="G637" s="924"/>
      <c r="H637" s="924"/>
      <c r="I637" s="924"/>
    </row>
    <row r="638" spans="1:9">
      <c r="A638" s="86"/>
      <c r="B638" s="357" t="s">
        <v>44</v>
      </c>
      <c r="C638" s="924" t="s">
        <v>56</v>
      </c>
      <c r="D638" s="924"/>
      <c r="E638" s="924"/>
      <c r="F638" s="924"/>
      <c r="G638" s="924"/>
      <c r="H638" s="924"/>
      <c r="I638" s="924"/>
    </row>
    <row r="639" spans="1:9">
      <c r="A639" s="87"/>
      <c r="B639" s="357" t="s">
        <v>44</v>
      </c>
      <c r="C639" s="924" t="s">
        <v>57</v>
      </c>
      <c r="D639" s="924"/>
      <c r="E639" s="924"/>
      <c r="F639" s="924"/>
      <c r="G639" s="924"/>
      <c r="H639" s="924"/>
      <c r="I639" s="924"/>
    </row>
    <row r="640" spans="1:9">
      <c r="A640" s="87"/>
      <c r="B640" s="357" t="s">
        <v>44</v>
      </c>
      <c r="C640" s="925" t="s">
        <v>58</v>
      </c>
      <c r="D640" s="925"/>
      <c r="E640" s="925"/>
      <c r="F640" s="925"/>
      <c r="G640" s="925"/>
      <c r="H640" s="925"/>
      <c r="I640" s="925"/>
    </row>
    <row r="641" spans="1:9">
      <c r="A641" s="77"/>
      <c r="B641" s="357" t="s">
        <v>44</v>
      </c>
      <c r="C641" s="924" t="s">
        <v>59</v>
      </c>
      <c r="D641" s="924"/>
      <c r="E641" s="924"/>
      <c r="F641" s="924"/>
      <c r="G641" s="924"/>
      <c r="H641" s="924"/>
      <c r="I641" s="924"/>
    </row>
    <row r="642" spans="1:9">
      <c r="A642" s="77"/>
      <c r="B642" s="357" t="s">
        <v>44</v>
      </c>
      <c r="C642" s="924" t="s">
        <v>60</v>
      </c>
      <c r="D642" s="924"/>
      <c r="E642" s="924"/>
      <c r="F642" s="924"/>
      <c r="G642" s="924"/>
      <c r="H642" s="924"/>
      <c r="I642" s="924"/>
    </row>
    <row r="643" spans="1:9">
      <c r="A643" s="77"/>
      <c r="B643" s="357" t="s">
        <v>44</v>
      </c>
      <c r="C643" s="924" t="s">
        <v>61</v>
      </c>
      <c r="D643" s="924"/>
      <c r="E643" s="924"/>
      <c r="F643" s="924"/>
      <c r="G643" s="924"/>
      <c r="H643" s="924"/>
      <c r="I643" s="924"/>
    </row>
    <row r="644" spans="1:9">
      <c r="A644" s="77"/>
      <c r="B644" s="357" t="s">
        <v>44</v>
      </c>
      <c r="C644" s="924" t="s">
        <v>154</v>
      </c>
      <c r="D644" s="924"/>
      <c r="E644" s="924"/>
      <c r="F644" s="924"/>
      <c r="G644" s="924"/>
      <c r="H644" s="924"/>
      <c r="I644" s="924"/>
    </row>
    <row r="645" spans="1:9">
      <c r="A645" s="77"/>
      <c r="B645" s="357" t="s">
        <v>44</v>
      </c>
      <c r="C645" s="924" t="s">
        <v>62</v>
      </c>
      <c r="D645" s="924"/>
      <c r="E645" s="924"/>
      <c r="F645" s="924"/>
      <c r="G645" s="924"/>
      <c r="H645" s="924"/>
      <c r="I645" s="924"/>
    </row>
    <row r="646" spans="1:9">
      <c r="A646" s="77"/>
      <c r="B646" s="357" t="s">
        <v>44</v>
      </c>
      <c r="C646" s="924" t="s">
        <v>63</v>
      </c>
      <c r="D646" s="924"/>
      <c r="E646" s="924"/>
      <c r="F646" s="924"/>
      <c r="G646" s="924"/>
      <c r="H646" s="924"/>
      <c r="I646" s="924"/>
    </row>
    <row r="647" spans="1:9">
      <c r="A647" s="77"/>
      <c r="B647" s="357" t="s">
        <v>44</v>
      </c>
      <c r="C647" s="924" t="s">
        <v>64</v>
      </c>
      <c r="D647" s="924"/>
      <c r="E647" s="924"/>
      <c r="F647" s="924"/>
      <c r="G647" s="924"/>
      <c r="H647" s="924"/>
      <c r="I647" s="924"/>
    </row>
    <row r="648" spans="1:9">
      <c r="A648" s="77"/>
      <c r="B648" s="357" t="s">
        <v>44</v>
      </c>
      <c r="C648" s="924" t="s">
        <v>86</v>
      </c>
      <c r="D648" s="924"/>
      <c r="E648" s="924"/>
      <c r="F648" s="924"/>
      <c r="G648" s="924"/>
      <c r="H648" s="924"/>
      <c r="I648" s="924"/>
    </row>
    <row r="649" spans="1:9">
      <c r="A649" s="77"/>
      <c r="B649" s="357" t="s">
        <v>44</v>
      </c>
      <c r="C649" s="924" t="s">
        <v>65</v>
      </c>
      <c r="D649" s="924"/>
      <c r="E649" s="924"/>
      <c r="F649" s="924"/>
      <c r="G649" s="924"/>
      <c r="H649" s="924"/>
      <c r="I649" s="924"/>
    </row>
    <row r="650" spans="1:9">
      <c r="A650" s="77"/>
      <c r="B650" s="357" t="s">
        <v>44</v>
      </c>
      <c r="C650" s="924" t="s">
        <v>66</v>
      </c>
      <c r="D650" s="924"/>
      <c r="E650" s="924"/>
      <c r="F650" s="924"/>
      <c r="G650" s="924"/>
      <c r="H650" s="924"/>
      <c r="I650" s="924"/>
    </row>
    <row r="651" spans="1:9">
      <c r="A651" s="77"/>
      <c r="B651" s="357" t="s">
        <v>44</v>
      </c>
      <c r="C651" s="924" t="s">
        <v>67</v>
      </c>
      <c r="D651" s="924"/>
      <c r="E651" s="924"/>
      <c r="F651" s="924"/>
      <c r="G651" s="924"/>
      <c r="H651" s="924"/>
      <c r="I651" s="924"/>
    </row>
    <row r="652" spans="1:9">
      <c r="A652" s="77"/>
      <c r="B652" s="357" t="s">
        <v>44</v>
      </c>
      <c r="C652" s="924" t="s">
        <v>32</v>
      </c>
      <c r="D652" s="924"/>
      <c r="E652" s="924"/>
      <c r="F652" s="924"/>
      <c r="G652" s="924"/>
      <c r="H652" s="924"/>
      <c r="I652" s="924"/>
    </row>
    <row r="653" spans="1:9">
      <c r="A653" s="77"/>
      <c r="B653" s="357"/>
      <c r="C653" s="359"/>
      <c r="D653" s="38"/>
      <c r="E653" s="40"/>
      <c r="F653" s="87"/>
      <c r="G653" s="46"/>
      <c r="H653" s="893"/>
      <c r="I653" s="141"/>
    </row>
    <row r="654" spans="1:9">
      <c r="A654" s="77"/>
      <c r="B654" s="357" t="s">
        <v>44</v>
      </c>
      <c r="C654" s="38" t="s">
        <v>33</v>
      </c>
      <c r="D654" s="38"/>
      <c r="E654" s="40"/>
      <c r="F654" s="87"/>
      <c r="G654" s="46"/>
      <c r="H654" s="893"/>
      <c r="I654" s="141"/>
    </row>
    <row r="655" spans="1:9">
      <c r="A655" s="77"/>
      <c r="B655" s="353" t="s">
        <v>27</v>
      </c>
      <c r="C655" s="40" t="s">
        <v>34</v>
      </c>
      <c r="D655" s="40"/>
      <c r="E655" s="40"/>
      <c r="F655" s="87"/>
      <c r="G655" s="46"/>
      <c r="H655" s="893"/>
      <c r="I655" s="141"/>
    </row>
    <row r="656" spans="1:9">
      <c r="A656" s="77"/>
      <c r="B656" s="353" t="s">
        <v>27</v>
      </c>
      <c r="C656" s="40" t="s">
        <v>35</v>
      </c>
      <c r="D656" s="40"/>
      <c r="E656" s="40"/>
      <c r="F656" s="87"/>
      <c r="G656" s="46"/>
      <c r="H656" s="893"/>
      <c r="I656" s="141"/>
    </row>
    <row r="657" spans="1:9">
      <c r="A657" s="87"/>
      <c r="B657" s="353" t="s">
        <v>27</v>
      </c>
      <c r="C657" s="40" t="s">
        <v>36</v>
      </c>
      <c r="D657" s="40"/>
      <c r="E657" s="40"/>
      <c r="F657" s="87"/>
      <c r="G657" s="46"/>
      <c r="H657" s="893"/>
      <c r="I657" s="141"/>
    </row>
    <row r="658" spans="1:9">
      <c r="A658" s="87"/>
      <c r="B658" s="353" t="s">
        <v>27</v>
      </c>
      <c r="C658" s="40" t="s">
        <v>68</v>
      </c>
      <c r="D658" s="40"/>
      <c r="E658" s="40"/>
      <c r="F658" s="87"/>
      <c r="G658" s="46"/>
      <c r="H658" s="893"/>
      <c r="I658" s="141"/>
    </row>
    <row r="659" spans="1:9">
      <c r="A659" s="87"/>
      <c r="B659" s="353" t="s">
        <v>27</v>
      </c>
      <c r="C659" s="40" t="s">
        <v>69</v>
      </c>
      <c r="D659" s="40"/>
      <c r="E659" s="40"/>
      <c r="F659" s="87"/>
      <c r="G659" s="46"/>
      <c r="H659" s="893"/>
      <c r="I659" s="141"/>
    </row>
    <row r="660" spans="1:9">
      <c r="A660" s="87"/>
      <c r="B660" s="353" t="s">
        <v>27</v>
      </c>
      <c r="C660" s="40" t="s">
        <v>70</v>
      </c>
      <c r="D660" s="40"/>
      <c r="E660" s="40"/>
      <c r="F660" s="87"/>
      <c r="G660" s="46"/>
      <c r="H660" s="893"/>
      <c r="I660" s="141"/>
    </row>
    <row r="661" spans="1:9">
      <c r="A661" s="87"/>
      <c r="B661" s="353" t="s">
        <v>27</v>
      </c>
      <c r="C661" s="40" t="s">
        <v>71</v>
      </c>
      <c r="D661" s="40"/>
      <c r="E661" s="40"/>
      <c r="F661" s="87"/>
      <c r="G661" s="46"/>
      <c r="H661" s="893"/>
      <c r="I661" s="141"/>
    </row>
    <row r="662" spans="1:9">
      <c r="A662" s="87"/>
      <c r="B662" s="353" t="s">
        <v>27</v>
      </c>
      <c r="C662" s="924" t="s">
        <v>72</v>
      </c>
      <c r="D662" s="924"/>
      <c r="E662" s="924"/>
      <c r="F662" s="924"/>
      <c r="G662" s="924"/>
      <c r="H662" s="924"/>
      <c r="I662" s="924"/>
    </row>
    <row r="663" spans="1:9">
      <c r="A663" s="87"/>
      <c r="B663" s="353" t="s">
        <v>27</v>
      </c>
      <c r="C663" s="924" t="s">
        <v>73</v>
      </c>
      <c r="D663" s="924"/>
      <c r="E663" s="924"/>
      <c r="F663" s="924"/>
      <c r="G663" s="924"/>
      <c r="H663" s="924"/>
      <c r="I663" s="924"/>
    </row>
    <row r="664" spans="1:9">
      <c r="A664" s="87"/>
      <c r="B664" s="353" t="s">
        <v>27</v>
      </c>
      <c r="C664" s="40" t="s">
        <v>48</v>
      </c>
      <c r="D664" s="40"/>
      <c r="E664" s="40"/>
      <c r="F664" s="87"/>
      <c r="G664" s="46"/>
      <c r="H664" s="893"/>
      <c r="I664" s="141"/>
    </row>
    <row r="665" spans="1:9">
      <c r="A665" s="87"/>
      <c r="B665" s="353" t="s">
        <v>27</v>
      </c>
      <c r="C665" s="40" t="s">
        <v>74</v>
      </c>
      <c r="D665" s="358"/>
      <c r="E665" s="358"/>
      <c r="F665" s="354"/>
      <c r="G665" s="46"/>
      <c r="H665" s="893"/>
      <c r="I665" s="141"/>
    </row>
    <row r="666" spans="1:9">
      <c r="A666" s="87"/>
      <c r="B666" s="353" t="s">
        <v>27</v>
      </c>
      <c r="C666" s="40" t="s">
        <v>75</v>
      </c>
      <c r="D666" s="40"/>
      <c r="E666" s="40"/>
      <c r="F666" s="87"/>
      <c r="G666" s="46"/>
      <c r="H666" s="893"/>
      <c r="I666" s="141"/>
    </row>
    <row r="667" spans="1:9">
      <c r="A667" s="87"/>
      <c r="B667" s="353" t="s">
        <v>27</v>
      </c>
      <c r="C667" s="40" t="s">
        <v>76</v>
      </c>
      <c r="D667" s="40"/>
      <c r="E667" s="40"/>
      <c r="F667" s="87"/>
      <c r="G667" s="46"/>
      <c r="H667" s="893"/>
      <c r="I667" s="141"/>
    </row>
    <row r="668" spans="1:9">
      <c r="A668" s="87"/>
      <c r="B668" s="353" t="s">
        <v>27</v>
      </c>
      <c r="C668" s="40" t="s">
        <v>77</v>
      </c>
      <c r="D668" s="40"/>
      <c r="E668" s="40"/>
      <c r="F668" s="87"/>
      <c r="G668" s="46"/>
      <c r="H668" s="893"/>
      <c r="I668" s="141"/>
    </row>
    <row r="669" spans="1:9">
      <c r="A669" s="87"/>
      <c r="B669" s="353" t="s">
        <v>27</v>
      </c>
      <c r="C669" s="40" t="s">
        <v>38</v>
      </c>
      <c r="D669" s="40"/>
      <c r="E669" s="40"/>
      <c r="F669" s="87"/>
      <c r="G669" s="46"/>
      <c r="H669" s="893"/>
      <c r="I669" s="141"/>
    </row>
    <row r="670" spans="1:9">
      <c r="A670" s="87"/>
      <c r="B670" s="353" t="s">
        <v>27</v>
      </c>
      <c r="C670" s="40" t="s">
        <v>78</v>
      </c>
      <c r="D670" s="40"/>
      <c r="E670" s="40"/>
      <c r="F670" s="87"/>
      <c r="G670" s="46"/>
      <c r="H670" s="893"/>
      <c r="I670" s="141"/>
    </row>
    <row r="671" spans="1:9">
      <c r="A671" s="87"/>
      <c r="B671" s="353" t="s">
        <v>27</v>
      </c>
      <c r="C671" s="924" t="s">
        <v>79</v>
      </c>
      <c r="D671" s="924"/>
      <c r="E671" s="924"/>
      <c r="F671" s="924"/>
      <c r="G671" s="924"/>
      <c r="H671" s="924"/>
      <c r="I671" s="924"/>
    </row>
    <row r="672" spans="1:9">
      <c r="A672" s="87"/>
      <c r="B672" s="353" t="s">
        <v>27</v>
      </c>
      <c r="C672" s="40" t="s">
        <v>39</v>
      </c>
      <c r="D672" s="40"/>
      <c r="E672" s="40"/>
      <c r="F672" s="87"/>
      <c r="G672" s="46"/>
      <c r="H672" s="893"/>
      <c r="I672" s="141"/>
    </row>
    <row r="673" spans="1:9">
      <c r="A673" s="87"/>
      <c r="B673" s="353" t="s">
        <v>27</v>
      </c>
      <c r="C673" s="40" t="s">
        <v>37</v>
      </c>
      <c r="D673" s="40"/>
      <c r="E673" s="40"/>
      <c r="F673" s="87"/>
      <c r="G673" s="46"/>
      <c r="H673" s="893"/>
      <c r="I673" s="141"/>
    </row>
    <row r="674" spans="1:9">
      <c r="A674" s="87"/>
      <c r="B674" s="353" t="s">
        <v>27</v>
      </c>
      <c r="C674" s="40" t="s">
        <v>49</v>
      </c>
      <c r="D674" s="40"/>
      <c r="E674" s="40"/>
      <c r="F674" s="87"/>
      <c r="G674" s="46"/>
      <c r="H674" s="893"/>
      <c r="I674" s="141"/>
    </row>
    <row r="675" spans="1:9">
      <c r="A675" s="87"/>
      <c r="B675" s="353" t="s">
        <v>27</v>
      </c>
      <c r="C675" s="40" t="s">
        <v>80</v>
      </c>
      <c r="D675" s="40"/>
      <c r="E675" s="40"/>
      <c r="F675" s="87"/>
      <c r="G675" s="46"/>
      <c r="H675" s="893"/>
      <c r="I675" s="141"/>
    </row>
    <row r="676" spans="1:9">
      <c r="A676" s="87"/>
      <c r="B676" s="353" t="s">
        <v>27</v>
      </c>
      <c r="C676" s="40" t="s">
        <v>81</v>
      </c>
      <c r="D676" s="40"/>
      <c r="E676" s="40"/>
      <c r="F676" s="87"/>
      <c r="G676" s="46"/>
      <c r="H676" s="893"/>
      <c r="I676" s="141"/>
    </row>
    <row r="677" spans="1:9">
      <c r="A677" s="87"/>
      <c r="B677" s="353" t="s">
        <v>27</v>
      </c>
      <c r="C677" s="924" t="s">
        <v>82</v>
      </c>
      <c r="D677" s="924"/>
      <c r="E677" s="924"/>
      <c r="F677" s="924"/>
      <c r="G677" s="924"/>
      <c r="H677" s="924"/>
      <c r="I677" s="924"/>
    </row>
    <row r="678" spans="1:9">
      <c r="A678" s="87"/>
      <c r="B678" s="353" t="s">
        <v>27</v>
      </c>
      <c r="C678" s="40" t="s">
        <v>83</v>
      </c>
      <c r="D678" s="40"/>
      <c r="E678" s="40"/>
      <c r="F678" s="87"/>
      <c r="G678" s="46"/>
      <c r="H678" s="893"/>
      <c r="I678" s="141"/>
    </row>
    <row r="679" spans="1:9">
      <c r="A679" s="87"/>
      <c r="B679" s="357" t="s">
        <v>27</v>
      </c>
      <c r="C679" s="40" t="s">
        <v>41</v>
      </c>
      <c r="D679" s="40"/>
      <c r="E679" s="40"/>
      <c r="F679" s="87"/>
      <c r="G679" s="46"/>
      <c r="H679" s="893"/>
      <c r="I679" s="141"/>
    </row>
    <row r="680" spans="1:9">
      <c r="A680" s="87"/>
      <c r="B680" s="353"/>
      <c r="C680" s="356"/>
      <c r="D680" s="87"/>
      <c r="E680" s="355"/>
      <c r="F680" s="87"/>
      <c r="G680" s="46"/>
      <c r="H680" s="893"/>
      <c r="I680" s="141"/>
    </row>
    <row r="681" spans="1:9">
      <c r="A681" s="354"/>
      <c r="B681" s="353"/>
      <c r="C681" s="38" t="s">
        <v>42</v>
      </c>
      <c r="D681" s="38"/>
      <c r="E681" s="40"/>
      <c r="F681" s="87"/>
      <c r="G681" s="46"/>
      <c r="H681" s="893"/>
      <c r="I681" s="141"/>
    </row>
    <row r="682" spans="1:9">
      <c r="A682" s="87"/>
      <c r="B682" s="353" t="s">
        <v>44</v>
      </c>
      <c r="C682" s="40" t="s">
        <v>84</v>
      </c>
      <c r="D682" s="40"/>
      <c r="E682" s="40"/>
      <c r="F682" s="87"/>
      <c r="G682" s="46"/>
      <c r="H682" s="893"/>
      <c r="I682" s="141"/>
    </row>
    <row r="683" spans="1:9">
      <c r="A683" s="87"/>
      <c r="B683" s="353" t="s">
        <v>44</v>
      </c>
      <c r="C683" s="40" t="s">
        <v>43</v>
      </c>
      <c r="D683" s="40"/>
      <c r="E683" s="40"/>
      <c r="F683" s="87"/>
      <c r="G683" s="46"/>
      <c r="H683" s="893"/>
      <c r="I683" s="141"/>
    </row>
    <row r="684" spans="1:9">
      <c r="A684" s="87"/>
      <c r="B684" s="353" t="s">
        <v>44</v>
      </c>
      <c r="C684" s="40" t="s">
        <v>85</v>
      </c>
      <c r="D684" s="40"/>
      <c r="E684" s="40"/>
      <c r="F684" s="87"/>
      <c r="G684" s="46"/>
      <c r="H684" s="893"/>
      <c r="I684" s="141"/>
    </row>
    <row r="685" spans="1:9">
      <c r="A685" s="87"/>
      <c r="B685" s="353"/>
      <c r="C685" s="40"/>
      <c r="D685" s="40"/>
      <c r="E685" s="40"/>
      <c r="F685" s="87"/>
      <c r="G685" s="46"/>
      <c r="H685" s="893"/>
      <c r="I685" s="141"/>
    </row>
    <row r="686" spans="1:9" ht="60">
      <c r="A686" s="87"/>
      <c r="B686" s="329" t="s">
        <v>12</v>
      </c>
      <c r="C686" s="28" t="s">
        <v>170</v>
      </c>
      <c r="D686" s="88"/>
      <c r="E686" s="352"/>
      <c r="F686" s="88" t="s">
        <v>2</v>
      </c>
      <c r="G686" s="46">
        <v>72</v>
      </c>
      <c r="H686" s="893"/>
      <c r="I686" s="141">
        <f>G686*H686</f>
        <v>0</v>
      </c>
    </row>
    <row r="687" spans="1:9">
      <c r="A687" s="87"/>
      <c r="B687" s="344"/>
      <c r="C687" s="28"/>
      <c r="D687" s="88"/>
      <c r="E687" s="352"/>
      <c r="F687" s="88"/>
      <c r="G687" s="46"/>
      <c r="H687" s="893"/>
      <c r="I687" s="141"/>
    </row>
    <row r="688" spans="1:9" ht="60">
      <c r="A688" s="87"/>
      <c r="B688" s="329" t="s">
        <v>13</v>
      </c>
      <c r="C688" s="28" t="s">
        <v>195</v>
      </c>
      <c r="D688" s="86"/>
      <c r="E688" s="352"/>
      <c r="F688" s="88" t="s">
        <v>198</v>
      </c>
      <c r="G688" s="46">
        <v>10</v>
      </c>
      <c r="H688" s="893"/>
      <c r="I688" s="141">
        <f t="shared" ref="I688:I695" si="35">G688*H688</f>
        <v>0</v>
      </c>
    </row>
    <row r="689" spans="1:9">
      <c r="A689" s="87"/>
      <c r="B689" s="329"/>
      <c r="C689" s="28"/>
      <c r="D689" s="88"/>
      <c r="E689" s="352"/>
      <c r="F689" s="88" t="s">
        <v>199</v>
      </c>
      <c r="G689" s="46">
        <v>10</v>
      </c>
      <c r="H689" s="893"/>
      <c r="I689" s="141">
        <f t="shared" si="35"/>
        <v>0</v>
      </c>
    </row>
    <row r="690" spans="1:9">
      <c r="A690" s="87"/>
      <c r="B690" s="329" t="s">
        <v>14</v>
      </c>
      <c r="C690" s="28" t="s">
        <v>193</v>
      </c>
      <c r="D690" s="86"/>
      <c r="E690" s="88"/>
      <c r="F690" s="88"/>
      <c r="G690" s="46"/>
      <c r="H690" s="893"/>
      <c r="I690" s="141">
        <f t="shared" si="35"/>
        <v>0</v>
      </c>
    </row>
    <row r="691" spans="1:9">
      <c r="A691" s="87"/>
      <c r="B691" s="329"/>
      <c r="C691" s="363" t="s">
        <v>189</v>
      </c>
      <c r="D691" s="86"/>
      <c r="E691" s="88"/>
      <c r="F691" s="88"/>
      <c r="G691" s="46"/>
      <c r="H691" s="893"/>
      <c r="I691" s="141">
        <f t="shared" si="35"/>
        <v>0</v>
      </c>
    </row>
    <row r="692" spans="1:9">
      <c r="A692" s="87"/>
      <c r="B692" s="329"/>
      <c r="C692" s="45" t="s">
        <v>190</v>
      </c>
      <c r="D692" s="86"/>
      <c r="E692" s="87"/>
      <c r="F692" s="139" t="s">
        <v>191</v>
      </c>
      <c r="G692" s="46">
        <v>15</v>
      </c>
      <c r="H692" s="893"/>
      <c r="I692" s="141">
        <f t="shared" si="35"/>
        <v>0</v>
      </c>
    </row>
    <row r="693" spans="1:9">
      <c r="A693" s="87"/>
      <c r="B693" s="329"/>
      <c r="C693" s="45" t="s">
        <v>285</v>
      </c>
      <c r="D693" s="86"/>
      <c r="E693" s="87"/>
      <c r="F693" s="88" t="s">
        <v>191</v>
      </c>
      <c r="G693" s="46">
        <v>15</v>
      </c>
      <c r="H693" s="893"/>
      <c r="I693" s="141">
        <f t="shared" si="35"/>
        <v>0</v>
      </c>
    </row>
    <row r="694" spans="1:9">
      <c r="A694" s="87"/>
      <c r="B694" s="329"/>
      <c r="C694" s="45" t="s">
        <v>286</v>
      </c>
      <c r="D694" s="86"/>
      <c r="E694" s="87"/>
      <c r="F694" s="88" t="s">
        <v>191</v>
      </c>
      <c r="G694" s="46">
        <v>15</v>
      </c>
      <c r="H694" s="893"/>
      <c r="I694" s="141">
        <f t="shared" si="35"/>
        <v>0</v>
      </c>
    </row>
    <row r="695" spans="1:9">
      <c r="A695" s="87"/>
      <c r="B695" s="329"/>
      <c r="C695" s="45" t="s">
        <v>292</v>
      </c>
      <c r="D695" s="86"/>
      <c r="E695" s="87"/>
      <c r="F695" s="88" t="s">
        <v>191</v>
      </c>
      <c r="G695" s="46">
        <v>15</v>
      </c>
      <c r="H695" s="893"/>
      <c r="I695" s="141">
        <f t="shared" si="35"/>
        <v>0</v>
      </c>
    </row>
    <row r="696" spans="1:9">
      <c r="A696" s="87"/>
      <c r="B696" s="329"/>
      <c r="C696" s="28"/>
      <c r="D696" s="86"/>
      <c r="E696" s="88"/>
      <c r="F696" s="88"/>
      <c r="G696" s="46"/>
      <c r="H696" s="893"/>
      <c r="I696" s="141"/>
    </row>
    <row r="697" spans="1:9" ht="135">
      <c r="A697" s="87"/>
      <c r="B697" s="329" t="s">
        <v>11</v>
      </c>
      <c r="C697" s="45" t="s">
        <v>319</v>
      </c>
      <c r="D697" s="86"/>
      <c r="E697" s="88"/>
      <c r="F697" s="88" t="s">
        <v>201</v>
      </c>
      <c r="G697" s="46">
        <v>30</v>
      </c>
      <c r="H697" s="893"/>
      <c r="I697" s="141">
        <f>G697*H697</f>
        <v>0</v>
      </c>
    </row>
    <row r="698" spans="1:9">
      <c r="A698" s="87"/>
      <c r="B698" s="63"/>
      <c r="C698" s="45"/>
      <c r="D698" s="86"/>
      <c r="E698" s="87"/>
      <c r="F698" s="139"/>
      <c r="G698" s="46"/>
      <c r="H698" s="893"/>
      <c r="I698" s="141"/>
    </row>
    <row r="699" spans="1:9">
      <c r="A699" s="87"/>
      <c r="B699" s="63"/>
      <c r="C699" s="28"/>
      <c r="D699" s="88"/>
      <c r="E699" s="352"/>
      <c r="F699" s="88"/>
      <c r="G699" s="46"/>
      <c r="H699" s="893"/>
      <c r="I699" s="141"/>
    </row>
    <row r="700" spans="1:9">
      <c r="A700" s="131"/>
      <c r="B700" s="351"/>
      <c r="C700" s="350" t="s">
        <v>124</v>
      </c>
      <c r="D700" s="349"/>
      <c r="E700" s="348"/>
      <c r="F700" s="348"/>
      <c r="G700" s="347"/>
      <c r="H700" s="913"/>
      <c r="I700" s="871">
        <f>SUM(I684:I699)</f>
        <v>0</v>
      </c>
    </row>
    <row r="701" spans="1:9">
      <c r="A701" s="21"/>
      <c r="B701" s="22"/>
      <c r="C701" s="138"/>
      <c r="D701" s="86"/>
      <c r="E701" s="88"/>
      <c r="F701" s="88"/>
      <c r="G701" s="46"/>
      <c r="H701" s="893"/>
      <c r="I701" s="875"/>
    </row>
    <row r="702" spans="1:9">
      <c r="A702" s="21"/>
      <c r="B702" s="22"/>
      <c r="C702" s="138"/>
      <c r="D702" s="86"/>
      <c r="E702" s="88"/>
      <c r="F702" s="88"/>
      <c r="G702" s="46"/>
      <c r="H702" s="893"/>
      <c r="I702" s="141"/>
    </row>
    <row r="703" spans="1:9">
      <c r="A703" s="345" t="s">
        <v>183</v>
      </c>
      <c r="B703" s="346"/>
      <c r="C703" s="75" t="s">
        <v>169</v>
      </c>
      <c r="D703" s="75"/>
      <c r="E703" s="75"/>
      <c r="F703" s="126"/>
      <c r="G703" s="126"/>
      <c r="H703" s="911"/>
      <c r="I703" s="874"/>
    </row>
    <row r="704" spans="1:9">
      <c r="A704" s="341"/>
      <c r="B704" s="329"/>
      <c r="C704" s="28"/>
      <c r="D704" s="86"/>
      <c r="E704" s="87"/>
      <c r="F704" s="88"/>
      <c r="G704" s="46"/>
      <c r="H704" s="893"/>
      <c r="I704" s="141"/>
    </row>
    <row r="705" spans="1:9">
      <c r="A705" s="341"/>
      <c r="B705" s="329"/>
      <c r="C705" s="38" t="s">
        <v>31</v>
      </c>
      <c r="D705" s="38"/>
      <c r="E705" s="40"/>
      <c r="F705" s="87"/>
      <c r="G705" s="46"/>
      <c r="H705" s="893"/>
      <c r="I705" s="141"/>
    </row>
    <row r="706" spans="1:9">
      <c r="A706" s="341"/>
      <c r="B706" s="344" t="s">
        <v>44</v>
      </c>
      <c r="C706" s="924" t="s">
        <v>127</v>
      </c>
      <c r="D706" s="924"/>
      <c r="E706" s="924"/>
      <c r="F706" s="924"/>
      <c r="G706" s="924"/>
      <c r="H706" s="924"/>
      <c r="I706" s="924"/>
    </row>
    <row r="707" spans="1:9">
      <c r="A707" s="341"/>
      <c r="B707" s="344" t="s">
        <v>44</v>
      </c>
      <c r="C707" s="924" t="s">
        <v>457</v>
      </c>
      <c r="D707" s="924"/>
      <c r="E707" s="924"/>
      <c r="F707" s="924"/>
      <c r="G707" s="924"/>
      <c r="H707" s="924"/>
      <c r="I707" s="924"/>
    </row>
    <row r="708" spans="1:9">
      <c r="A708" s="341"/>
      <c r="B708" s="344" t="s">
        <v>44</v>
      </c>
      <c r="C708" s="63" t="s">
        <v>128</v>
      </c>
      <c r="D708" s="28"/>
      <c r="E708" s="28"/>
      <c r="F708" s="77"/>
      <c r="G708" s="77"/>
      <c r="H708" s="900"/>
      <c r="I708" s="872"/>
    </row>
    <row r="709" spans="1:9">
      <c r="A709" s="340"/>
      <c r="B709" s="344" t="s">
        <v>44</v>
      </c>
      <c r="C709" s="63" t="s">
        <v>1378</v>
      </c>
      <c r="D709" s="28"/>
      <c r="E709" s="28"/>
      <c r="F709" s="77"/>
      <c r="G709" s="77"/>
      <c r="H709" s="900"/>
      <c r="I709" s="872"/>
    </row>
    <row r="710" spans="1:9">
      <c r="A710" s="341"/>
      <c r="B710" s="344" t="s">
        <v>44</v>
      </c>
      <c r="C710" s="28" t="s">
        <v>129</v>
      </c>
      <c r="D710" s="28"/>
      <c r="E710" s="28"/>
      <c r="F710" s="77"/>
      <c r="G710" s="77"/>
      <c r="H710" s="900"/>
      <c r="I710" s="872"/>
    </row>
    <row r="711" spans="1:9">
      <c r="A711" s="341"/>
      <c r="B711" s="344" t="s">
        <v>44</v>
      </c>
      <c r="C711" s="63" t="s">
        <v>132</v>
      </c>
      <c r="D711" s="28"/>
      <c r="E711" s="28"/>
      <c r="F711" s="77"/>
      <c r="G711" s="77"/>
      <c r="H711" s="900"/>
      <c r="I711" s="872"/>
    </row>
    <row r="712" spans="1:9">
      <c r="A712" s="341"/>
      <c r="B712" s="344" t="s">
        <v>44</v>
      </c>
      <c r="C712" s="63" t="s">
        <v>133</v>
      </c>
      <c r="D712" s="28"/>
      <c r="E712" s="28"/>
      <c r="F712" s="77"/>
      <c r="G712" s="77"/>
      <c r="H712" s="900"/>
      <c r="I712" s="872"/>
    </row>
    <row r="713" spans="1:9">
      <c r="A713" s="341"/>
      <c r="B713" s="344" t="s">
        <v>44</v>
      </c>
      <c r="C713" s="40" t="s">
        <v>32</v>
      </c>
      <c r="D713" s="40"/>
      <c r="E713" s="40"/>
      <c r="F713" s="87"/>
      <c r="G713" s="46"/>
      <c r="H713" s="893"/>
      <c r="I713" s="141"/>
    </row>
    <row r="714" spans="1:9">
      <c r="A714" s="341"/>
      <c r="B714" s="344"/>
      <c r="C714" s="60"/>
      <c r="D714" s="61"/>
      <c r="E714" s="62"/>
      <c r="F714" s="61"/>
      <c r="G714" s="46"/>
      <c r="H714" s="893"/>
      <c r="I714" s="141"/>
    </row>
    <row r="715" spans="1:9">
      <c r="A715" s="341"/>
      <c r="B715" s="344"/>
      <c r="C715" s="38" t="s">
        <v>33</v>
      </c>
      <c r="D715" s="38"/>
      <c r="E715" s="40"/>
      <c r="F715" s="87"/>
      <c r="G715" s="46"/>
      <c r="H715" s="893"/>
      <c r="I715" s="141"/>
    </row>
    <row r="716" spans="1:9">
      <c r="A716" s="341"/>
      <c r="B716" s="344" t="s">
        <v>27</v>
      </c>
      <c r="C716" s="40" t="s">
        <v>34</v>
      </c>
      <c r="D716" s="40"/>
      <c r="E716" s="40"/>
      <c r="F716" s="87"/>
      <c r="G716" s="46"/>
      <c r="H716" s="893"/>
      <c r="I716" s="141"/>
    </row>
    <row r="717" spans="1:9">
      <c r="A717" s="341"/>
      <c r="B717" s="344" t="s">
        <v>27</v>
      </c>
      <c r="C717" s="40" t="s">
        <v>35</v>
      </c>
      <c r="D717" s="40"/>
      <c r="E717" s="40"/>
      <c r="F717" s="87"/>
      <c r="G717" s="46"/>
      <c r="H717" s="893"/>
      <c r="I717" s="141"/>
    </row>
    <row r="718" spans="1:9">
      <c r="A718" s="341"/>
      <c r="B718" s="344" t="s">
        <v>27</v>
      </c>
      <c r="C718" s="40" t="s">
        <v>36</v>
      </c>
      <c r="D718" s="40"/>
      <c r="E718" s="40"/>
      <c r="F718" s="87"/>
      <c r="G718" s="46"/>
      <c r="H718" s="893"/>
      <c r="I718" s="141"/>
    </row>
    <row r="719" spans="1:9">
      <c r="A719" s="341"/>
      <c r="B719" s="344" t="s">
        <v>27</v>
      </c>
      <c r="C719" s="40" t="s">
        <v>87</v>
      </c>
      <c r="D719" s="40"/>
      <c r="E719" s="40"/>
      <c r="F719" s="87"/>
      <c r="G719" s="46"/>
      <c r="H719" s="893"/>
      <c r="I719" s="141"/>
    </row>
    <row r="720" spans="1:9">
      <c r="A720" s="341"/>
      <c r="B720" s="344" t="s">
        <v>27</v>
      </c>
      <c r="C720" s="40" t="s">
        <v>89</v>
      </c>
      <c r="D720" s="40"/>
      <c r="E720" s="40"/>
      <c r="F720" s="87"/>
      <c r="G720" s="46"/>
      <c r="H720" s="893"/>
      <c r="I720" s="141"/>
    </row>
    <row r="721" spans="1:9">
      <c r="A721" s="341"/>
      <c r="B721" s="344" t="s">
        <v>27</v>
      </c>
      <c r="C721" s="924" t="s">
        <v>104</v>
      </c>
      <c r="D721" s="924"/>
      <c r="E721" s="924"/>
      <c r="F721" s="924"/>
      <c r="G721" s="924"/>
      <c r="H721" s="924"/>
      <c r="I721" s="924"/>
    </row>
    <row r="722" spans="1:9">
      <c r="A722" s="341"/>
      <c r="B722" s="344" t="s">
        <v>27</v>
      </c>
      <c r="C722" s="40" t="s">
        <v>97</v>
      </c>
      <c r="D722" s="40"/>
      <c r="E722" s="40"/>
      <c r="F722" s="87"/>
      <c r="G722" s="46"/>
      <c r="H722" s="893"/>
      <c r="I722" s="141"/>
    </row>
    <row r="723" spans="1:9">
      <c r="A723" s="341"/>
      <c r="B723" s="344" t="s">
        <v>27</v>
      </c>
      <c r="C723" s="40" t="s">
        <v>78</v>
      </c>
      <c r="D723" s="40"/>
      <c r="E723" s="40"/>
      <c r="F723" s="87"/>
      <c r="G723" s="46"/>
      <c r="H723" s="893"/>
      <c r="I723" s="141"/>
    </row>
    <row r="724" spans="1:9">
      <c r="A724" s="341"/>
      <c r="B724" s="344" t="s">
        <v>27</v>
      </c>
      <c r="C724" s="924" t="s">
        <v>79</v>
      </c>
      <c r="D724" s="924"/>
      <c r="E724" s="924"/>
      <c r="F724" s="924"/>
      <c r="G724" s="924"/>
      <c r="H724" s="924"/>
      <c r="I724" s="924"/>
    </row>
    <row r="725" spans="1:9">
      <c r="A725" s="341"/>
      <c r="B725" s="344" t="s">
        <v>27</v>
      </c>
      <c r="C725" s="40" t="s">
        <v>101</v>
      </c>
      <c r="D725" s="40"/>
      <c r="E725" s="40"/>
      <c r="F725" s="87"/>
      <c r="G725" s="46"/>
      <c r="H725" s="893"/>
      <c r="I725" s="141"/>
    </row>
    <row r="726" spans="1:9">
      <c r="A726" s="341"/>
      <c r="B726" s="344" t="s">
        <v>27</v>
      </c>
      <c r="C726" s="40" t="s">
        <v>74</v>
      </c>
      <c r="D726" s="40"/>
      <c r="E726" s="40"/>
      <c r="F726" s="87"/>
      <c r="G726" s="46"/>
      <c r="H726" s="893"/>
      <c r="I726" s="141"/>
    </row>
    <row r="727" spans="1:9">
      <c r="A727" s="341"/>
      <c r="B727" s="344" t="s">
        <v>27</v>
      </c>
      <c r="C727" s="40" t="s">
        <v>75</v>
      </c>
      <c r="D727" s="40"/>
      <c r="E727" s="40"/>
      <c r="F727" s="87"/>
      <c r="G727" s="46"/>
      <c r="H727" s="893"/>
      <c r="I727" s="141"/>
    </row>
    <row r="728" spans="1:9">
      <c r="A728" s="341"/>
      <c r="B728" s="344" t="s">
        <v>27</v>
      </c>
      <c r="C728" s="40" t="s">
        <v>77</v>
      </c>
      <c r="D728" s="40"/>
      <c r="E728" s="40"/>
      <c r="F728" s="87"/>
      <c r="G728" s="46"/>
      <c r="H728" s="893"/>
      <c r="I728" s="141"/>
    </row>
    <row r="729" spans="1:9">
      <c r="A729" s="341"/>
      <c r="B729" s="344" t="s">
        <v>27</v>
      </c>
      <c r="C729" s="40" t="s">
        <v>38</v>
      </c>
      <c r="D729" s="40"/>
      <c r="E729" s="40"/>
      <c r="F729" s="87"/>
      <c r="G729" s="46"/>
      <c r="H729" s="893"/>
      <c r="I729" s="141"/>
    </row>
    <row r="730" spans="1:9">
      <c r="A730" s="341"/>
      <c r="B730" s="344" t="s">
        <v>27</v>
      </c>
      <c r="C730" s="40" t="s">
        <v>90</v>
      </c>
      <c r="D730" s="40"/>
      <c r="E730" s="40"/>
      <c r="F730" s="87"/>
      <c r="G730" s="46"/>
      <c r="H730" s="893"/>
      <c r="I730" s="141"/>
    </row>
    <row r="731" spans="1:9">
      <c r="A731" s="341"/>
      <c r="B731" s="344" t="s">
        <v>27</v>
      </c>
      <c r="C731" s="40" t="s">
        <v>91</v>
      </c>
      <c r="D731" s="40"/>
      <c r="E731" s="40"/>
      <c r="F731" s="87"/>
      <c r="G731" s="46"/>
      <c r="H731" s="893"/>
      <c r="I731" s="141"/>
    </row>
    <row r="732" spans="1:9">
      <c r="A732" s="341"/>
      <c r="B732" s="344" t="s">
        <v>27</v>
      </c>
      <c r="C732" s="40" t="s">
        <v>49</v>
      </c>
      <c r="D732" s="40"/>
      <c r="E732" s="40"/>
      <c r="F732" s="87"/>
      <c r="G732" s="46"/>
      <c r="H732" s="893"/>
      <c r="I732" s="141"/>
    </row>
    <row r="733" spans="1:9">
      <c r="A733" s="341"/>
      <c r="B733" s="344" t="s">
        <v>27</v>
      </c>
      <c r="C733" s="40" t="s">
        <v>92</v>
      </c>
      <c r="D733" s="40"/>
      <c r="E733" s="40"/>
      <c r="F733" s="87"/>
      <c r="G733" s="46"/>
      <c r="H733" s="893"/>
      <c r="I733" s="141"/>
    </row>
    <row r="734" spans="1:9">
      <c r="A734" s="341"/>
      <c r="B734" s="344" t="s">
        <v>27</v>
      </c>
      <c r="C734" s="40" t="s">
        <v>93</v>
      </c>
      <c r="D734" s="40"/>
      <c r="E734" s="40"/>
      <c r="F734" s="87"/>
      <c r="G734" s="46"/>
      <c r="H734" s="893"/>
      <c r="I734" s="141"/>
    </row>
    <row r="735" spans="1:9">
      <c r="A735" s="341"/>
      <c r="B735" s="344" t="s">
        <v>27</v>
      </c>
      <c r="C735" s="40" t="s">
        <v>105</v>
      </c>
      <c r="D735" s="40"/>
      <c r="E735" s="40"/>
      <c r="F735" s="87"/>
      <c r="G735" s="46"/>
      <c r="H735" s="893"/>
      <c r="I735" s="141"/>
    </row>
    <row r="736" spans="1:9">
      <c r="A736" s="341"/>
      <c r="B736" s="344" t="s">
        <v>27</v>
      </c>
      <c r="C736" s="40" t="s">
        <v>53</v>
      </c>
      <c r="D736" s="40"/>
      <c r="E736" s="40"/>
      <c r="F736" s="87"/>
      <c r="G736" s="46"/>
      <c r="H736" s="893"/>
      <c r="I736" s="141"/>
    </row>
    <row r="737" spans="1:9">
      <c r="A737" s="341"/>
      <c r="B737" s="344" t="s">
        <v>27</v>
      </c>
      <c r="C737" s="922" t="s">
        <v>102</v>
      </c>
      <c r="D737" s="922"/>
      <c r="E737" s="922"/>
      <c r="F737" s="922"/>
      <c r="G737" s="922"/>
      <c r="H737" s="922"/>
      <c r="I737" s="922"/>
    </row>
    <row r="738" spans="1:9">
      <c r="A738" s="341"/>
      <c r="B738" s="344" t="s">
        <v>27</v>
      </c>
      <c r="C738" s="40" t="s">
        <v>41</v>
      </c>
      <c r="D738" s="40"/>
      <c r="E738" s="40"/>
      <c r="F738" s="87"/>
      <c r="G738" s="46"/>
      <c r="H738" s="893"/>
      <c r="I738" s="141"/>
    </row>
    <row r="739" spans="1:9">
      <c r="A739" s="341"/>
      <c r="B739" s="344" t="s">
        <v>27</v>
      </c>
      <c r="C739" s="40" t="s">
        <v>130</v>
      </c>
      <c r="D739" s="40"/>
      <c r="E739" s="40"/>
      <c r="F739" s="87"/>
      <c r="G739" s="46"/>
      <c r="H739" s="893"/>
      <c r="I739" s="141"/>
    </row>
    <row r="740" spans="1:9">
      <c r="A740" s="341"/>
      <c r="B740" s="344" t="s">
        <v>27</v>
      </c>
      <c r="C740" s="40" t="s">
        <v>131</v>
      </c>
      <c r="D740" s="40"/>
      <c r="E740" s="40"/>
      <c r="F740" s="87"/>
      <c r="G740" s="46"/>
      <c r="H740" s="893"/>
      <c r="I740" s="141"/>
    </row>
    <row r="741" spans="1:9">
      <c r="A741" s="341"/>
      <c r="B741" s="344" t="s">
        <v>27</v>
      </c>
      <c r="C741" s="40" t="s">
        <v>134</v>
      </c>
      <c r="D741" s="40"/>
      <c r="E741" s="40"/>
      <c r="F741" s="87"/>
      <c r="G741" s="87"/>
      <c r="H741" s="893"/>
      <c r="I741" s="870"/>
    </row>
    <row r="742" spans="1:9">
      <c r="A742" s="341"/>
      <c r="B742" s="344" t="s">
        <v>27</v>
      </c>
      <c r="C742" s="924" t="s">
        <v>135</v>
      </c>
      <c r="D742" s="924"/>
      <c r="E742" s="924"/>
      <c r="F742" s="924"/>
      <c r="G742" s="924"/>
      <c r="H742" s="924"/>
      <c r="I742" s="924"/>
    </row>
    <row r="743" spans="1:9">
      <c r="A743" s="341"/>
      <c r="B743" s="344"/>
      <c r="C743" s="28"/>
      <c r="D743" s="28"/>
      <c r="E743" s="28"/>
      <c r="F743" s="28"/>
      <c r="G743" s="28"/>
      <c r="H743" s="914"/>
      <c r="I743" s="872"/>
    </row>
    <row r="744" spans="1:9" ht="285">
      <c r="A744" s="341"/>
      <c r="B744" s="329" t="s">
        <v>12</v>
      </c>
      <c r="C744" s="370" t="s">
        <v>456</v>
      </c>
      <c r="D744" s="40"/>
      <c r="E744" s="40"/>
      <c r="F744" s="88" t="s">
        <v>2</v>
      </c>
      <c r="G744" s="46">
        <v>0.5</v>
      </c>
      <c r="H744" s="893"/>
      <c r="I744" s="141">
        <f>G744*H744</f>
        <v>0</v>
      </c>
    </row>
    <row r="745" spans="1:9">
      <c r="A745" s="341"/>
      <c r="B745" s="329"/>
      <c r="C745" s="40"/>
      <c r="D745" s="40"/>
      <c r="E745" s="40"/>
      <c r="F745" s="87"/>
      <c r="G745" s="46"/>
      <c r="H745" s="893">
        <f>F745*G745</f>
        <v>0</v>
      </c>
      <c r="I745" s="141">
        <f>G745*H745</f>
        <v>0</v>
      </c>
    </row>
    <row r="746" spans="1:9">
      <c r="A746" s="343"/>
      <c r="B746" s="342"/>
      <c r="C746" s="350" t="s">
        <v>136</v>
      </c>
      <c r="D746" s="349"/>
      <c r="E746" s="348"/>
      <c r="F746" s="348"/>
      <c r="G746" s="347"/>
      <c r="H746" s="913"/>
      <c r="I746" s="871">
        <f>SUM(I744:I745)</f>
        <v>0</v>
      </c>
    </row>
    <row r="747" spans="1:9">
      <c r="A747" s="21"/>
      <c r="B747" s="22"/>
      <c r="C747" s="138"/>
      <c r="D747" s="86"/>
      <c r="E747" s="88"/>
      <c r="F747" s="88"/>
      <c r="G747" s="46"/>
      <c r="H747" s="893"/>
      <c r="I747" s="875"/>
    </row>
    <row r="748" spans="1:9">
      <c r="A748" s="21"/>
      <c r="B748" s="22"/>
      <c r="C748" s="86"/>
      <c r="D748" s="86"/>
      <c r="E748" s="87"/>
      <c r="F748" s="88"/>
      <c r="G748" s="46"/>
      <c r="H748" s="893"/>
      <c r="I748" s="141"/>
    </row>
    <row r="749" spans="1:9">
      <c r="A749" s="73" t="s">
        <v>184</v>
      </c>
      <c r="B749" s="125"/>
      <c r="C749" s="75" t="s">
        <v>25</v>
      </c>
      <c r="D749" s="75"/>
      <c r="E749" s="75"/>
      <c r="F749" s="126"/>
      <c r="G749" s="126"/>
      <c r="H749" s="911"/>
      <c r="I749" s="874"/>
    </row>
    <row r="750" spans="1:9">
      <c r="A750" s="21"/>
      <c r="B750" s="22"/>
      <c r="C750" s="86"/>
      <c r="D750" s="86"/>
      <c r="E750" s="87"/>
      <c r="F750" s="88"/>
      <c r="G750" s="46"/>
      <c r="H750" s="893"/>
      <c r="I750" s="141"/>
    </row>
    <row r="751" spans="1:9">
      <c r="A751" s="89"/>
      <c r="B751" s="22"/>
      <c r="C751" s="58" t="s">
        <v>31</v>
      </c>
      <c r="D751" s="58"/>
      <c r="E751" s="59"/>
      <c r="F751" s="61"/>
      <c r="G751" s="367"/>
      <c r="H751" s="893"/>
      <c r="I751" s="141"/>
    </row>
    <row r="752" spans="1:9">
      <c r="A752" s="21"/>
      <c r="B752" s="33" t="s">
        <v>44</v>
      </c>
      <c r="C752" s="59" t="s">
        <v>111</v>
      </c>
      <c r="D752" s="59"/>
      <c r="E752" s="59"/>
      <c r="F752" s="61"/>
      <c r="G752" s="46"/>
      <c r="H752" s="893"/>
      <c r="I752" s="141"/>
    </row>
    <row r="753" spans="1:9">
      <c r="A753" s="21"/>
      <c r="B753" s="33" t="s">
        <v>44</v>
      </c>
      <c r="C753" s="924" t="s">
        <v>112</v>
      </c>
      <c r="D753" s="924"/>
      <c r="E753" s="924"/>
      <c r="F753" s="924"/>
      <c r="G753" s="924"/>
      <c r="H753" s="924"/>
      <c r="I753" s="924"/>
    </row>
    <row r="754" spans="1:9">
      <c r="A754" s="21"/>
      <c r="B754" s="33" t="s">
        <v>44</v>
      </c>
      <c r="C754" s="924" t="s">
        <v>113</v>
      </c>
      <c r="D754" s="924"/>
      <c r="E754" s="924"/>
      <c r="F754" s="924"/>
      <c r="G754" s="924"/>
      <c r="H754" s="924"/>
      <c r="I754" s="924"/>
    </row>
    <row r="755" spans="1:9">
      <c r="A755" s="24"/>
      <c r="B755" s="33" t="s">
        <v>44</v>
      </c>
      <c r="C755" s="924" t="s">
        <v>114</v>
      </c>
      <c r="D755" s="924"/>
      <c r="E755" s="924"/>
      <c r="F755" s="924"/>
      <c r="G755" s="924"/>
      <c r="H755" s="924"/>
      <c r="I755" s="924"/>
    </row>
    <row r="756" spans="1:9">
      <c r="A756" s="21"/>
      <c r="B756" s="33" t="s">
        <v>44</v>
      </c>
      <c r="C756" s="59" t="s">
        <v>32</v>
      </c>
      <c r="D756" s="59"/>
      <c r="E756" s="59"/>
      <c r="F756" s="61"/>
      <c r="G756" s="367"/>
      <c r="H756" s="893"/>
      <c r="I756" s="141"/>
    </row>
    <row r="757" spans="1:9">
      <c r="A757" s="21"/>
      <c r="B757" s="33"/>
      <c r="C757" s="60"/>
      <c r="D757" s="61"/>
      <c r="E757" s="64"/>
      <c r="F757" s="61"/>
      <c r="G757" s="46"/>
      <c r="H757" s="893"/>
      <c r="I757" s="141"/>
    </row>
    <row r="758" spans="1:9">
      <c r="A758" s="21"/>
      <c r="B758" s="33"/>
      <c r="C758" s="58" t="s">
        <v>33</v>
      </c>
      <c r="D758" s="58"/>
      <c r="E758" s="59"/>
      <c r="F758" s="61"/>
      <c r="G758" s="46"/>
      <c r="H758" s="893"/>
      <c r="I758" s="141"/>
    </row>
    <row r="759" spans="1:9">
      <c r="A759" s="21"/>
      <c r="B759" s="33" t="s">
        <v>27</v>
      </c>
      <c r="C759" s="59" t="s">
        <v>34</v>
      </c>
      <c r="D759" s="59"/>
      <c r="E759" s="59"/>
      <c r="F759" s="61"/>
      <c r="G759" s="46"/>
      <c r="H759" s="893"/>
      <c r="I759" s="141"/>
    </row>
    <row r="760" spans="1:9">
      <c r="A760" s="21"/>
      <c r="B760" s="33" t="s">
        <v>27</v>
      </c>
      <c r="C760" s="59" t="s">
        <v>35</v>
      </c>
      <c r="D760" s="59"/>
      <c r="E760" s="59"/>
      <c r="F760" s="61"/>
      <c r="G760" s="46"/>
      <c r="H760" s="893"/>
      <c r="I760" s="141"/>
    </row>
    <row r="761" spans="1:9">
      <c r="A761" s="21"/>
      <c r="B761" s="33" t="s">
        <v>27</v>
      </c>
      <c r="C761" s="59" t="s">
        <v>36</v>
      </c>
      <c r="D761" s="59"/>
      <c r="E761" s="59"/>
      <c r="F761" s="61"/>
      <c r="G761" s="46"/>
      <c r="H761" s="893"/>
      <c r="I761" s="141"/>
    </row>
    <row r="762" spans="1:9">
      <c r="A762" s="21"/>
      <c r="B762" s="33" t="s">
        <v>27</v>
      </c>
      <c r="C762" s="59" t="s">
        <v>115</v>
      </c>
      <c r="D762" s="59"/>
      <c r="E762" s="59"/>
      <c r="F762" s="61"/>
      <c r="G762" s="46"/>
      <c r="H762" s="893"/>
      <c r="I762" s="141"/>
    </row>
    <row r="763" spans="1:9">
      <c r="A763" s="21"/>
      <c r="B763" s="33" t="s">
        <v>27</v>
      </c>
      <c r="C763" s="59" t="s">
        <v>116</v>
      </c>
      <c r="D763" s="59"/>
      <c r="E763" s="59"/>
      <c r="F763" s="61"/>
      <c r="G763" s="46"/>
      <c r="H763" s="893"/>
      <c r="I763" s="141"/>
    </row>
    <row r="764" spans="1:9">
      <c r="A764" s="21"/>
      <c r="B764" s="33" t="s">
        <v>27</v>
      </c>
      <c r="C764" s="59" t="s">
        <v>117</v>
      </c>
      <c r="D764" s="59"/>
      <c r="E764" s="59"/>
      <c r="F764" s="61"/>
      <c r="G764" s="46"/>
      <c r="H764" s="893"/>
      <c r="I764" s="141"/>
    </row>
    <row r="765" spans="1:9">
      <c r="A765" s="21"/>
      <c r="B765" s="33" t="s">
        <v>27</v>
      </c>
      <c r="C765" s="922" t="s">
        <v>118</v>
      </c>
      <c r="D765" s="922"/>
      <c r="E765" s="922"/>
      <c r="F765" s="922"/>
      <c r="G765" s="922"/>
      <c r="H765" s="922"/>
      <c r="I765" s="922"/>
    </row>
    <row r="766" spans="1:9">
      <c r="A766" s="21"/>
      <c r="B766" s="33" t="s">
        <v>27</v>
      </c>
      <c r="C766" s="59" t="s">
        <v>78</v>
      </c>
      <c r="D766" s="59"/>
      <c r="E766" s="59"/>
      <c r="F766" s="61"/>
      <c r="G766" s="46"/>
      <c r="H766" s="893"/>
      <c r="I766" s="141"/>
    </row>
    <row r="767" spans="1:9">
      <c r="A767" s="21"/>
      <c r="B767" s="33" t="s">
        <v>27</v>
      </c>
      <c r="C767" s="922" t="s">
        <v>79</v>
      </c>
      <c r="D767" s="922"/>
      <c r="E767" s="922"/>
      <c r="F767" s="922"/>
      <c r="G767" s="922"/>
      <c r="H767" s="922"/>
      <c r="I767" s="922"/>
    </row>
    <row r="768" spans="1:9">
      <c r="A768" s="21"/>
      <c r="B768" s="33" t="s">
        <v>27</v>
      </c>
      <c r="C768" s="59" t="s">
        <v>119</v>
      </c>
      <c r="D768" s="59"/>
      <c r="E768" s="59"/>
      <c r="F768" s="61"/>
      <c r="G768" s="46"/>
      <c r="H768" s="893"/>
      <c r="I768" s="141"/>
    </row>
    <row r="769" spans="1:9">
      <c r="A769" s="21"/>
      <c r="B769" s="33" t="s">
        <v>27</v>
      </c>
      <c r="C769" s="59" t="s">
        <v>101</v>
      </c>
      <c r="D769" s="59"/>
      <c r="E769" s="59"/>
      <c r="F769" s="61"/>
      <c r="G769" s="46"/>
      <c r="H769" s="893"/>
      <c r="I769" s="141"/>
    </row>
    <row r="770" spans="1:9">
      <c r="A770" s="21"/>
      <c r="B770" s="33" t="s">
        <v>27</v>
      </c>
      <c r="C770" s="59" t="s">
        <v>74</v>
      </c>
      <c r="D770" s="59"/>
      <c r="E770" s="59"/>
      <c r="F770" s="61"/>
      <c r="G770" s="46"/>
      <c r="H770" s="893"/>
      <c r="I770" s="141"/>
    </row>
    <row r="771" spans="1:9">
      <c r="A771" s="21"/>
      <c r="B771" s="33" t="s">
        <v>27</v>
      </c>
      <c r="C771" s="59" t="s">
        <v>75</v>
      </c>
      <c r="D771" s="59"/>
      <c r="E771" s="59"/>
      <c r="F771" s="61"/>
      <c r="G771" s="46"/>
      <c r="H771" s="893"/>
      <c r="I771" s="141"/>
    </row>
    <row r="772" spans="1:9">
      <c r="A772" s="21"/>
      <c r="B772" s="33" t="s">
        <v>27</v>
      </c>
      <c r="C772" s="59" t="s">
        <v>77</v>
      </c>
      <c r="D772" s="59"/>
      <c r="E772" s="59"/>
      <c r="F772" s="61"/>
      <c r="G772" s="46"/>
      <c r="H772" s="893"/>
      <c r="I772" s="141"/>
    </row>
    <row r="773" spans="1:9">
      <c r="A773" s="21"/>
      <c r="B773" s="33" t="s">
        <v>27</v>
      </c>
      <c r="C773" s="59" t="s">
        <v>38</v>
      </c>
      <c r="D773" s="59"/>
      <c r="E773" s="59"/>
      <c r="F773" s="61"/>
      <c r="G773" s="46"/>
      <c r="H773" s="893"/>
      <c r="I773" s="141"/>
    </row>
    <row r="774" spans="1:9">
      <c r="A774" s="21"/>
      <c r="B774" s="33" t="s">
        <v>27</v>
      </c>
      <c r="C774" s="59" t="s">
        <v>90</v>
      </c>
      <c r="D774" s="59"/>
      <c r="E774" s="59"/>
      <c r="F774" s="61"/>
      <c r="G774" s="46"/>
      <c r="H774" s="893"/>
      <c r="I774" s="141"/>
    </row>
    <row r="775" spans="1:9">
      <c r="A775" s="21"/>
      <c r="B775" s="33" t="s">
        <v>27</v>
      </c>
      <c r="C775" s="59" t="s">
        <v>91</v>
      </c>
      <c r="D775" s="59"/>
      <c r="E775" s="59"/>
      <c r="F775" s="61"/>
      <c r="G775" s="46"/>
      <c r="H775" s="893"/>
      <c r="I775" s="141"/>
    </row>
    <row r="776" spans="1:9">
      <c r="A776" s="21"/>
      <c r="B776" s="33" t="s">
        <v>27</v>
      </c>
      <c r="C776" s="59" t="s">
        <v>120</v>
      </c>
      <c r="D776" s="59"/>
      <c r="E776" s="59"/>
      <c r="F776" s="61"/>
      <c r="G776" s="46"/>
      <c r="H776" s="893"/>
      <c r="I776" s="141"/>
    </row>
    <row r="777" spans="1:9">
      <c r="A777" s="21"/>
      <c r="B777" s="33" t="s">
        <v>27</v>
      </c>
      <c r="C777" s="59" t="s">
        <v>121</v>
      </c>
      <c r="D777" s="59"/>
      <c r="E777" s="59"/>
      <c r="F777" s="61"/>
      <c r="G777" s="46"/>
      <c r="H777" s="893"/>
      <c r="I777" s="141"/>
    </row>
    <row r="778" spans="1:9">
      <c r="A778" s="21"/>
      <c r="B778" s="33" t="s">
        <v>27</v>
      </c>
      <c r="C778" s="59" t="s">
        <v>49</v>
      </c>
      <c r="D778" s="59"/>
      <c r="E778" s="59"/>
      <c r="F778" s="61"/>
      <c r="G778" s="46"/>
      <c r="H778" s="893"/>
      <c r="I778" s="141"/>
    </row>
    <row r="779" spans="1:9">
      <c r="A779" s="21"/>
      <c r="B779" s="33" t="s">
        <v>27</v>
      </c>
      <c r="C779" s="59" t="s">
        <v>122</v>
      </c>
      <c r="D779" s="59"/>
      <c r="E779" s="59"/>
      <c r="F779" s="61"/>
      <c r="G779" s="46"/>
      <c r="H779" s="893"/>
      <c r="I779" s="141"/>
    </row>
    <row r="780" spans="1:9">
      <c r="A780" s="21"/>
      <c r="B780" s="33" t="s">
        <v>27</v>
      </c>
      <c r="C780" s="59" t="s">
        <v>108</v>
      </c>
      <c r="D780" s="59"/>
      <c r="E780" s="59"/>
      <c r="F780" s="61"/>
      <c r="G780" s="46"/>
      <c r="H780" s="893"/>
      <c r="I780" s="141"/>
    </row>
    <row r="781" spans="1:9">
      <c r="A781" s="21"/>
      <c r="B781" s="33" t="s">
        <v>27</v>
      </c>
      <c r="C781" s="59" t="s">
        <v>52</v>
      </c>
      <c r="D781" s="59"/>
      <c r="E781" s="59"/>
      <c r="F781" s="61"/>
      <c r="G781" s="46"/>
      <c r="H781" s="893"/>
      <c r="I781" s="141"/>
    </row>
    <row r="782" spans="1:9">
      <c r="A782" s="21"/>
      <c r="B782" s="33" t="s">
        <v>27</v>
      </c>
      <c r="C782" s="59" t="s">
        <v>40</v>
      </c>
      <c r="D782" s="59"/>
      <c r="E782" s="59"/>
      <c r="F782" s="61"/>
      <c r="G782" s="46"/>
      <c r="H782" s="893"/>
      <c r="I782" s="141"/>
    </row>
    <row r="783" spans="1:9">
      <c r="A783" s="21"/>
      <c r="B783" s="33" t="s">
        <v>27</v>
      </c>
      <c r="C783" s="922" t="s">
        <v>123</v>
      </c>
      <c r="D783" s="922"/>
      <c r="E783" s="922"/>
      <c r="F783" s="922"/>
      <c r="G783" s="922"/>
      <c r="H783" s="922"/>
      <c r="I783" s="922"/>
    </row>
    <row r="784" spans="1:9">
      <c r="A784" s="21"/>
      <c r="B784" s="33" t="s">
        <v>27</v>
      </c>
      <c r="C784" s="59" t="s">
        <v>41</v>
      </c>
      <c r="D784" s="59"/>
      <c r="E784" s="59"/>
      <c r="F784" s="61"/>
      <c r="G784" s="46"/>
      <c r="H784" s="893"/>
      <c r="I784" s="141"/>
    </row>
    <row r="785" spans="1:9">
      <c r="A785" s="21"/>
      <c r="B785" s="33"/>
      <c r="C785" s="59"/>
      <c r="D785" s="59"/>
      <c r="E785" s="59"/>
      <c r="F785" s="61"/>
      <c r="G785" s="46"/>
      <c r="H785" s="893"/>
      <c r="I785" s="141"/>
    </row>
    <row r="786" spans="1:9" ht="45">
      <c r="A786" s="21"/>
      <c r="B786" s="329" t="s">
        <v>12</v>
      </c>
      <c r="C786" s="45" t="s">
        <v>455</v>
      </c>
      <c r="D786" s="59"/>
      <c r="E786" s="59"/>
      <c r="F786" s="88" t="s">
        <v>2</v>
      </c>
      <c r="G786" s="46">
        <v>0.5</v>
      </c>
      <c r="H786" s="893"/>
      <c r="I786" s="141">
        <f>G786*H786</f>
        <v>0</v>
      </c>
    </row>
    <row r="787" spans="1:9">
      <c r="A787" s="21"/>
      <c r="B787" s="329"/>
      <c r="C787" s="45"/>
      <c r="D787" s="59"/>
      <c r="E787" s="59"/>
      <c r="F787" s="88"/>
      <c r="G787" s="46"/>
      <c r="H787" s="893"/>
      <c r="I787" s="141"/>
    </row>
    <row r="788" spans="1:9" ht="75">
      <c r="A788" s="21"/>
      <c r="B788" s="329" t="s">
        <v>13</v>
      </c>
      <c r="C788" s="45" t="s">
        <v>454</v>
      </c>
      <c r="D788" s="86"/>
      <c r="E788" s="88"/>
      <c r="F788" s="88" t="s">
        <v>2</v>
      </c>
      <c r="G788" s="46">
        <v>0.5</v>
      </c>
      <c r="H788" s="893"/>
      <c r="I788" s="141">
        <f>G788*H788</f>
        <v>0</v>
      </c>
    </row>
    <row r="789" spans="1:9">
      <c r="A789" s="21"/>
      <c r="B789" s="329"/>
      <c r="C789" s="45"/>
      <c r="D789" s="86"/>
      <c r="E789" s="88"/>
      <c r="F789" s="88"/>
      <c r="G789" s="46"/>
      <c r="H789" s="893"/>
      <c r="I789" s="141"/>
    </row>
    <row r="790" spans="1:9" ht="75">
      <c r="A790" s="21"/>
      <c r="B790" s="329" t="s">
        <v>14</v>
      </c>
      <c r="C790" s="45" t="s">
        <v>453</v>
      </c>
      <c r="D790" s="86"/>
      <c r="E790" s="88"/>
      <c r="F790" s="88" t="s">
        <v>2</v>
      </c>
      <c r="G790" s="46">
        <v>226.64</v>
      </c>
      <c r="H790" s="893"/>
      <c r="I790" s="141">
        <f>G790*H790</f>
        <v>0</v>
      </c>
    </row>
    <row r="791" spans="1:9">
      <c r="A791" s="21"/>
      <c r="B791" s="329"/>
      <c r="C791" s="45"/>
      <c r="D791" s="86"/>
      <c r="E791" s="88"/>
      <c r="F791" s="88"/>
      <c r="G791" s="46"/>
      <c r="H791" s="893"/>
      <c r="I791" s="141"/>
    </row>
    <row r="792" spans="1:9" ht="60">
      <c r="A792" s="21"/>
      <c r="B792" s="329" t="s">
        <v>11</v>
      </c>
      <c r="C792" s="45" t="s">
        <v>452</v>
      </c>
      <c r="D792" s="86"/>
      <c r="E792" s="88"/>
      <c r="F792" s="88" t="s">
        <v>2</v>
      </c>
      <c r="G792" s="46">
        <v>226.64</v>
      </c>
      <c r="H792" s="893"/>
      <c r="I792" s="141">
        <f>G792*H792</f>
        <v>0</v>
      </c>
    </row>
    <row r="793" spans="1:9">
      <c r="A793" s="87"/>
      <c r="B793" s="90"/>
      <c r="C793" s="86"/>
      <c r="D793" s="86"/>
      <c r="E793" s="87"/>
      <c r="F793" s="88"/>
      <c r="G793" s="46"/>
      <c r="H793" s="901"/>
      <c r="I793" s="141">
        <f>G793*H793</f>
        <v>0</v>
      </c>
    </row>
    <row r="794" spans="1:9">
      <c r="A794" s="131"/>
      <c r="B794" s="132"/>
      <c r="C794" s="350" t="s">
        <v>125</v>
      </c>
      <c r="D794" s="349"/>
      <c r="E794" s="348"/>
      <c r="F794" s="348"/>
      <c r="G794" s="347"/>
      <c r="H794" s="912"/>
      <c r="I794" s="871">
        <f>SUM(I786:I793)</f>
        <v>0</v>
      </c>
    </row>
    <row r="795" spans="1:9">
      <c r="A795" s="87"/>
      <c r="B795" s="63"/>
      <c r="C795" s="138"/>
      <c r="D795" s="86"/>
      <c r="E795" s="88"/>
      <c r="F795" s="88"/>
      <c r="G795" s="46"/>
      <c r="H795" s="893"/>
      <c r="I795" s="875"/>
    </row>
    <row r="796" spans="1:9">
      <c r="A796" s="87"/>
      <c r="B796" s="63"/>
      <c r="C796" s="28"/>
      <c r="D796" s="28"/>
      <c r="E796" s="28"/>
      <c r="F796" s="77"/>
      <c r="G796" s="77"/>
      <c r="H796" s="900"/>
      <c r="I796" s="872"/>
    </row>
    <row r="797" spans="1:9">
      <c r="A797" s="87"/>
      <c r="B797" s="90"/>
      <c r="C797" s="45"/>
      <c r="D797" s="45"/>
      <c r="E797" s="45"/>
      <c r="F797" s="139"/>
      <c r="G797" s="354"/>
      <c r="H797" s="894"/>
      <c r="I797" s="872"/>
    </row>
    <row r="798" spans="1:9">
      <c r="A798" s="73" t="s">
        <v>162</v>
      </c>
      <c r="B798" s="72"/>
      <c r="C798" s="75" t="s">
        <v>451</v>
      </c>
      <c r="D798" s="75"/>
      <c r="E798" s="75"/>
      <c r="F798" s="126"/>
      <c r="G798" s="126"/>
      <c r="H798" s="911"/>
      <c r="I798" s="874"/>
    </row>
    <row r="799" spans="1:9">
      <c r="A799" s="89"/>
      <c r="B799" s="22"/>
      <c r="C799" s="45"/>
      <c r="D799" s="45"/>
      <c r="E799" s="45"/>
      <c r="F799" s="139"/>
      <c r="G799" s="354"/>
      <c r="H799" s="894"/>
      <c r="I799" s="872"/>
    </row>
    <row r="800" spans="1:9">
      <c r="A800" s="21"/>
      <c r="B800" s="33"/>
      <c r="C800" s="58" t="s">
        <v>31</v>
      </c>
      <c r="D800" s="58"/>
      <c r="E800" s="59"/>
      <c r="F800" s="61"/>
      <c r="G800" s="46"/>
      <c r="H800" s="893"/>
      <c r="I800" s="141"/>
    </row>
    <row r="801" spans="1:9">
      <c r="A801" s="21"/>
      <c r="B801" s="33" t="s">
        <v>44</v>
      </c>
      <c r="C801" s="922" t="s">
        <v>172</v>
      </c>
      <c r="D801" s="922"/>
      <c r="E801" s="922"/>
      <c r="F801" s="922"/>
      <c r="G801" s="922"/>
      <c r="H801" s="922"/>
      <c r="I801" s="922"/>
    </row>
    <row r="802" spans="1:9">
      <c r="A802" s="24"/>
      <c r="B802" s="33" t="s">
        <v>44</v>
      </c>
      <c r="C802" s="59" t="s">
        <v>173</v>
      </c>
      <c r="D802" s="59"/>
      <c r="E802" s="59"/>
      <c r="F802" s="61"/>
      <c r="G802" s="46"/>
      <c r="H802" s="893"/>
      <c r="I802" s="141"/>
    </row>
    <row r="803" spans="1:9">
      <c r="A803" s="26"/>
      <c r="B803" s="33" t="s">
        <v>44</v>
      </c>
      <c r="C803" s="922" t="s">
        <v>106</v>
      </c>
      <c r="D803" s="922"/>
      <c r="E803" s="922"/>
      <c r="F803" s="922"/>
      <c r="G803" s="922"/>
      <c r="H803" s="922"/>
      <c r="I803" s="922"/>
    </row>
    <row r="804" spans="1:9">
      <c r="A804" s="24"/>
      <c r="B804" s="33" t="s">
        <v>44</v>
      </c>
      <c r="C804" s="922" t="s">
        <v>174</v>
      </c>
      <c r="D804" s="922"/>
      <c r="E804" s="922"/>
      <c r="F804" s="922"/>
      <c r="G804" s="922"/>
      <c r="H804" s="922"/>
      <c r="I804" s="922"/>
    </row>
    <row r="805" spans="1:9">
      <c r="A805" s="26"/>
      <c r="B805" s="33" t="s">
        <v>44</v>
      </c>
      <c r="C805" s="59" t="s">
        <v>175</v>
      </c>
      <c r="D805" s="59"/>
      <c r="E805" s="59"/>
      <c r="F805" s="61"/>
      <c r="G805" s="46"/>
      <c r="H805" s="893"/>
      <c r="I805" s="141"/>
    </row>
    <row r="806" spans="1:9">
      <c r="A806" s="26"/>
      <c r="B806" s="33" t="s">
        <v>44</v>
      </c>
      <c r="C806" s="59" t="s">
        <v>176</v>
      </c>
      <c r="D806" s="59"/>
      <c r="E806" s="59"/>
      <c r="F806" s="61"/>
      <c r="G806" s="46"/>
      <c r="H806" s="893"/>
      <c r="I806" s="141"/>
    </row>
    <row r="807" spans="1:9">
      <c r="A807" s="26"/>
      <c r="B807" s="33" t="s">
        <v>44</v>
      </c>
      <c r="C807" s="59" t="s">
        <v>88</v>
      </c>
      <c r="D807" s="59"/>
      <c r="E807" s="59"/>
      <c r="F807" s="61"/>
      <c r="G807" s="46"/>
      <c r="H807" s="893"/>
      <c r="I807" s="141"/>
    </row>
    <row r="808" spans="1:9">
      <c r="A808" s="26"/>
      <c r="B808" s="33" t="s">
        <v>44</v>
      </c>
      <c r="C808" s="59" t="s">
        <v>32</v>
      </c>
      <c r="D808" s="59"/>
      <c r="E808" s="59"/>
      <c r="F808" s="61"/>
      <c r="G808" s="46"/>
      <c r="H808" s="893"/>
      <c r="I808" s="141"/>
    </row>
    <row r="809" spans="1:9">
      <c r="A809" s="26"/>
      <c r="B809" s="33" t="s">
        <v>44</v>
      </c>
      <c r="C809" s="59" t="s">
        <v>462</v>
      </c>
      <c r="D809" s="59"/>
      <c r="E809" s="59"/>
      <c r="F809" s="61"/>
      <c r="G809" s="46"/>
      <c r="H809" s="893"/>
      <c r="I809" s="141"/>
    </row>
    <row r="810" spans="1:9">
      <c r="A810" s="26"/>
      <c r="B810" s="33"/>
      <c r="C810" s="60"/>
      <c r="D810" s="61"/>
      <c r="E810" s="62"/>
      <c r="F810" s="61"/>
      <c r="G810" s="46"/>
      <c r="H810" s="893"/>
      <c r="I810" s="141"/>
    </row>
    <row r="811" spans="1:9">
      <c r="A811" s="26"/>
      <c r="B811" s="33"/>
      <c r="C811" s="58" t="s">
        <v>33</v>
      </c>
      <c r="D811" s="58"/>
      <c r="E811" s="59"/>
      <c r="F811" s="61"/>
      <c r="G811" s="46"/>
      <c r="H811" s="893"/>
      <c r="I811" s="141"/>
    </row>
    <row r="812" spans="1:9">
      <c r="A812" s="26"/>
      <c r="B812" s="33" t="s">
        <v>27</v>
      </c>
      <c r="C812" s="59" t="s">
        <v>34</v>
      </c>
      <c r="D812" s="59"/>
      <c r="E812" s="59"/>
      <c r="F812" s="61"/>
      <c r="G812" s="46"/>
      <c r="H812" s="893"/>
      <c r="I812" s="141"/>
    </row>
    <row r="813" spans="1:9">
      <c r="A813" s="26"/>
      <c r="B813" s="33" t="s">
        <v>27</v>
      </c>
      <c r="C813" s="59" t="s">
        <v>35</v>
      </c>
      <c r="D813" s="59"/>
      <c r="E813" s="59"/>
      <c r="F813" s="61"/>
      <c r="G813" s="46"/>
      <c r="H813" s="893"/>
      <c r="I813" s="141"/>
    </row>
    <row r="814" spans="1:9">
      <c r="A814" s="26"/>
      <c r="B814" s="33" t="s">
        <v>27</v>
      </c>
      <c r="C814" s="59" t="s">
        <v>36</v>
      </c>
      <c r="D814" s="59"/>
      <c r="E814" s="59"/>
      <c r="F814" s="61"/>
      <c r="G814" s="46"/>
      <c r="H814" s="893"/>
      <c r="I814" s="141"/>
    </row>
    <row r="815" spans="1:9">
      <c r="A815" s="26"/>
      <c r="B815" s="33" t="s">
        <v>27</v>
      </c>
      <c r="C815" s="59" t="s">
        <v>107</v>
      </c>
      <c r="D815" s="59"/>
      <c r="E815" s="59"/>
      <c r="F815" s="61"/>
      <c r="G815" s="46"/>
      <c r="H815" s="893"/>
      <c r="I815" s="141"/>
    </row>
    <row r="816" spans="1:9">
      <c r="A816" s="26"/>
      <c r="B816" s="33" t="s">
        <v>27</v>
      </c>
      <c r="C816" s="59" t="s">
        <v>177</v>
      </c>
      <c r="D816" s="59"/>
      <c r="E816" s="59"/>
      <c r="F816" s="61"/>
      <c r="G816" s="46"/>
      <c r="H816" s="893"/>
      <c r="I816" s="141"/>
    </row>
    <row r="817" spans="1:9">
      <c r="A817" s="26"/>
      <c r="B817" s="33" t="s">
        <v>27</v>
      </c>
      <c r="C817" s="922" t="s">
        <v>178</v>
      </c>
      <c r="D817" s="922"/>
      <c r="E817" s="922"/>
      <c r="F817" s="922"/>
      <c r="G817" s="922"/>
      <c r="H817" s="922"/>
      <c r="I817" s="922"/>
    </row>
    <row r="818" spans="1:9">
      <c r="A818" s="26"/>
      <c r="B818" s="33" t="s">
        <v>27</v>
      </c>
      <c r="C818" s="922" t="s">
        <v>179</v>
      </c>
      <c r="D818" s="922"/>
      <c r="E818" s="922"/>
      <c r="F818" s="922"/>
      <c r="G818" s="922"/>
      <c r="H818" s="922"/>
      <c r="I818" s="922"/>
    </row>
    <row r="819" spans="1:9">
      <c r="A819" s="26"/>
      <c r="B819" s="33" t="s">
        <v>27</v>
      </c>
      <c r="C819" s="59" t="s">
        <v>78</v>
      </c>
      <c r="D819" s="59"/>
      <c r="E819" s="59"/>
      <c r="F819" s="61"/>
      <c r="G819" s="46"/>
      <c r="H819" s="893"/>
      <c r="I819" s="141"/>
    </row>
    <row r="820" spans="1:9">
      <c r="A820" s="26"/>
      <c r="B820" s="33" t="s">
        <v>27</v>
      </c>
      <c r="C820" s="922" t="s">
        <v>79</v>
      </c>
      <c r="D820" s="922"/>
      <c r="E820" s="922"/>
      <c r="F820" s="922"/>
      <c r="G820" s="922"/>
      <c r="H820" s="922"/>
      <c r="I820" s="922"/>
    </row>
    <row r="821" spans="1:9">
      <c r="A821" s="26"/>
      <c r="B821" s="33" t="s">
        <v>27</v>
      </c>
      <c r="C821" s="59" t="s">
        <v>180</v>
      </c>
      <c r="D821" s="59"/>
      <c r="E821" s="59"/>
      <c r="F821" s="61"/>
      <c r="G821" s="46"/>
      <c r="H821" s="893"/>
      <c r="I821" s="141"/>
    </row>
    <row r="822" spans="1:9">
      <c r="A822" s="24"/>
      <c r="B822" s="33" t="s">
        <v>27</v>
      </c>
      <c r="C822" s="59" t="s">
        <v>101</v>
      </c>
      <c r="D822" s="59"/>
      <c r="E822" s="59"/>
      <c r="F822" s="61"/>
      <c r="G822" s="46"/>
      <c r="H822" s="893"/>
      <c r="I822" s="141"/>
    </row>
    <row r="823" spans="1:9">
      <c r="A823" s="24"/>
      <c r="B823" s="33" t="s">
        <v>27</v>
      </c>
      <c r="C823" s="59" t="s">
        <v>74</v>
      </c>
      <c r="D823" s="59"/>
      <c r="E823" s="59"/>
      <c r="F823" s="61"/>
      <c r="G823" s="46"/>
      <c r="H823" s="893"/>
      <c r="I823" s="141"/>
    </row>
    <row r="824" spans="1:9">
      <c r="A824" s="24"/>
      <c r="B824" s="33" t="s">
        <v>27</v>
      </c>
      <c r="C824" s="59" t="s">
        <v>75</v>
      </c>
      <c r="D824" s="59"/>
      <c r="E824" s="59"/>
      <c r="F824" s="61"/>
      <c r="G824" s="46"/>
      <c r="H824" s="893"/>
      <c r="I824" s="141"/>
    </row>
    <row r="825" spans="1:9">
      <c r="A825" s="24"/>
      <c r="B825" s="33" t="s">
        <v>27</v>
      </c>
      <c r="C825" s="59" t="s">
        <v>77</v>
      </c>
      <c r="D825" s="59"/>
      <c r="E825" s="59"/>
      <c r="F825" s="61"/>
      <c r="G825" s="46"/>
      <c r="H825" s="893"/>
      <c r="I825" s="141"/>
    </row>
    <row r="826" spans="1:9">
      <c r="A826" s="24"/>
      <c r="B826" s="33" t="s">
        <v>27</v>
      </c>
      <c r="C826" s="59" t="s">
        <v>38</v>
      </c>
      <c r="D826" s="59"/>
      <c r="E826" s="59"/>
      <c r="F826" s="61"/>
      <c r="G826" s="46"/>
      <c r="H826" s="893"/>
      <c r="I826" s="141"/>
    </row>
    <row r="827" spans="1:9">
      <c r="A827" s="24"/>
      <c r="B827" s="33" t="s">
        <v>27</v>
      </c>
      <c r="C827" s="59" t="s">
        <v>90</v>
      </c>
      <c r="D827" s="59"/>
      <c r="E827" s="59"/>
      <c r="F827" s="61"/>
      <c r="G827" s="46"/>
      <c r="H827" s="893"/>
      <c r="I827" s="141"/>
    </row>
    <row r="828" spans="1:9">
      <c r="A828" s="24"/>
      <c r="B828" s="33" t="s">
        <v>27</v>
      </c>
      <c r="C828" s="59" t="s">
        <v>37</v>
      </c>
      <c r="D828" s="59"/>
      <c r="E828" s="59"/>
      <c r="F828" s="61"/>
      <c r="G828" s="46"/>
      <c r="H828" s="893"/>
      <c r="I828" s="141"/>
    </row>
    <row r="829" spans="1:9">
      <c r="A829" s="24"/>
      <c r="B829" s="33" t="s">
        <v>27</v>
      </c>
      <c r="C829" s="59" t="s">
        <v>49</v>
      </c>
      <c r="D829" s="59"/>
      <c r="E829" s="59"/>
      <c r="F829" s="61"/>
      <c r="G829" s="46"/>
      <c r="H829" s="893"/>
      <c r="I829" s="141"/>
    </row>
    <row r="830" spans="1:9">
      <c r="A830" s="24"/>
      <c r="B830" s="33" t="s">
        <v>27</v>
      </c>
      <c r="C830" s="59" t="s">
        <v>92</v>
      </c>
      <c r="D830" s="59"/>
      <c r="E830" s="59"/>
      <c r="F830" s="61"/>
      <c r="G830" s="46"/>
      <c r="H830" s="893"/>
      <c r="I830" s="141"/>
    </row>
    <row r="831" spans="1:9">
      <c r="A831" s="24"/>
      <c r="B831" s="33" t="s">
        <v>27</v>
      </c>
      <c r="C831" s="59" t="s">
        <v>108</v>
      </c>
      <c r="D831" s="59"/>
      <c r="E831" s="59"/>
      <c r="F831" s="61"/>
      <c r="G831" s="46"/>
      <c r="H831" s="893"/>
      <c r="I831" s="141"/>
    </row>
    <row r="832" spans="1:9">
      <c r="A832" s="24"/>
      <c r="B832" s="33" t="s">
        <v>27</v>
      </c>
      <c r="C832" s="59" t="s">
        <v>52</v>
      </c>
      <c r="D832" s="59"/>
      <c r="E832" s="59"/>
      <c r="F832" s="61"/>
      <c r="G832" s="46"/>
      <c r="H832" s="893"/>
      <c r="I832" s="141"/>
    </row>
    <row r="833" spans="1:9">
      <c r="A833" s="24"/>
      <c r="B833" s="33" t="s">
        <v>27</v>
      </c>
      <c r="C833" s="59" t="s">
        <v>40</v>
      </c>
      <c r="D833" s="59"/>
      <c r="E833" s="59"/>
      <c r="F833" s="61"/>
      <c r="G833" s="46"/>
      <c r="H833" s="893"/>
      <c r="I833" s="141"/>
    </row>
    <row r="834" spans="1:9">
      <c r="A834" s="24"/>
      <c r="B834" s="94" t="s">
        <v>27</v>
      </c>
      <c r="C834" s="922" t="s">
        <v>109</v>
      </c>
      <c r="D834" s="922"/>
      <c r="E834" s="922"/>
      <c r="F834" s="922"/>
      <c r="G834" s="922"/>
      <c r="H834" s="922"/>
      <c r="I834" s="922"/>
    </row>
    <row r="835" spans="1:9">
      <c r="A835" s="24"/>
      <c r="B835" s="33" t="s">
        <v>27</v>
      </c>
      <c r="C835" s="59" t="s">
        <v>181</v>
      </c>
      <c r="D835" s="59"/>
      <c r="E835" s="59"/>
      <c r="F835" s="61"/>
      <c r="G835" s="46"/>
      <c r="H835" s="893"/>
      <c r="I835" s="141"/>
    </row>
    <row r="836" spans="1:9">
      <c r="A836" s="24"/>
      <c r="B836" s="33" t="s">
        <v>27</v>
      </c>
      <c r="C836" s="59" t="s">
        <v>41</v>
      </c>
      <c r="D836" s="59"/>
      <c r="E836" s="59"/>
      <c r="F836" s="61"/>
      <c r="G836" s="46"/>
      <c r="H836" s="893"/>
      <c r="I836" s="141"/>
    </row>
    <row r="837" spans="1:9">
      <c r="A837" s="24"/>
      <c r="B837" s="33"/>
      <c r="C837" s="59"/>
      <c r="D837" s="59"/>
      <c r="E837" s="59"/>
      <c r="F837" s="61"/>
      <c r="G837" s="46"/>
      <c r="H837" s="893"/>
      <c r="I837" s="141"/>
    </row>
    <row r="838" spans="1:9">
      <c r="A838" s="24"/>
      <c r="B838" s="33"/>
      <c r="C838" s="38" t="s">
        <v>42</v>
      </c>
      <c r="D838" s="38"/>
      <c r="E838" s="40"/>
      <c r="F838" s="87"/>
      <c r="G838" s="46"/>
      <c r="H838" s="893"/>
      <c r="I838" s="141"/>
    </row>
    <row r="839" spans="1:9" ht="17.25">
      <c r="A839" s="24"/>
      <c r="B839" s="33" t="s">
        <v>44</v>
      </c>
      <c r="C839" s="40" t="s">
        <v>463</v>
      </c>
      <c r="D839" s="40"/>
      <c r="E839" s="40"/>
      <c r="F839" s="87"/>
      <c r="G839" s="46"/>
      <c r="H839" s="893"/>
      <c r="I839" s="141"/>
    </row>
    <row r="840" spans="1:9">
      <c r="A840" s="26"/>
      <c r="B840" s="33"/>
      <c r="C840" s="59"/>
      <c r="D840" s="59"/>
      <c r="E840" s="59"/>
      <c r="F840" s="61"/>
      <c r="G840" s="46"/>
      <c r="H840" s="893"/>
      <c r="I840" s="141"/>
    </row>
    <row r="841" spans="1:9">
      <c r="A841" s="24"/>
      <c r="B841" s="22"/>
      <c r="C841" s="28"/>
      <c r="D841" s="13"/>
      <c r="E841" s="14"/>
      <c r="F841" s="14"/>
      <c r="G841" s="369"/>
      <c r="H841" s="893"/>
      <c r="I841" s="141">
        <f>G841*H841</f>
        <v>0</v>
      </c>
    </row>
    <row r="842" spans="1:9" ht="105">
      <c r="A842" s="24"/>
      <c r="B842" s="330" t="s">
        <v>12</v>
      </c>
      <c r="C842" s="28" t="s">
        <v>450</v>
      </c>
      <c r="D842" s="86"/>
      <c r="E842" s="87"/>
      <c r="F842" s="88" t="s">
        <v>2</v>
      </c>
      <c r="G842" s="46">
        <v>23.84</v>
      </c>
      <c r="H842" s="894"/>
      <c r="I842" s="141">
        <f>G842*H842</f>
        <v>0</v>
      </c>
    </row>
    <row r="843" spans="1:9">
      <c r="A843" s="24"/>
      <c r="B843" s="330"/>
      <c r="C843" s="28"/>
      <c r="D843" s="86"/>
      <c r="E843" s="87"/>
      <c r="F843" s="88"/>
      <c r="G843" s="46"/>
      <c r="H843" s="894"/>
      <c r="I843" s="141"/>
    </row>
    <row r="844" spans="1:9" ht="60">
      <c r="A844" s="24"/>
      <c r="B844" s="329" t="s">
        <v>13</v>
      </c>
      <c r="C844" s="28" t="s">
        <v>449</v>
      </c>
      <c r="D844" s="102"/>
      <c r="E844" s="102"/>
      <c r="F844" s="88" t="s">
        <v>191</v>
      </c>
      <c r="G844" s="46">
        <v>24.85</v>
      </c>
      <c r="H844" s="901"/>
      <c r="I844" s="141">
        <f>G844*H844</f>
        <v>0</v>
      </c>
    </row>
    <row r="845" spans="1:9">
      <c r="A845" s="26"/>
      <c r="B845" s="329"/>
      <c r="C845" s="28"/>
      <c r="D845" s="102"/>
      <c r="E845" s="102"/>
      <c r="F845" s="88"/>
      <c r="G845" s="46"/>
      <c r="H845" s="901"/>
      <c r="I845" s="141">
        <f>G845*H845</f>
        <v>0</v>
      </c>
    </row>
    <row r="846" spans="1:9">
      <c r="A846" s="78"/>
      <c r="B846" s="34"/>
      <c r="C846" s="102"/>
      <c r="D846" s="102"/>
      <c r="E846" s="102"/>
      <c r="F846" s="103"/>
      <c r="G846" s="137"/>
      <c r="H846" s="894"/>
      <c r="I846" s="141"/>
    </row>
    <row r="847" spans="1:9">
      <c r="A847" s="129"/>
      <c r="B847" s="130"/>
      <c r="C847" s="350" t="s">
        <v>200</v>
      </c>
      <c r="D847" s="349"/>
      <c r="E847" s="348"/>
      <c r="F847" s="348"/>
      <c r="G847" s="347"/>
      <c r="H847" s="912"/>
      <c r="I847" s="871">
        <f>SUM(I842:I846)</f>
        <v>0</v>
      </c>
    </row>
    <row r="848" spans="1:9">
      <c r="A848" s="26"/>
      <c r="B848" s="34"/>
      <c r="C848" s="102"/>
      <c r="D848" s="102"/>
      <c r="E848" s="102"/>
      <c r="F848" s="103"/>
      <c r="G848" s="137"/>
      <c r="H848" s="894"/>
      <c r="I848" s="141"/>
    </row>
    <row r="849" spans="1:9">
      <c r="A849" s="26"/>
      <c r="B849" s="34"/>
      <c r="C849" s="59"/>
      <c r="D849" s="59"/>
      <c r="E849" s="59"/>
      <c r="F849" s="61"/>
      <c r="G849" s="46"/>
      <c r="H849" s="893"/>
      <c r="I849" s="141"/>
    </row>
    <row r="850" spans="1:9">
      <c r="A850" s="26"/>
      <c r="B850" s="34"/>
      <c r="C850" s="59"/>
      <c r="D850" s="59"/>
      <c r="E850" s="59"/>
      <c r="F850" s="61"/>
      <c r="G850" s="46"/>
      <c r="H850" s="893"/>
      <c r="I850" s="141"/>
    </row>
    <row r="851" spans="1:9">
      <c r="A851" s="73" t="s">
        <v>138</v>
      </c>
      <c r="B851" s="72"/>
      <c r="C851" s="75" t="s">
        <v>139</v>
      </c>
      <c r="D851" s="75"/>
      <c r="E851" s="75"/>
      <c r="F851" s="126"/>
      <c r="G851" s="126"/>
      <c r="H851" s="911"/>
      <c r="I851" s="874"/>
    </row>
    <row r="852" spans="1:9">
      <c r="A852" s="26"/>
      <c r="B852" s="34"/>
      <c r="C852" s="28"/>
      <c r="D852" s="86"/>
      <c r="E852" s="87"/>
      <c r="F852" s="88"/>
      <c r="G852" s="46"/>
      <c r="H852" s="893"/>
      <c r="I852" s="141"/>
    </row>
    <row r="853" spans="1:9">
      <c r="A853" s="21"/>
      <c r="B853" s="22"/>
      <c r="C853" s="58" t="s">
        <v>31</v>
      </c>
      <c r="D853" s="58"/>
      <c r="E853" s="59"/>
      <c r="F853" s="61"/>
      <c r="G853" s="46"/>
      <c r="H853" s="893"/>
      <c r="I853" s="141"/>
    </row>
    <row r="854" spans="1:9">
      <c r="A854" s="26"/>
      <c r="B854" s="33" t="s">
        <v>44</v>
      </c>
      <c r="C854" s="922" t="s">
        <v>140</v>
      </c>
      <c r="D854" s="922"/>
      <c r="E854" s="922"/>
      <c r="F854" s="922"/>
      <c r="G854" s="922"/>
      <c r="H854" s="922"/>
      <c r="I854" s="922"/>
    </row>
    <row r="855" spans="1:9">
      <c r="A855" s="24"/>
      <c r="B855" s="33" t="s">
        <v>44</v>
      </c>
      <c r="C855" s="922" t="s">
        <v>141</v>
      </c>
      <c r="D855" s="922"/>
      <c r="E855" s="922"/>
      <c r="F855" s="922"/>
      <c r="G855" s="922"/>
      <c r="H855" s="922"/>
      <c r="I855" s="922"/>
    </row>
    <row r="856" spans="1:9">
      <c r="A856" s="24"/>
      <c r="B856" s="33" t="s">
        <v>44</v>
      </c>
      <c r="C856" s="922" t="s">
        <v>142</v>
      </c>
      <c r="D856" s="922"/>
      <c r="E856" s="922"/>
      <c r="F856" s="922"/>
      <c r="G856" s="922"/>
      <c r="H856" s="922"/>
      <c r="I856" s="922"/>
    </row>
    <row r="857" spans="1:9">
      <c r="A857" s="24"/>
      <c r="B857" s="33" t="s">
        <v>44</v>
      </c>
      <c r="C857" s="922" t="s">
        <v>143</v>
      </c>
      <c r="D857" s="922"/>
      <c r="E857" s="922"/>
      <c r="F857" s="922"/>
      <c r="G857" s="922"/>
      <c r="H857" s="922"/>
      <c r="I857" s="922"/>
    </row>
    <row r="858" spans="1:9">
      <c r="A858" s="21"/>
      <c r="B858" s="33" t="s">
        <v>44</v>
      </c>
      <c r="C858" s="59" t="s">
        <v>32</v>
      </c>
      <c r="D858" s="59"/>
      <c r="E858" s="59"/>
      <c r="F858" s="61"/>
      <c r="G858" s="46"/>
      <c r="H858" s="893"/>
      <c r="I858" s="141"/>
    </row>
    <row r="859" spans="1:9">
      <c r="A859" s="21"/>
      <c r="B859" s="33"/>
      <c r="C859" s="60"/>
      <c r="D859" s="61"/>
      <c r="E859" s="62"/>
      <c r="F859" s="61"/>
      <c r="G859" s="46"/>
      <c r="H859" s="893"/>
      <c r="I859" s="141"/>
    </row>
    <row r="860" spans="1:9">
      <c r="A860" s="21"/>
      <c r="B860" s="33"/>
      <c r="C860" s="58" t="s">
        <v>33</v>
      </c>
      <c r="D860" s="58"/>
      <c r="E860" s="59"/>
      <c r="F860" s="61"/>
      <c r="G860" s="46"/>
      <c r="H860" s="893"/>
      <c r="I860" s="141"/>
    </row>
    <row r="861" spans="1:9">
      <c r="A861" s="21"/>
      <c r="B861" s="33" t="s">
        <v>27</v>
      </c>
      <c r="C861" s="59" t="s">
        <v>34</v>
      </c>
      <c r="D861" s="59"/>
      <c r="E861" s="59"/>
      <c r="F861" s="61"/>
      <c r="G861" s="46"/>
      <c r="H861" s="893"/>
      <c r="I861" s="141"/>
    </row>
    <row r="862" spans="1:9">
      <c r="A862" s="21"/>
      <c r="B862" s="33" t="s">
        <v>27</v>
      </c>
      <c r="C862" s="59" t="s">
        <v>35</v>
      </c>
      <c r="D862" s="59"/>
      <c r="E862" s="59"/>
      <c r="F862" s="61"/>
      <c r="G862" s="46"/>
      <c r="H862" s="893"/>
      <c r="I862" s="141"/>
    </row>
    <row r="863" spans="1:9">
      <c r="A863" s="21"/>
      <c r="B863" s="33" t="s">
        <v>27</v>
      </c>
      <c r="C863" s="59" t="s">
        <v>144</v>
      </c>
      <c r="D863" s="59"/>
      <c r="E863" s="59"/>
      <c r="F863" s="61"/>
      <c r="G863" s="46"/>
      <c r="H863" s="893"/>
      <c r="I863" s="141"/>
    </row>
    <row r="864" spans="1:9">
      <c r="A864" s="21"/>
      <c r="B864" s="33" t="s">
        <v>27</v>
      </c>
      <c r="C864" s="59" t="s">
        <v>145</v>
      </c>
      <c r="D864" s="59"/>
      <c r="E864" s="59"/>
      <c r="F864" s="61"/>
      <c r="G864" s="46"/>
      <c r="H864" s="893"/>
      <c r="I864" s="141"/>
    </row>
    <row r="865" spans="1:9">
      <c r="A865" s="21"/>
      <c r="B865" s="33" t="s">
        <v>27</v>
      </c>
      <c r="C865" s="59" t="s">
        <v>146</v>
      </c>
      <c r="D865" s="59"/>
      <c r="E865" s="59"/>
      <c r="F865" s="61"/>
      <c r="G865" s="46"/>
      <c r="H865" s="893"/>
      <c r="I865" s="141"/>
    </row>
    <row r="866" spans="1:9">
      <c r="A866" s="21"/>
      <c r="B866" s="33" t="s">
        <v>27</v>
      </c>
      <c r="C866" s="922" t="s">
        <v>117</v>
      </c>
      <c r="D866" s="922"/>
      <c r="E866" s="922"/>
      <c r="F866" s="922"/>
      <c r="G866" s="922"/>
      <c r="H866" s="922"/>
      <c r="I866" s="922"/>
    </row>
    <row r="867" spans="1:9">
      <c r="A867" s="21"/>
      <c r="B867" s="33" t="s">
        <v>27</v>
      </c>
      <c r="C867" s="922" t="s">
        <v>147</v>
      </c>
      <c r="D867" s="922"/>
      <c r="E867" s="922"/>
      <c r="F867" s="922"/>
      <c r="G867" s="922"/>
      <c r="H867" s="922"/>
      <c r="I867" s="922"/>
    </row>
    <row r="868" spans="1:9">
      <c r="A868" s="21"/>
      <c r="B868" s="33" t="s">
        <v>27</v>
      </c>
      <c r="C868" s="59" t="s">
        <v>148</v>
      </c>
      <c r="D868" s="59"/>
      <c r="E868" s="59"/>
      <c r="F868" s="61"/>
      <c r="G868" s="46"/>
      <c r="H868" s="893"/>
      <c r="I868" s="141"/>
    </row>
    <row r="869" spans="1:9">
      <c r="A869" s="21"/>
      <c r="B869" s="33" t="s">
        <v>27</v>
      </c>
      <c r="C869" s="922" t="s">
        <v>79</v>
      </c>
      <c r="D869" s="922"/>
      <c r="E869" s="922"/>
      <c r="F869" s="922"/>
      <c r="G869" s="922"/>
      <c r="H869" s="922"/>
      <c r="I869" s="922"/>
    </row>
    <row r="870" spans="1:9">
      <c r="A870" s="21"/>
      <c r="B870" s="33" t="s">
        <v>27</v>
      </c>
      <c r="C870" s="59" t="s">
        <v>119</v>
      </c>
      <c r="D870" s="59"/>
      <c r="E870" s="59"/>
      <c r="F870" s="61"/>
      <c r="G870" s="46"/>
      <c r="H870" s="893"/>
      <c r="I870" s="141"/>
    </row>
    <row r="871" spans="1:9">
      <c r="A871" s="21"/>
      <c r="B871" s="33" t="s">
        <v>27</v>
      </c>
      <c r="C871" s="59" t="s">
        <v>101</v>
      </c>
      <c r="D871" s="59"/>
      <c r="E871" s="59"/>
      <c r="F871" s="61"/>
      <c r="G871" s="46"/>
      <c r="H871" s="893"/>
      <c r="I871" s="141"/>
    </row>
    <row r="872" spans="1:9">
      <c r="A872" s="21"/>
      <c r="B872" s="33" t="s">
        <v>27</v>
      </c>
      <c r="C872" s="59" t="s">
        <v>74</v>
      </c>
      <c r="D872" s="59"/>
      <c r="E872" s="59"/>
      <c r="F872" s="61"/>
      <c r="G872" s="46"/>
      <c r="H872" s="893"/>
      <c r="I872" s="141"/>
    </row>
    <row r="873" spans="1:9">
      <c r="A873" s="21"/>
      <c r="B873" s="33" t="s">
        <v>27</v>
      </c>
      <c r="C873" s="59" t="s">
        <v>75</v>
      </c>
      <c r="D873" s="59"/>
      <c r="E873" s="59"/>
      <c r="F873" s="61"/>
      <c r="G873" s="46"/>
      <c r="H873" s="893"/>
      <c r="I873" s="141"/>
    </row>
    <row r="874" spans="1:9">
      <c r="A874" s="21"/>
      <c r="B874" s="33" t="s">
        <v>27</v>
      </c>
      <c r="C874" s="59" t="s">
        <v>77</v>
      </c>
      <c r="D874" s="59"/>
      <c r="E874" s="59"/>
      <c r="F874" s="61"/>
      <c r="G874" s="46"/>
      <c r="H874" s="893"/>
      <c r="I874" s="141"/>
    </row>
    <row r="875" spans="1:9">
      <c r="A875" s="21"/>
      <c r="B875" s="33" t="s">
        <v>27</v>
      </c>
      <c r="C875" s="59" t="s">
        <v>149</v>
      </c>
      <c r="D875" s="59"/>
      <c r="E875" s="59"/>
      <c r="F875" s="61"/>
      <c r="G875" s="46"/>
      <c r="H875" s="893"/>
      <c r="I875" s="141"/>
    </row>
    <row r="876" spans="1:9">
      <c r="A876" s="21"/>
      <c r="B876" s="33" t="s">
        <v>27</v>
      </c>
      <c r="C876" s="59" t="s">
        <v>90</v>
      </c>
      <c r="D876" s="59"/>
      <c r="E876" s="59"/>
      <c r="F876" s="61"/>
      <c r="G876" s="46"/>
      <c r="H876" s="893"/>
      <c r="I876" s="141"/>
    </row>
    <row r="877" spans="1:9">
      <c r="A877" s="21"/>
      <c r="B877" s="33" t="s">
        <v>27</v>
      </c>
      <c r="C877" s="59" t="s">
        <v>37</v>
      </c>
      <c r="D877" s="59"/>
      <c r="E877" s="59"/>
      <c r="F877" s="61"/>
      <c r="G877" s="46"/>
      <c r="H877" s="893"/>
      <c r="I877" s="141"/>
    </row>
    <row r="878" spans="1:9">
      <c r="A878" s="21"/>
      <c r="B878" s="33" t="s">
        <v>27</v>
      </c>
      <c r="C878" s="59" t="s">
        <v>150</v>
      </c>
      <c r="D878" s="59"/>
      <c r="E878" s="59"/>
      <c r="F878" s="61"/>
      <c r="G878" s="46"/>
      <c r="H878" s="893"/>
      <c r="I878" s="141"/>
    </row>
    <row r="879" spans="1:9">
      <c r="A879" s="21"/>
      <c r="B879" s="33" t="s">
        <v>27</v>
      </c>
      <c r="C879" s="59" t="s">
        <v>49</v>
      </c>
      <c r="D879" s="59"/>
      <c r="E879" s="59"/>
      <c r="F879" s="61"/>
      <c r="G879" s="46"/>
      <c r="H879" s="893"/>
      <c r="I879" s="141"/>
    </row>
    <row r="880" spans="1:9">
      <c r="A880" s="21"/>
      <c r="B880" s="33" t="s">
        <v>27</v>
      </c>
      <c r="C880" s="59" t="s">
        <v>151</v>
      </c>
      <c r="D880" s="59"/>
      <c r="E880" s="59"/>
      <c r="F880" s="61"/>
      <c r="G880" s="46"/>
      <c r="H880" s="893"/>
      <c r="I880" s="141"/>
    </row>
    <row r="881" spans="1:9">
      <c r="A881" s="21"/>
      <c r="B881" s="33" t="s">
        <v>27</v>
      </c>
      <c r="C881" s="59" t="s">
        <v>152</v>
      </c>
      <c r="D881" s="59"/>
      <c r="E881" s="59"/>
      <c r="F881" s="61"/>
      <c r="G881" s="46"/>
      <c r="H881" s="893"/>
      <c r="I881" s="141"/>
    </row>
    <row r="882" spans="1:9">
      <c r="A882" s="21"/>
      <c r="B882" s="33" t="s">
        <v>27</v>
      </c>
      <c r="C882" s="59" t="s">
        <v>40</v>
      </c>
      <c r="D882" s="59"/>
      <c r="E882" s="59"/>
      <c r="F882" s="61"/>
      <c r="G882" s="46"/>
      <c r="H882" s="893"/>
      <c r="I882" s="141"/>
    </row>
    <row r="883" spans="1:9">
      <c r="A883" s="21"/>
      <c r="B883" s="33" t="s">
        <v>27</v>
      </c>
      <c r="C883" s="922" t="s">
        <v>109</v>
      </c>
      <c r="D883" s="922"/>
      <c r="E883" s="922"/>
      <c r="F883" s="922"/>
      <c r="G883" s="922"/>
      <c r="H883" s="922"/>
      <c r="I883" s="922"/>
    </row>
    <row r="884" spans="1:9">
      <c r="A884" s="21"/>
      <c r="B884" s="33" t="s">
        <v>27</v>
      </c>
      <c r="C884" s="59" t="s">
        <v>41</v>
      </c>
      <c r="D884" s="59"/>
      <c r="E884" s="59"/>
      <c r="F884" s="61"/>
      <c r="G884" s="46"/>
      <c r="H884" s="893"/>
      <c r="I884" s="141"/>
    </row>
    <row r="885" spans="1:9">
      <c r="A885" s="21"/>
      <c r="B885" s="33"/>
      <c r="C885" s="28"/>
      <c r="D885" s="86"/>
      <c r="E885" s="87"/>
      <c r="F885" s="88"/>
      <c r="G885" s="46"/>
      <c r="H885" s="893"/>
      <c r="I885" s="141"/>
    </row>
    <row r="886" spans="1:9">
      <c r="A886" s="21"/>
      <c r="B886" s="33"/>
      <c r="C886" s="28"/>
      <c r="D886" s="86"/>
      <c r="E886" s="87"/>
      <c r="F886" s="88"/>
      <c r="G886" s="46"/>
      <c r="H886" s="893"/>
      <c r="I886" s="141">
        <f>G886*H886</f>
        <v>0</v>
      </c>
    </row>
    <row r="887" spans="1:9" ht="60">
      <c r="A887" s="21"/>
      <c r="B887" s="330" t="s">
        <v>12</v>
      </c>
      <c r="C887" s="28" t="s">
        <v>448</v>
      </c>
      <c r="D887" s="28"/>
      <c r="E887" s="28"/>
      <c r="F887" s="88" t="s">
        <v>3</v>
      </c>
      <c r="G887" s="46">
        <v>5</v>
      </c>
      <c r="H887" s="893"/>
      <c r="I887" s="141">
        <f>G887*H887</f>
        <v>0</v>
      </c>
    </row>
    <row r="888" spans="1:9">
      <c r="A888" s="21"/>
      <c r="B888" s="330"/>
      <c r="C888" s="28"/>
      <c r="D888" s="28"/>
      <c r="E888" s="28"/>
      <c r="F888" s="88"/>
      <c r="G888" s="46"/>
      <c r="H888" s="893"/>
      <c r="I888" s="141">
        <f>G888*H888</f>
        <v>0</v>
      </c>
    </row>
    <row r="889" spans="1:9">
      <c r="A889" s="21"/>
      <c r="B889" s="330" t="s">
        <v>13</v>
      </c>
      <c r="C889" s="28" t="s">
        <v>447</v>
      </c>
      <c r="D889" s="28"/>
      <c r="E889" s="28"/>
      <c r="F889" s="88" t="s">
        <v>3</v>
      </c>
      <c r="G889" s="46">
        <v>5</v>
      </c>
      <c r="H889" s="893"/>
      <c r="I889" s="141">
        <f>G889*H889</f>
        <v>0</v>
      </c>
    </row>
    <row r="890" spans="1:9">
      <c r="A890" s="21"/>
      <c r="B890" s="330"/>
      <c r="C890" s="28"/>
      <c r="D890" s="28"/>
      <c r="E890" s="28"/>
      <c r="F890" s="88"/>
      <c r="G890" s="46"/>
      <c r="H890" s="893"/>
      <c r="I890" s="141"/>
    </row>
    <row r="891" spans="1:9" ht="30">
      <c r="A891" s="21"/>
      <c r="B891" s="330" t="s">
        <v>14</v>
      </c>
      <c r="C891" s="28" t="s">
        <v>446</v>
      </c>
      <c r="D891" s="28"/>
      <c r="E891" s="28"/>
      <c r="F891" s="88" t="s">
        <v>191</v>
      </c>
      <c r="G891" s="46">
        <v>5</v>
      </c>
      <c r="H891" s="893"/>
      <c r="I891" s="141">
        <f>G891*H891</f>
        <v>0</v>
      </c>
    </row>
    <row r="892" spans="1:9">
      <c r="A892" s="21"/>
      <c r="B892" s="330"/>
      <c r="C892" s="28"/>
      <c r="D892" s="28"/>
      <c r="E892" s="28"/>
      <c r="F892" s="88"/>
      <c r="G892" s="46"/>
      <c r="H892" s="893"/>
      <c r="I892" s="141">
        <f>G892*H892</f>
        <v>0</v>
      </c>
    </row>
    <row r="893" spans="1:9" ht="90">
      <c r="A893" s="21"/>
      <c r="B893" s="330" t="s">
        <v>11</v>
      </c>
      <c r="C893" s="28" t="s">
        <v>445</v>
      </c>
      <c r="D893" s="28"/>
      <c r="E893" s="28"/>
      <c r="F893" s="88" t="s">
        <v>191</v>
      </c>
      <c r="G893" s="46">
        <v>5</v>
      </c>
      <c r="H893" s="893"/>
      <c r="I893" s="141">
        <f>G893*H893</f>
        <v>0</v>
      </c>
    </row>
    <row r="894" spans="1:9">
      <c r="A894" s="21"/>
      <c r="B894" s="330"/>
      <c r="C894" s="28"/>
      <c r="D894" s="28"/>
      <c r="E894" s="28"/>
      <c r="F894" s="88"/>
      <c r="G894" s="46"/>
      <c r="H894" s="893"/>
      <c r="I894" s="141"/>
    </row>
    <row r="895" spans="1:9">
      <c r="A895" s="28"/>
      <c r="B895" s="329" t="s">
        <v>15</v>
      </c>
      <c r="C895" s="28" t="s">
        <v>192</v>
      </c>
      <c r="D895" s="86"/>
      <c r="E895" s="88"/>
      <c r="F895" s="88" t="s">
        <v>185</v>
      </c>
      <c r="G895" s="46">
        <v>8</v>
      </c>
      <c r="H895" s="915"/>
      <c r="I895" s="141">
        <f>SUM(I847,I794,I746,I700,I631,I575)*0.08</f>
        <v>0</v>
      </c>
    </row>
    <row r="896" spans="1:9">
      <c r="A896" s="28"/>
      <c r="B896" s="28"/>
      <c r="C896" s="28"/>
      <c r="D896" s="86"/>
      <c r="E896" s="88"/>
      <c r="F896" s="371"/>
      <c r="G896" s="46"/>
      <c r="H896" s="901"/>
      <c r="I896" s="141"/>
    </row>
    <row r="897" spans="1:9">
      <c r="A897" s="28"/>
      <c r="B897" s="28"/>
      <c r="C897" s="28"/>
      <c r="D897" s="86"/>
      <c r="E897" s="87"/>
      <c r="F897" s="88"/>
      <c r="G897" s="46"/>
      <c r="H897" s="901"/>
      <c r="I897" s="141"/>
    </row>
    <row r="898" spans="1:9">
      <c r="A898" s="28"/>
      <c r="B898" s="22"/>
      <c r="C898" s="51" t="s">
        <v>153</v>
      </c>
      <c r="D898" s="49"/>
      <c r="E898" s="50"/>
      <c r="F898" s="51"/>
      <c r="G898" s="49"/>
      <c r="H898" s="906"/>
      <c r="I898" s="877">
        <f>SUM(I887:I897)</f>
        <v>0</v>
      </c>
    </row>
    <row r="899" spans="1:9">
      <c r="A899" s="127"/>
      <c r="B899" s="128"/>
      <c r="C899" s="73"/>
      <c r="D899" s="73"/>
      <c r="E899" s="71"/>
      <c r="F899" s="71"/>
      <c r="G899" s="113"/>
      <c r="H899" s="890"/>
      <c r="I899" s="880"/>
    </row>
    <row r="900" spans="1:9">
      <c r="A900" s="126"/>
      <c r="B900" s="72"/>
      <c r="C900" s="115" t="s">
        <v>203</v>
      </c>
      <c r="D900" s="73"/>
      <c r="E900" s="106"/>
      <c r="F900" s="106"/>
      <c r="G900" s="113"/>
      <c r="H900" s="890"/>
      <c r="I900" s="881">
        <f>SUM(I847,I794,I746,I700,I631,I575)+I898</f>
        <v>0</v>
      </c>
    </row>
    <row r="905" spans="1:9" ht="18">
      <c r="A905" s="1"/>
      <c r="B905" s="4"/>
      <c r="C905" s="784" t="s">
        <v>1230</v>
      </c>
      <c r="D905" s="3"/>
      <c r="E905" s="1"/>
      <c r="F905" s="1"/>
      <c r="G905" s="338"/>
      <c r="H905" s="908"/>
    </row>
    <row r="906" spans="1:9">
      <c r="A906" s="1"/>
      <c r="B906" s="4"/>
      <c r="C906" s="3"/>
      <c r="D906" s="3"/>
      <c r="E906" s="1"/>
      <c r="F906" s="1"/>
      <c r="G906" s="338"/>
      <c r="H906" s="908"/>
    </row>
    <row r="907" spans="1:9">
      <c r="A907" s="65" t="s">
        <v>4</v>
      </c>
      <c r="B907" s="66"/>
      <c r="C907" s="67" t="s">
        <v>8</v>
      </c>
      <c r="D907" s="67"/>
      <c r="E907" s="65"/>
      <c r="F907" s="65"/>
      <c r="G907" s="65"/>
      <c r="H907" s="885"/>
      <c r="I907" s="869"/>
    </row>
    <row r="908" spans="1:9">
      <c r="A908" s="1"/>
      <c r="B908" s="4"/>
      <c r="C908" s="3"/>
      <c r="D908" s="339"/>
      <c r="E908" s="107"/>
      <c r="F908" s="1"/>
      <c r="G908" s="338"/>
      <c r="H908" s="908"/>
    </row>
    <row r="909" spans="1:9">
      <c r="A909" s="107"/>
      <c r="B909" s="105"/>
      <c r="C909" s="921" t="s">
        <v>21</v>
      </c>
      <c r="D909" s="921"/>
      <c r="E909" s="921"/>
      <c r="F909" s="921"/>
      <c r="G909" s="921"/>
      <c r="H909" s="909"/>
    </row>
    <row r="910" spans="1:9">
      <c r="A910" s="107"/>
      <c r="B910" s="105"/>
      <c r="C910" s="921" t="s">
        <v>5</v>
      </c>
      <c r="D910" s="921"/>
      <c r="E910" s="921"/>
      <c r="F910" s="921"/>
      <c r="G910" s="921"/>
      <c r="H910" s="908"/>
    </row>
    <row r="911" spans="1:9">
      <c r="A911" s="107"/>
      <c r="B911" s="105"/>
      <c r="C911" s="921" t="s">
        <v>20</v>
      </c>
      <c r="D911" s="921"/>
      <c r="E911" s="921"/>
      <c r="F911" s="921"/>
      <c r="G911" s="921"/>
      <c r="H911" s="908"/>
    </row>
    <row r="912" spans="1:9">
      <c r="A912" s="107"/>
      <c r="B912" s="105"/>
      <c r="C912" s="921" t="s">
        <v>7</v>
      </c>
      <c r="D912" s="921"/>
      <c r="E912" s="921"/>
      <c r="F912" s="921"/>
      <c r="G912" s="921"/>
      <c r="H912" s="908"/>
    </row>
    <row r="913" spans="1:9">
      <c r="A913" s="107"/>
      <c r="B913" s="105"/>
      <c r="C913" s="921" t="s">
        <v>19</v>
      </c>
      <c r="D913" s="921"/>
      <c r="E913" s="921"/>
      <c r="F913" s="921"/>
      <c r="G913" s="921"/>
      <c r="H913" s="908"/>
    </row>
    <row r="914" spans="1:9">
      <c r="A914" s="107"/>
      <c r="B914" s="105"/>
      <c r="C914" s="921" t="s">
        <v>9</v>
      </c>
      <c r="D914" s="921"/>
      <c r="E914" s="921"/>
      <c r="F914" s="921"/>
      <c r="G914" s="921"/>
      <c r="H914" s="908"/>
    </row>
    <row r="915" spans="1:9">
      <c r="A915" s="107"/>
      <c r="B915" s="105"/>
      <c r="C915" s="921" t="s">
        <v>18</v>
      </c>
      <c r="D915" s="921"/>
      <c r="E915" s="921"/>
      <c r="F915" s="921"/>
      <c r="G915" s="921"/>
      <c r="H915" s="908"/>
    </row>
    <row r="916" spans="1:9">
      <c r="A916" s="107"/>
      <c r="B916" s="105"/>
      <c r="C916" s="921" t="s">
        <v>23</v>
      </c>
      <c r="D916" s="921"/>
      <c r="E916" s="921"/>
      <c r="F916" s="921"/>
      <c r="G916" s="921"/>
      <c r="H916" s="908"/>
    </row>
    <row r="917" spans="1:9">
      <c r="A917" s="107"/>
      <c r="B917" s="105"/>
      <c r="C917" s="921" t="s">
        <v>6</v>
      </c>
      <c r="D917" s="921"/>
      <c r="E917" s="921"/>
      <c r="F917" s="921"/>
      <c r="G917" s="921"/>
      <c r="H917" s="908"/>
    </row>
    <row r="918" spans="1:9">
      <c r="A918" s="107"/>
      <c r="B918" s="105"/>
      <c r="C918" s="921" t="s">
        <v>22</v>
      </c>
      <c r="D918" s="921"/>
      <c r="E918" s="921"/>
      <c r="F918" s="921"/>
      <c r="G918" s="921"/>
      <c r="H918" s="908"/>
    </row>
    <row r="919" spans="1:9">
      <c r="A919" s="107"/>
      <c r="B919" s="105"/>
      <c r="C919" s="34"/>
      <c r="D919" s="34"/>
      <c r="E919" s="34"/>
      <c r="F919" s="34"/>
      <c r="G919" s="34"/>
      <c r="H919" s="908"/>
    </row>
    <row r="920" spans="1:9">
      <c r="A920" s="65" t="s">
        <v>220</v>
      </c>
      <c r="B920" s="66"/>
      <c r="C920" s="133" t="s">
        <v>211</v>
      </c>
      <c r="D920" s="67"/>
      <c r="E920" s="65"/>
      <c r="F920" s="65"/>
      <c r="G920" s="65"/>
      <c r="H920" s="885"/>
      <c r="I920" s="869"/>
    </row>
    <row r="921" spans="1:9">
      <c r="A921" s="48"/>
      <c r="B921" s="83"/>
      <c r="C921" s="84"/>
      <c r="D921" s="84"/>
      <c r="E921" s="48"/>
      <c r="F921" s="48"/>
      <c r="G921" s="48"/>
      <c r="H921" s="887"/>
      <c r="I921" s="873"/>
    </row>
    <row r="922" spans="1:9">
      <c r="A922" s="48"/>
      <c r="B922" s="378"/>
      <c r="C922" s="924" t="s">
        <v>212</v>
      </c>
      <c r="D922" s="924"/>
      <c r="E922" s="924"/>
      <c r="F922" s="924"/>
      <c r="G922" s="924"/>
      <c r="H922" s="910"/>
      <c r="I922" s="873"/>
    </row>
    <row r="923" spans="1:9">
      <c r="A923" s="48"/>
      <c r="B923" s="378"/>
      <c r="C923" s="926" t="s">
        <v>219</v>
      </c>
      <c r="D923" s="926"/>
      <c r="E923" s="926"/>
      <c r="F923" s="926"/>
      <c r="G923" s="926"/>
      <c r="H923" s="910"/>
      <c r="I923" s="873"/>
    </row>
    <row r="924" spans="1:9">
      <c r="A924" s="48"/>
      <c r="B924" s="378"/>
      <c r="C924" s="364"/>
      <c r="D924" s="364"/>
      <c r="E924" s="362"/>
      <c r="F924" s="362"/>
      <c r="G924" s="362"/>
      <c r="H924" s="910"/>
      <c r="I924" s="873"/>
    </row>
    <row r="925" spans="1:9">
      <c r="A925" s="68" t="s">
        <v>0</v>
      </c>
      <c r="B925" s="69"/>
      <c r="C925" s="70" t="s">
        <v>10</v>
      </c>
      <c r="D925" s="70"/>
      <c r="E925" s="68"/>
      <c r="F925" s="68"/>
      <c r="G925" s="68"/>
      <c r="H925" s="888"/>
      <c r="I925" s="869"/>
    </row>
    <row r="926" spans="1:9">
      <c r="A926" s="21"/>
      <c r="B926" s="63"/>
      <c r="C926" s="365"/>
      <c r="D926" s="86"/>
      <c r="E926" s="87"/>
      <c r="F926" s="88"/>
      <c r="G926" s="88"/>
      <c r="H926" s="893"/>
      <c r="I926" s="870"/>
    </row>
    <row r="927" spans="1:9">
      <c r="A927" s="71" t="s">
        <v>1</v>
      </c>
      <c r="B927" s="372"/>
      <c r="C927" s="75" t="s">
        <v>26</v>
      </c>
      <c r="D927" s="75"/>
      <c r="E927" s="126"/>
      <c r="F927" s="366"/>
      <c r="G927" s="366"/>
      <c r="H927" s="911"/>
      <c r="I927" s="874"/>
    </row>
    <row r="928" spans="1:9">
      <c r="A928" s="21"/>
      <c r="B928" s="63"/>
      <c r="C928" s="86"/>
      <c r="D928" s="86"/>
      <c r="E928" s="87"/>
      <c r="F928" s="88"/>
      <c r="G928" s="88"/>
      <c r="H928" s="893"/>
      <c r="I928" s="141"/>
    </row>
    <row r="929" spans="1:9">
      <c r="A929" s="21"/>
      <c r="B929" s="63"/>
      <c r="C929" s="38" t="s">
        <v>31</v>
      </c>
      <c r="D929" s="38"/>
      <c r="E929" s="40"/>
      <c r="F929" s="87"/>
      <c r="G929" s="88"/>
      <c r="H929" s="893"/>
      <c r="I929" s="141"/>
    </row>
    <row r="930" spans="1:9">
      <c r="A930" s="21"/>
      <c r="B930" s="353" t="s">
        <v>44</v>
      </c>
      <c r="C930" s="924" t="s">
        <v>45</v>
      </c>
      <c r="D930" s="924"/>
      <c r="E930" s="924"/>
      <c r="F930" s="924"/>
      <c r="G930" s="924"/>
      <c r="H930" s="924"/>
      <c r="I930" s="924"/>
    </row>
    <row r="931" spans="1:9">
      <c r="A931" s="21"/>
      <c r="B931" s="353"/>
      <c r="C931" s="356"/>
      <c r="D931" s="87"/>
      <c r="E931" s="367"/>
      <c r="F931" s="87"/>
      <c r="G931" s="87"/>
      <c r="H931" s="893"/>
      <c r="I931" s="141"/>
    </row>
    <row r="932" spans="1:9">
      <c r="A932" s="21"/>
      <c r="B932" s="353"/>
      <c r="C932" s="38" t="s">
        <v>33</v>
      </c>
      <c r="D932" s="38"/>
      <c r="E932" s="40"/>
      <c r="F932" s="87"/>
      <c r="G932" s="77"/>
      <c r="H932" s="893"/>
      <c r="I932" s="141"/>
    </row>
    <row r="933" spans="1:9">
      <c r="A933" s="21"/>
      <c r="B933" s="353" t="s">
        <v>27</v>
      </c>
      <c r="C933" s="40" t="s">
        <v>34</v>
      </c>
      <c r="D933" s="40"/>
      <c r="E933" s="40"/>
      <c r="F933" s="87"/>
      <c r="G933" s="77"/>
      <c r="H933" s="893"/>
      <c r="I933" s="141"/>
    </row>
    <row r="934" spans="1:9">
      <c r="A934" s="21"/>
      <c r="B934" s="353" t="s">
        <v>27</v>
      </c>
      <c r="C934" s="40" t="s">
        <v>35</v>
      </c>
      <c r="D934" s="40"/>
      <c r="E934" s="40"/>
      <c r="F934" s="87"/>
      <c r="G934" s="77"/>
      <c r="H934" s="893"/>
      <c r="I934" s="141"/>
    </row>
    <row r="935" spans="1:9">
      <c r="A935" s="21"/>
      <c r="B935" s="353" t="s">
        <v>27</v>
      </c>
      <c r="C935" s="40" t="s">
        <v>36</v>
      </c>
      <c r="D935" s="40"/>
      <c r="E935" s="40"/>
      <c r="F935" s="87"/>
      <c r="G935" s="77"/>
      <c r="H935" s="893"/>
      <c r="I935" s="141"/>
    </row>
    <row r="936" spans="1:9">
      <c r="A936" s="21"/>
      <c r="B936" s="353" t="s">
        <v>27</v>
      </c>
      <c r="C936" s="924" t="s">
        <v>46</v>
      </c>
      <c r="D936" s="924"/>
      <c r="E936" s="924"/>
      <c r="F936" s="924"/>
      <c r="G936" s="924"/>
      <c r="H936" s="924"/>
      <c r="I936" s="924"/>
    </row>
    <row r="937" spans="1:9">
      <c r="A937" s="21"/>
      <c r="B937" s="353" t="s">
        <v>27</v>
      </c>
      <c r="C937" s="40" t="s">
        <v>47</v>
      </c>
      <c r="D937" s="40"/>
      <c r="E937" s="40"/>
      <c r="F937" s="87"/>
      <c r="G937" s="77"/>
      <c r="H937" s="893"/>
      <c r="I937" s="141"/>
    </row>
    <row r="938" spans="1:9">
      <c r="A938" s="21"/>
      <c r="B938" s="353" t="s">
        <v>27</v>
      </c>
      <c r="C938" s="40" t="s">
        <v>48</v>
      </c>
      <c r="D938" s="40"/>
      <c r="E938" s="40"/>
      <c r="F938" s="87"/>
      <c r="G938" s="77"/>
      <c r="H938" s="893"/>
      <c r="I938" s="141"/>
    </row>
    <row r="939" spans="1:9">
      <c r="A939" s="21"/>
      <c r="B939" s="353" t="s">
        <v>27</v>
      </c>
      <c r="C939" s="40" t="s">
        <v>38</v>
      </c>
      <c r="D939" s="40"/>
      <c r="E939" s="40"/>
      <c r="F939" s="87"/>
      <c r="G939" s="77"/>
      <c r="H939" s="893"/>
      <c r="I939" s="141"/>
    </row>
    <row r="940" spans="1:9">
      <c r="A940" s="21"/>
      <c r="B940" s="353" t="s">
        <v>27</v>
      </c>
      <c r="C940" s="40" t="s">
        <v>39</v>
      </c>
      <c r="D940" s="40"/>
      <c r="E940" s="40"/>
      <c r="F940" s="87"/>
      <c r="G940" s="77"/>
      <c r="H940" s="893"/>
      <c r="I940" s="141"/>
    </row>
    <row r="941" spans="1:9">
      <c r="A941" s="21"/>
      <c r="B941" s="353" t="s">
        <v>27</v>
      </c>
      <c r="C941" s="40" t="s">
        <v>49</v>
      </c>
      <c r="D941" s="40"/>
      <c r="E941" s="40"/>
      <c r="F941" s="87"/>
      <c r="G941" s="77"/>
      <c r="H941" s="893"/>
      <c r="I941" s="141"/>
    </row>
    <row r="942" spans="1:9">
      <c r="A942" s="21"/>
      <c r="B942" s="353" t="s">
        <v>27</v>
      </c>
      <c r="C942" s="40" t="s">
        <v>50</v>
      </c>
      <c r="D942" s="40"/>
      <c r="E942" s="40"/>
      <c r="F942" s="87"/>
      <c r="G942" s="77"/>
      <c r="H942" s="893"/>
      <c r="I942" s="141"/>
    </row>
    <row r="943" spans="1:9">
      <c r="A943" s="21"/>
      <c r="B943" s="353" t="s">
        <v>27</v>
      </c>
      <c r="C943" s="40" t="s">
        <v>51</v>
      </c>
      <c r="D943" s="40"/>
      <c r="E943" s="40"/>
      <c r="F943" s="87"/>
      <c r="G943" s="77"/>
      <c r="H943" s="893"/>
      <c r="I943" s="141"/>
    </row>
    <row r="944" spans="1:9">
      <c r="A944" s="21"/>
      <c r="B944" s="353" t="s">
        <v>27</v>
      </c>
      <c r="C944" s="40" t="s">
        <v>52</v>
      </c>
      <c r="D944" s="40"/>
      <c r="E944" s="40"/>
      <c r="F944" s="87"/>
      <c r="G944" s="77"/>
      <c r="H944" s="893"/>
      <c r="I944" s="141"/>
    </row>
    <row r="945" spans="1:9">
      <c r="A945" s="21"/>
      <c r="B945" s="353" t="s">
        <v>27</v>
      </c>
      <c r="C945" s="40" t="s">
        <v>53</v>
      </c>
      <c r="D945" s="40"/>
      <c r="E945" s="40"/>
      <c r="F945" s="87"/>
      <c r="G945" s="77"/>
      <c r="H945" s="893"/>
      <c r="I945" s="141"/>
    </row>
    <row r="946" spans="1:9">
      <c r="A946" s="21"/>
      <c r="B946" s="353" t="s">
        <v>27</v>
      </c>
      <c r="C946" s="40" t="s">
        <v>41</v>
      </c>
      <c r="D946" s="40"/>
      <c r="E946" s="40"/>
      <c r="F946" s="87"/>
      <c r="G946" s="77"/>
      <c r="H946" s="893"/>
      <c r="I946" s="141"/>
    </row>
    <row r="947" spans="1:9">
      <c r="A947" s="21"/>
      <c r="B947" s="353"/>
      <c r="C947" s="40"/>
      <c r="D947" s="40"/>
      <c r="E947" s="40"/>
      <c r="F947" s="87"/>
      <c r="G947" s="77"/>
      <c r="H947" s="893"/>
      <c r="I947" s="141"/>
    </row>
    <row r="948" spans="1:9">
      <c r="A948" s="21"/>
      <c r="B948" s="353"/>
      <c r="C948" s="38" t="s">
        <v>42</v>
      </c>
      <c r="D948" s="38"/>
      <c r="E948" s="40"/>
      <c r="F948" s="87"/>
      <c r="G948" s="77"/>
      <c r="H948" s="893"/>
      <c r="I948" s="141"/>
    </row>
    <row r="949" spans="1:9">
      <c r="A949" s="21"/>
      <c r="B949" s="353" t="s">
        <v>44</v>
      </c>
      <c r="C949" s="40" t="s">
        <v>54</v>
      </c>
      <c r="D949" s="40"/>
      <c r="E949" s="40"/>
      <c r="F949" s="87"/>
      <c r="G949" s="77"/>
      <c r="H949" s="893"/>
      <c r="I949" s="141"/>
    </row>
    <row r="950" spans="1:9">
      <c r="A950" s="21"/>
      <c r="B950" s="353" t="s">
        <v>44</v>
      </c>
      <c r="C950" s="40" t="s">
        <v>43</v>
      </c>
      <c r="D950" s="40"/>
      <c r="E950" s="40"/>
      <c r="F950" s="87"/>
      <c r="G950" s="77"/>
      <c r="H950" s="893"/>
      <c r="I950" s="141"/>
    </row>
    <row r="951" spans="1:9">
      <c r="A951" s="21"/>
      <c r="B951" s="353"/>
      <c r="C951" s="40"/>
      <c r="D951" s="40"/>
      <c r="E951" s="40"/>
      <c r="F951" s="87"/>
      <c r="G951" s="77"/>
      <c r="H951" s="893"/>
      <c r="I951" s="141"/>
    </row>
    <row r="952" spans="1:9" ht="45">
      <c r="A952" s="21"/>
      <c r="B952" s="63" t="s">
        <v>12</v>
      </c>
      <c r="C952" s="45" t="s">
        <v>157</v>
      </c>
      <c r="D952" s="86"/>
      <c r="E952" s="87"/>
      <c r="F952" s="88" t="s">
        <v>28</v>
      </c>
      <c r="G952" s="46">
        <v>1</v>
      </c>
      <c r="H952" s="893"/>
      <c r="I952" s="141">
        <f>G952*H952</f>
        <v>0</v>
      </c>
    </row>
    <row r="953" spans="1:9">
      <c r="A953" s="21"/>
      <c r="B953" s="63"/>
      <c r="C953" s="45"/>
      <c r="D953" s="86"/>
      <c r="E953" s="87"/>
      <c r="F953" s="88"/>
      <c r="G953" s="46"/>
      <c r="H953" s="893"/>
      <c r="I953" s="141"/>
    </row>
    <row r="954" spans="1:9" ht="30">
      <c r="A954" s="21"/>
      <c r="B954" s="63" t="s">
        <v>209</v>
      </c>
      <c r="C954" s="45" t="s">
        <v>210</v>
      </c>
      <c r="D954" s="86"/>
      <c r="E954" s="87"/>
      <c r="F954" s="88" t="s">
        <v>2</v>
      </c>
      <c r="G954" s="46">
        <v>350</v>
      </c>
      <c r="H954" s="893"/>
      <c r="I954" s="141">
        <f>G954*H954</f>
        <v>0</v>
      </c>
    </row>
    <row r="955" spans="1:9">
      <c r="A955" s="21"/>
      <c r="B955" s="63"/>
      <c r="C955" s="45"/>
      <c r="D955" s="86"/>
      <c r="E955" s="87"/>
      <c r="F955" s="88"/>
      <c r="G955" s="46"/>
      <c r="H955" s="893"/>
      <c r="I955" s="141"/>
    </row>
    <row r="956" spans="1:9">
      <c r="A956" s="49"/>
      <c r="B956" s="351"/>
      <c r="C956" s="350" t="s">
        <v>126</v>
      </c>
      <c r="D956" s="349"/>
      <c r="E956" s="348"/>
      <c r="F956" s="348"/>
      <c r="G956" s="347"/>
      <c r="H956" s="912"/>
      <c r="I956" s="871">
        <f>SUM(I952:I955)</f>
        <v>0</v>
      </c>
    </row>
    <row r="957" spans="1:9">
      <c r="A957" s="21"/>
      <c r="B957" s="63"/>
      <c r="C957" s="138"/>
      <c r="D957" s="86"/>
      <c r="E957" s="88"/>
      <c r="F957" s="88"/>
      <c r="G957" s="46"/>
      <c r="H957" s="893"/>
      <c r="I957" s="875"/>
    </row>
    <row r="958" spans="1:9">
      <c r="A958" s="21"/>
      <c r="B958" s="63"/>
      <c r="C958" s="138"/>
      <c r="D958" s="86"/>
      <c r="E958" s="88"/>
      <c r="F958" s="88"/>
      <c r="G958" s="46"/>
      <c r="H958" s="893"/>
      <c r="I958" s="875"/>
    </row>
    <row r="959" spans="1:9">
      <c r="A959" s="73" t="s">
        <v>164</v>
      </c>
      <c r="B959" s="75"/>
      <c r="C959" s="75" t="s">
        <v>137</v>
      </c>
      <c r="D959" s="75"/>
      <c r="E959" s="75"/>
      <c r="F959" s="126"/>
      <c r="G959" s="126"/>
      <c r="H959" s="911"/>
      <c r="I959" s="874"/>
    </row>
    <row r="960" spans="1:9">
      <c r="A960" s="24"/>
      <c r="B960" s="86"/>
      <c r="C960" s="86"/>
      <c r="D960" s="86"/>
      <c r="E960" s="86"/>
      <c r="F960" s="87"/>
      <c r="G960" s="87"/>
      <c r="H960" s="893"/>
      <c r="I960" s="870"/>
    </row>
    <row r="961" spans="1:9">
      <c r="A961" s="21"/>
      <c r="B961" s="63"/>
      <c r="C961" s="38" t="s">
        <v>31</v>
      </c>
      <c r="D961" s="38"/>
      <c r="E961" s="40"/>
      <c r="F961" s="87"/>
      <c r="G961" s="88"/>
      <c r="H961" s="893"/>
      <c r="I961" s="141"/>
    </row>
    <row r="962" spans="1:9">
      <c r="A962" s="21"/>
      <c r="B962" s="353" t="s">
        <v>44</v>
      </c>
      <c r="C962" s="924" t="s">
        <v>45</v>
      </c>
      <c r="D962" s="924"/>
      <c r="E962" s="924"/>
      <c r="F962" s="924"/>
      <c r="G962" s="924"/>
      <c r="H962" s="924"/>
      <c r="I962" s="924"/>
    </row>
    <row r="963" spans="1:9">
      <c r="A963" s="21"/>
      <c r="B963" s="353"/>
      <c r="C963" s="356"/>
      <c r="D963" s="87"/>
      <c r="E963" s="367"/>
      <c r="F963" s="87"/>
      <c r="G963" s="87"/>
      <c r="H963" s="893"/>
      <c r="I963" s="141"/>
    </row>
    <row r="964" spans="1:9">
      <c r="A964" s="21"/>
      <c r="B964" s="353"/>
      <c r="C964" s="38" t="s">
        <v>33</v>
      </c>
      <c r="D964" s="38"/>
      <c r="E964" s="40"/>
      <c r="F964" s="87"/>
      <c r="G964" s="77"/>
      <c r="H964" s="893"/>
      <c r="I964" s="141"/>
    </row>
    <row r="965" spans="1:9">
      <c r="A965" s="21"/>
      <c r="B965" s="353" t="s">
        <v>27</v>
      </c>
      <c r="C965" s="40" t="s">
        <v>34</v>
      </c>
      <c r="D965" s="40"/>
      <c r="E965" s="40"/>
      <c r="F965" s="87"/>
      <c r="G965" s="77"/>
      <c r="H965" s="893"/>
      <c r="I965" s="141"/>
    </row>
    <row r="966" spans="1:9">
      <c r="A966" s="21"/>
      <c r="B966" s="353" t="s">
        <v>27</v>
      </c>
      <c r="C966" s="40" t="s">
        <v>35</v>
      </c>
      <c r="D966" s="40"/>
      <c r="E966" s="40"/>
      <c r="F966" s="87"/>
      <c r="G966" s="77"/>
      <c r="H966" s="893"/>
      <c r="I966" s="141"/>
    </row>
    <row r="967" spans="1:9">
      <c r="A967" s="21"/>
      <c r="B967" s="353" t="s">
        <v>27</v>
      </c>
      <c r="C967" s="40" t="s">
        <v>36</v>
      </c>
      <c r="D967" s="40"/>
      <c r="E967" s="40"/>
      <c r="F967" s="87"/>
      <c r="G967" s="77"/>
      <c r="H967" s="893"/>
      <c r="I967" s="141"/>
    </row>
    <row r="968" spans="1:9">
      <c r="A968" s="21"/>
      <c r="B968" s="353" t="s">
        <v>27</v>
      </c>
      <c r="C968" s="924" t="s">
        <v>46</v>
      </c>
      <c r="D968" s="924"/>
      <c r="E968" s="924"/>
      <c r="F968" s="924"/>
      <c r="G968" s="924"/>
      <c r="H968" s="924"/>
      <c r="I968" s="924"/>
    </row>
    <row r="969" spans="1:9">
      <c r="A969" s="21"/>
      <c r="B969" s="353" t="s">
        <v>27</v>
      </c>
      <c r="C969" s="40" t="s">
        <v>47</v>
      </c>
      <c r="D969" s="40"/>
      <c r="E969" s="40"/>
      <c r="F969" s="87"/>
      <c r="G969" s="77"/>
      <c r="H969" s="893"/>
      <c r="I969" s="141"/>
    </row>
    <row r="970" spans="1:9">
      <c r="A970" s="21"/>
      <c r="B970" s="353" t="s">
        <v>27</v>
      </c>
      <c r="C970" s="40" t="s">
        <v>48</v>
      </c>
      <c r="D970" s="40"/>
      <c r="E970" s="40"/>
      <c r="F970" s="87"/>
      <c r="G970" s="77"/>
      <c r="H970" s="893"/>
      <c r="I970" s="141"/>
    </row>
    <row r="971" spans="1:9">
      <c r="A971" s="21"/>
      <c r="B971" s="353" t="s">
        <v>27</v>
      </c>
      <c r="C971" s="40" t="s">
        <v>38</v>
      </c>
      <c r="D971" s="40"/>
      <c r="E971" s="40"/>
      <c r="F971" s="87"/>
      <c r="G971" s="77"/>
      <c r="H971" s="893"/>
      <c r="I971" s="141"/>
    </row>
    <row r="972" spans="1:9">
      <c r="A972" s="21"/>
      <c r="B972" s="353" t="s">
        <v>27</v>
      </c>
      <c r="C972" s="40" t="s">
        <v>39</v>
      </c>
      <c r="D972" s="40"/>
      <c r="E972" s="40"/>
      <c r="F972" s="87"/>
      <c r="G972" s="77"/>
      <c r="H972" s="893"/>
      <c r="I972" s="141"/>
    </row>
    <row r="973" spans="1:9">
      <c r="A973" s="21"/>
      <c r="B973" s="353" t="s">
        <v>27</v>
      </c>
      <c r="C973" s="40" t="s">
        <v>49</v>
      </c>
      <c r="D973" s="40"/>
      <c r="E973" s="40"/>
      <c r="F973" s="87"/>
      <c r="G973" s="77"/>
      <c r="H973" s="893"/>
      <c r="I973" s="141"/>
    </row>
    <row r="974" spans="1:9">
      <c r="A974" s="21"/>
      <c r="B974" s="353" t="s">
        <v>27</v>
      </c>
      <c r="C974" s="40" t="s">
        <v>50</v>
      </c>
      <c r="D974" s="40"/>
      <c r="E974" s="40"/>
      <c r="F974" s="87"/>
      <c r="G974" s="77"/>
      <c r="H974" s="893"/>
      <c r="I974" s="141"/>
    </row>
    <row r="975" spans="1:9">
      <c r="A975" s="21"/>
      <c r="B975" s="353" t="s">
        <v>27</v>
      </c>
      <c r="C975" s="40" t="s">
        <v>51</v>
      </c>
      <c r="D975" s="40"/>
      <c r="E975" s="40"/>
      <c r="F975" s="87"/>
      <c r="G975" s="77"/>
      <c r="H975" s="893"/>
      <c r="I975" s="141"/>
    </row>
    <row r="976" spans="1:9">
      <c r="A976" s="21"/>
      <c r="B976" s="353" t="s">
        <v>27</v>
      </c>
      <c r="C976" s="40" t="s">
        <v>52</v>
      </c>
      <c r="D976" s="40"/>
      <c r="E976" s="40"/>
      <c r="F976" s="87"/>
      <c r="G976" s="77"/>
      <c r="H976" s="893"/>
      <c r="I976" s="141"/>
    </row>
    <row r="977" spans="1:9">
      <c r="A977" s="21"/>
      <c r="B977" s="353" t="s">
        <v>27</v>
      </c>
      <c r="C977" s="40" t="s">
        <v>53</v>
      </c>
      <c r="D977" s="40"/>
      <c r="E977" s="40"/>
      <c r="F977" s="87"/>
      <c r="G977" s="77"/>
      <c r="H977" s="893"/>
      <c r="I977" s="141"/>
    </row>
    <row r="978" spans="1:9">
      <c r="A978" s="21"/>
      <c r="B978" s="353" t="s">
        <v>27</v>
      </c>
      <c r="C978" s="40" t="s">
        <v>41</v>
      </c>
      <c r="D978" s="40"/>
      <c r="E978" s="40"/>
      <c r="F978" s="87"/>
      <c r="G978" s="77"/>
      <c r="H978" s="893"/>
      <c r="I978" s="141"/>
    </row>
    <row r="979" spans="1:9">
      <c r="A979" s="21"/>
      <c r="B979" s="353"/>
      <c r="C979" s="40"/>
      <c r="D979" s="40"/>
      <c r="E979" s="40"/>
      <c r="F979" s="87"/>
      <c r="G979" s="77"/>
      <c r="H979" s="893"/>
      <c r="I979" s="141"/>
    </row>
    <row r="980" spans="1:9">
      <c r="A980" s="21"/>
      <c r="B980" s="353"/>
      <c r="C980" s="38" t="s">
        <v>42</v>
      </c>
      <c r="D980" s="38"/>
      <c r="E980" s="40"/>
      <c r="F980" s="87"/>
      <c r="G980" s="77"/>
      <c r="H980" s="893"/>
      <c r="I980" s="141"/>
    </row>
    <row r="981" spans="1:9">
      <c r="A981" s="21"/>
      <c r="B981" s="353" t="s">
        <v>44</v>
      </c>
      <c r="C981" s="40" t="s">
        <v>54</v>
      </c>
      <c r="D981" s="40"/>
      <c r="E981" s="40"/>
      <c r="F981" s="87"/>
      <c r="G981" s="77"/>
      <c r="H981" s="893"/>
      <c r="I981" s="141"/>
    </row>
    <row r="982" spans="1:9">
      <c r="A982" s="21"/>
      <c r="B982" s="353" t="s">
        <v>44</v>
      </c>
      <c r="C982" s="40" t="s">
        <v>43</v>
      </c>
      <c r="D982" s="40"/>
      <c r="E982" s="40"/>
      <c r="F982" s="87"/>
      <c r="G982" s="77"/>
      <c r="H982" s="893"/>
      <c r="I982" s="141"/>
    </row>
    <row r="983" spans="1:9">
      <c r="A983" s="21"/>
      <c r="B983" s="353"/>
      <c r="C983" s="40"/>
      <c r="D983" s="40"/>
      <c r="E983" s="40"/>
      <c r="F983" s="87"/>
      <c r="G983" s="77"/>
      <c r="H983" s="893"/>
      <c r="I983" s="141"/>
    </row>
    <row r="984" spans="1:9">
      <c r="A984" s="21"/>
      <c r="B984" s="353" t="s">
        <v>187</v>
      </c>
      <c r="C984" s="368" t="s">
        <v>188</v>
      </c>
      <c r="D984" s="40"/>
      <c r="E984" s="40"/>
      <c r="F984" s="87"/>
      <c r="G984" s="77"/>
      <c r="H984" s="893"/>
      <c r="I984" s="141"/>
    </row>
    <row r="985" spans="1:9">
      <c r="A985" s="21"/>
      <c r="B985" s="353"/>
      <c r="C985" s="40"/>
      <c r="D985" s="40"/>
      <c r="E985" s="40"/>
      <c r="F985" s="87"/>
      <c r="G985" s="77"/>
      <c r="H985" s="893"/>
      <c r="I985" s="141"/>
    </row>
    <row r="986" spans="1:9">
      <c r="A986" s="24"/>
      <c r="B986" s="86"/>
      <c r="C986" s="86"/>
      <c r="D986" s="86"/>
      <c r="E986" s="86"/>
      <c r="F986" s="87"/>
      <c r="G986" s="87"/>
      <c r="H986" s="893"/>
      <c r="I986" s="870"/>
    </row>
    <row r="987" spans="1:9">
      <c r="A987" s="21"/>
      <c r="B987" s="63"/>
      <c r="C987" s="86" t="s">
        <v>26</v>
      </c>
      <c r="D987" s="86"/>
      <c r="E987" s="87"/>
      <c r="F987" s="88"/>
      <c r="G987" s="46"/>
      <c r="H987" s="893"/>
      <c r="I987" s="141"/>
    </row>
    <row r="988" spans="1:9">
      <c r="A988" s="21"/>
      <c r="B988" s="63" t="s">
        <v>12</v>
      </c>
      <c r="C988" s="28" t="s">
        <v>165</v>
      </c>
      <c r="D988" s="28"/>
      <c r="E988" s="28"/>
      <c r="F988" s="88" t="s">
        <v>28</v>
      </c>
      <c r="G988" s="46">
        <v>1</v>
      </c>
      <c r="H988" s="893"/>
      <c r="I988" s="141">
        <f>G988*H988</f>
        <v>0</v>
      </c>
    </row>
    <row r="989" spans="1:9">
      <c r="A989" s="21"/>
      <c r="B989" s="353" t="s">
        <v>27</v>
      </c>
      <c r="C989" s="28" t="s">
        <v>166</v>
      </c>
      <c r="D989" s="28"/>
      <c r="E989" s="28"/>
      <c r="F989" s="77"/>
      <c r="G989" s="77"/>
      <c r="H989" s="893"/>
      <c r="I989" s="141">
        <f>G989*H989</f>
        <v>0</v>
      </c>
    </row>
    <row r="990" spans="1:9">
      <c r="A990" s="21"/>
      <c r="B990" s="353" t="s">
        <v>27</v>
      </c>
      <c r="C990" s="28" t="s">
        <v>167</v>
      </c>
      <c r="D990" s="28"/>
      <c r="E990" s="28"/>
      <c r="F990" s="77"/>
      <c r="G990" s="77"/>
      <c r="H990" s="893"/>
      <c r="I990" s="141">
        <f>G990*H990</f>
        <v>0</v>
      </c>
    </row>
    <row r="991" spans="1:9">
      <c r="A991" s="21"/>
      <c r="B991" s="353" t="s">
        <v>27</v>
      </c>
      <c r="C991" s="28" t="s">
        <v>168</v>
      </c>
      <c r="D991" s="28"/>
      <c r="E991" s="28"/>
      <c r="F991" s="14"/>
      <c r="G991" s="369"/>
      <c r="H991" s="893"/>
      <c r="I991" s="141">
        <f>G991*H991</f>
        <v>0</v>
      </c>
    </row>
    <row r="992" spans="1:9">
      <c r="A992" s="21"/>
      <c r="B992" s="86"/>
      <c r="C992" s="28"/>
      <c r="D992" s="28"/>
      <c r="E992" s="28"/>
      <c r="F992" s="88"/>
      <c r="G992" s="46"/>
      <c r="H992" s="893"/>
      <c r="I992" s="141"/>
    </row>
    <row r="993" spans="1:9">
      <c r="A993" s="21"/>
      <c r="B993" s="86"/>
      <c r="C993" s="86" t="s">
        <v>137</v>
      </c>
      <c r="D993" s="86"/>
      <c r="E993" s="86"/>
      <c r="F993" s="87"/>
      <c r="G993" s="87"/>
      <c r="H993" s="893"/>
      <c r="I993" s="870"/>
    </row>
    <row r="994" spans="1:9" ht="60">
      <c r="A994" s="24"/>
      <c r="B994" s="86" t="s">
        <v>13</v>
      </c>
      <c r="C994" s="45" t="s">
        <v>461</v>
      </c>
      <c r="D994" s="86"/>
      <c r="E994" s="86"/>
      <c r="F994" s="88" t="s">
        <v>3</v>
      </c>
      <c r="G994" s="87">
        <v>13</v>
      </c>
      <c r="H994" s="893"/>
      <c r="I994" s="141">
        <f>G994*H994</f>
        <v>0</v>
      </c>
    </row>
    <row r="995" spans="1:9">
      <c r="A995" s="21"/>
      <c r="B995" s="63"/>
      <c r="C995" s="45"/>
      <c r="D995" s="86"/>
      <c r="E995" s="88"/>
      <c r="F995" s="88"/>
      <c r="G995" s="46"/>
      <c r="H995" s="893"/>
      <c r="I995" s="141">
        <f>G995*H995</f>
        <v>0</v>
      </c>
    </row>
    <row r="996" spans="1:9" ht="30">
      <c r="A996" s="21"/>
      <c r="B996" s="140" t="s">
        <v>14</v>
      </c>
      <c r="C996" s="45" t="s">
        <v>460</v>
      </c>
      <c r="D996" s="86"/>
      <c r="E996" s="88"/>
      <c r="F996" s="88" t="s">
        <v>3</v>
      </c>
      <c r="G996" s="46">
        <v>94</v>
      </c>
      <c r="H996" s="893"/>
      <c r="I996" s="141">
        <f>G996*H996</f>
        <v>0</v>
      </c>
    </row>
    <row r="997" spans="1:9">
      <c r="A997" s="21"/>
      <c r="B997" s="140"/>
      <c r="C997" s="45"/>
      <c r="D997" s="86"/>
      <c r="E997" s="88"/>
      <c r="F997" s="88"/>
      <c r="G997" s="46"/>
      <c r="H997" s="893"/>
      <c r="I997" s="141"/>
    </row>
    <row r="998" spans="1:9" ht="60">
      <c r="A998" s="21"/>
      <c r="B998" s="140" t="s">
        <v>11</v>
      </c>
      <c r="C998" s="45" t="s">
        <v>478</v>
      </c>
      <c r="D998" s="86"/>
      <c r="E998" s="88"/>
      <c r="F998" s="88" t="s">
        <v>2</v>
      </c>
      <c r="G998" s="137">
        <v>103</v>
      </c>
      <c r="H998" s="893"/>
      <c r="I998" s="141">
        <f>G998*H998</f>
        <v>0</v>
      </c>
    </row>
    <row r="999" spans="1:9">
      <c r="A999" s="21"/>
      <c r="B999" s="140"/>
      <c r="C999" s="45"/>
      <c r="D999" s="86"/>
      <c r="E999" s="88"/>
      <c r="F999" s="88"/>
      <c r="G999" s="137"/>
      <c r="H999" s="893"/>
      <c r="I999" s="141"/>
    </row>
    <row r="1000" spans="1:9" ht="75">
      <c r="A1000" s="341"/>
      <c r="B1000" s="140" t="s">
        <v>15</v>
      </c>
      <c r="C1000" s="45" t="s">
        <v>477</v>
      </c>
      <c r="D1000" s="86"/>
      <c r="E1000" s="88"/>
      <c r="F1000" s="88" t="s">
        <v>2</v>
      </c>
      <c r="G1000" s="137">
        <v>10</v>
      </c>
      <c r="H1000" s="893"/>
      <c r="I1000" s="141">
        <f>G1000*H1000</f>
        <v>0</v>
      </c>
    </row>
    <row r="1001" spans="1:9">
      <c r="A1001" s="21"/>
      <c r="B1001" s="140"/>
      <c r="C1001" s="45"/>
      <c r="D1001" s="86"/>
      <c r="E1001" s="88"/>
      <c r="F1001" s="88"/>
      <c r="G1001" s="137"/>
      <c r="H1001" s="893"/>
      <c r="I1001" s="141"/>
    </row>
    <row r="1002" spans="1:9" ht="75">
      <c r="A1002" s="24"/>
      <c r="B1002" s="86" t="s">
        <v>16</v>
      </c>
      <c r="C1002" s="45" t="s">
        <v>436</v>
      </c>
      <c r="D1002" s="86"/>
      <c r="E1002" s="88"/>
      <c r="F1002" s="88" t="s">
        <v>3</v>
      </c>
      <c r="G1002" s="46">
        <v>10</v>
      </c>
      <c r="H1002" s="893"/>
      <c r="I1002" s="141">
        <f>G1002*H1002</f>
        <v>0</v>
      </c>
    </row>
    <row r="1003" spans="1:9">
      <c r="A1003" s="24"/>
      <c r="B1003" s="86"/>
      <c r="C1003" s="86"/>
      <c r="D1003" s="45"/>
      <c r="E1003" s="86"/>
      <c r="F1003" s="88"/>
      <c r="G1003" s="88"/>
      <c r="H1003" s="893"/>
      <c r="I1003" s="870"/>
    </row>
    <row r="1004" spans="1:9" ht="60">
      <c r="A1004" s="24"/>
      <c r="B1004" s="86" t="s">
        <v>17</v>
      </c>
      <c r="C1004" s="102" t="s">
        <v>476</v>
      </c>
      <c r="D1004" s="102"/>
      <c r="E1004" s="102"/>
      <c r="F1004" s="88" t="s">
        <v>2</v>
      </c>
      <c r="G1004" s="137">
        <v>50</v>
      </c>
      <c r="H1004" s="893"/>
      <c r="I1004" s="141">
        <f>G1004*H1004</f>
        <v>0</v>
      </c>
    </row>
    <row r="1005" spans="1:9">
      <c r="A1005" s="24"/>
      <c r="B1005" s="140"/>
      <c r="C1005" s="102"/>
      <c r="D1005" s="102"/>
      <c r="E1005" s="102"/>
      <c r="F1005" s="88"/>
      <c r="G1005" s="137"/>
      <c r="H1005" s="894"/>
      <c r="I1005" s="141"/>
    </row>
    <row r="1006" spans="1:9" ht="60">
      <c r="A1006" s="24"/>
      <c r="B1006" s="86" t="s">
        <v>29</v>
      </c>
      <c r="C1006" s="102" t="s">
        <v>475</v>
      </c>
      <c r="D1006" s="102"/>
      <c r="E1006" s="102"/>
      <c r="F1006" s="88" t="s">
        <v>2</v>
      </c>
      <c r="G1006" s="137">
        <v>270</v>
      </c>
      <c r="H1006" s="893"/>
      <c r="I1006" s="141">
        <f>G1006*H1006</f>
        <v>0</v>
      </c>
    </row>
    <row r="1007" spans="1:9">
      <c r="A1007" s="24"/>
      <c r="B1007" s="86"/>
      <c r="C1007" s="102"/>
      <c r="D1007" s="102"/>
      <c r="E1007" s="102"/>
      <c r="F1007" s="88"/>
      <c r="G1007" s="137"/>
      <c r="H1007" s="893"/>
      <c r="I1007" s="141"/>
    </row>
    <row r="1008" spans="1:9" ht="30">
      <c r="A1008" s="24"/>
      <c r="B1008" s="86" t="s">
        <v>30</v>
      </c>
      <c r="C1008" s="45" t="s">
        <v>474</v>
      </c>
      <c r="D1008" s="86"/>
      <c r="E1008" s="88"/>
      <c r="F1008" s="88" t="s">
        <v>191</v>
      </c>
      <c r="G1008" s="46">
        <v>14</v>
      </c>
      <c r="H1008" s="893"/>
      <c r="I1008" s="141">
        <f>G1008*H1008</f>
        <v>0</v>
      </c>
    </row>
    <row r="1009" spans="1:9">
      <c r="A1009" s="24"/>
      <c r="B1009" s="86"/>
      <c r="C1009" s="45"/>
      <c r="D1009" s="86"/>
      <c r="E1009" s="88"/>
      <c r="F1009" s="88"/>
      <c r="G1009" s="46"/>
      <c r="H1009" s="893"/>
      <c r="I1009" s="141"/>
    </row>
    <row r="1010" spans="1:9" ht="75">
      <c r="A1010" s="24"/>
      <c r="B1010" s="63" t="s">
        <v>163</v>
      </c>
      <c r="C1010" s="45" t="s">
        <v>283</v>
      </c>
      <c r="D1010" s="86"/>
      <c r="E1010" s="88"/>
      <c r="F1010" s="88" t="s">
        <v>2</v>
      </c>
      <c r="G1010" s="46">
        <v>250</v>
      </c>
      <c r="H1010" s="893"/>
      <c r="I1010" s="141">
        <f>G1010*H1010</f>
        <v>0</v>
      </c>
    </row>
    <row r="1011" spans="1:9">
      <c r="A1011" s="24"/>
      <c r="B1011" s="63"/>
      <c r="C1011" s="45"/>
      <c r="D1011" s="86"/>
      <c r="E1011" s="88"/>
      <c r="F1011" s="88"/>
      <c r="G1011" s="46"/>
      <c r="H1011" s="893"/>
      <c r="I1011" s="141"/>
    </row>
    <row r="1012" spans="1:9" ht="60">
      <c r="A1012" s="24"/>
      <c r="B1012" s="63" t="s">
        <v>298</v>
      </c>
      <c r="C1012" s="45" t="s">
        <v>197</v>
      </c>
      <c r="D1012" s="86"/>
      <c r="E1012" s="87"/>
      <c r="F1012" s="88"/>
      <c r="G1012" s="46"/>
      <c r="H1012" s="893"/>
      <c r="I1012" s="870"/>
    </row>
    <row r="1013" spans="1:9">
      <c r="A1013" s="24"/>
      <c r="B1013" s="63"/>
      <c r="C1013" s="138" t="s">
        <v>315</v>
      </c>
      <c r="D1013" s="86"/>
      <c r="E1013" s="87"/>
      <c r="F1013" s="88"/>
      <c r="G1013" s="46"/>
      <c r="H1013" s="893"/>
      <c r="I1013" s="870"/>
    </row>
    <row r="1014" spans="1:9">
      <c r="A1014" s="24"/>
      <c r="B1014" s="63"/>
      <c r="C1014" s="45" t="s">
        <v>190</v>
      </c>
      <c r="D1014" s="86"/>
      <c r="E1014" s="87"/>
      <c r="F1014" s="139" t="s">
        <v>191</v>
      </c>
      <c r="G1014" s="46">
        <v>50</v>
      </c>
      <c r="H1014" s="893"/>
      <c r="I1014" s="141">
        <f>G1014*H1014</f>
        <v>0</v>
      </c>
    </row>
    <row r="1015" spans="1:9">
      <c r="A1015" s="24"/>
      <c r="B1015" s="63"/>
      <c r="C1015" s="45" t="s">
        <v>285</v>
      </c>
      <c r="D1015" s="86"/>
      <c r="E1015" s="87"/>
      <c r="F1015" s="88" t="s">
        <v>191</v>
      </c>
      <c r="G1015" s="46">
        <v>50</v>
      </c>
      <c r="H1015" s="893"/>
      <c r="I1015" s="141">
        <f>G1015*H1015</f>
        <v>0</v>
      </c>
    </row>
    <row r="1016" spans="1:9">
      <c r="A1016" s="24"/>
      <c r="B1016" s="63"/>
      <c r="C1016" s="45" t="s">
        <v>286</v>
      </c>
      <c r="D1016" s="86"/>
      <c r="E1016" s="88"/>
      <c r="F1016" s="88" t="s">
        <v>191</v>
      </c>
      <c r="G1016" s="46">
        <v>50</v>
      </c>
      <c r="H1016" s="893"/>
      <c r="I1016" s="141">
        <f>G1016*H1016</f>
        <v>0</v>
      </c>
    </row>
    <row r="1017" spans="1:9">
      <c r="A1017" s="24"/>
      <c r="B1017" s="63"/>
      <c r="C1017" s="45"/>
      <c r="D1017" s="86"/>
      <c r="E1017" s="88"/>
      <c r="F1017" s="88"/>
      <c r="G1017" s="46"/>
      <c r="H1017" s="893"/>
      <c r="I1017" s="141"/>
    </row>
    <row r="1018" spans="1:9" ht="90">
      <c r="A1018" s="24"/>
      <c r="B1018" s="140" t="s">
        <v>317</v>
      </c>
      <c r="C1018" s="102" t="s">
        <v>320</v>
      </c>
      <c r="D1018" s="102"/>
      <c r="E1018" s="102"/>
      <c r="F1018" s="88" t="s">
        <v>3</v>
      </c>
      <c r="G1018" s="137">
        <v>20</v>
      </c>
      <c r="H1018" s="894"/>
      <c r="I1018" s="141">
        <f>G1018*H1018</f>
        <v>0</v>
      </c>
    </row>
    <row r="1019" spans="1:9">
      <c r="A1019" s="24"/>
      <c r="B1019" s="140"/>
      <c r="C1019" s="86"/>
      <c r="D1019" s="45"/>
      <c r="E1019" s="86"/>
      <c r="F1019" s="88"/>
      <c r="G1019" s="88"/>
      <c r="H1019" s="901"/>
      <c r="I1019" s="870"/>
    </row>
    <row r="1020" spans="1:9">
      <c r="A1020" s="26"/>
      <c r="B1020" s="140"/>
      <c r="C1020" s="86"/>
      <c r="D1020" s="45"/>
      <c r="E1020" s="86"/>
      <c r="F1020" s="88"/>
      <c r="G1020" s="88"/>
      <c r="H1020" s="901"/>
      <c r="I1020" s="870"/>
    </row>
    <row r="1021" spans="1:9">
      <c r="A1021" s="129"/>
      <c r="B1021" s="349"/>
      <c r="C1021" s="350" t="s">
        <v>206</v>
      </c>
      <c r="D1021" s="349"/>
      <c r="E1021" s="348"/>
      <c r="F1021" s="348"/>
      <c r="G1021" s="347"/>
      <c r="H1021" s="913"/>
      <c r="I1021" s="871">
        <f>SUM(I982:I1020)</f>
        <v>0</v>
      </c>
    </row>
    <row r="1022" spans="1:9">
      <c r="A1022" s="26"/>
      <c r="B1022" s="86"/>
      <c r="C1022" s="86"/>
      <c r="D1022" s="45"/>
      <c r="E1022" s="86"/>
      <c r="F1022" s="88"/>
      <c r="G1022" s="88"/>
      <c r="H1022" s="901"/>
      <c r="I1022" s="870"/>
    </row>
    <row r="1023" spans="1:9">
      <c r="A1023" s="24"/>
      <c r="B1023" s="63"/>
      <c r="C1023" s="63"/>
      <c r="D1023" s="45"/>
      <c r="E1023" s="86"/>
      <c r="F1023" s="87"/>
      <c r="G1023" s="88"/>
      <c r="H1023" s="901"/>
      <c r="I1023" s="870"/>
    </row>
    <row r="1024" spans="1:9">
      <c r="A1024" s="75" t="s">
        <v>171</v>
      </c>
      <c r="B1024" s="75"/>
      <c r="C1024" s="75" t="s">
        <v>24</v>
      </c>
      <c r="D1024" s="75"/>
      <c r="E1024" s="75"/>
      <c r="F1024" s="126"/>
      <c r="G1024" s="126"/>
      <c r="H1024" s="911"/>
      <c r="I1024" s="874"/>
    </row>
    <row r="1025" spans="1:9">
      <c r="A1025" s="87"/>
      <c r="B1025" s="63"/>
      <c r="C1025" s="28"/>
      <c r="D1025" s="86"/>
      <c r="E1025" s="87"/>
      <c r="F1025" s="88"/>
      <c r="G1025" s="46"/>
      <c r="H1025" s="893"/>
      <c r="I1025" s="141"/>
    </row>
    <row r="1026" spans="1:9">
      <c r="A1026" s="86"/>
      <c r="B1026" s="86"/>
      <c r="C1026" s="38" t="s">
        <v>31</v>
      </c>
      <c r="D1026" s="38"/>
      <c r="E1026" s="40"/>
      <c r="F1026" s="87"/>
      <c r="G1026" s="46"/>
      <c r="H1026" s="893"/>
      <c r="I1026" s="141"/>
    </row>
    <row r="1027" spans="1:9">
      <c r="A1027" s="87"/>
      <c r="B1027" s="63"/>
      <c r="C1027" s="924" t="s">
        <v>55</v>
      </c>
      <c r="D1027" s="924"/>
      <c r="E1027" s="924"/>
      <c r="F1027" s="924"/>
      <c r="G1027" s="924"/>
      <c r="H1027" s="924"/>
      <c r="I1027" s="924"/>
    </row>
    <row r="1028" spans="1:9">
      <c r="A1028" s="86"/>
      <c r="B1028" s="357" t="s">
        <v>44</v>
      </c>
      <c r="C1028" s="924" t="s">
        <v>56</v>
      </c>
      <c r="D1028" s="924"/>
      <c r="E1028" s="924"/>
      <c r="F1028" s="924"/>
      <c r="G1028" s="924"/>
      <c r="H1028" s="924"/>
      <c r="I1028" s="924"/>
    </row>
    <row r="1029" spans="1:9">
      <c r="A1029" s="87"/>
      <c r="B1029" s="357" t="s">
        <v>44</v>
      </c>
      <c r="C1029" s="924" t="s">
        <v>57</v>
      </c>
      <c r="D1029" s="924"/>
      <c r="E1029" s="924"/>
      <c r="F1029" s="924"/>
      <c r="G1029" s="924"/>
      <c r="H1029" s="924"/>
      <c r="I1029" s="924"/>
    </row>
    <row r="1030" spans="1:9">
      <c r="A1030" s="87"/>
      <c r="B1030" s="357" t="s">
        <v>44</v>
      </c>
      <c r="C1030" s="925" t="s">
        <v>58</v>
      </c>
      <c r="D1030" s="925"/>
      <c r="E1030" s="925"/>
      <c r="F1030" s="925"/>
      <c r="G1030" s="925"/>
      <c r="H1030" s="925"/>
      <c r="I1030" s="925"/>
    </row>
    <row r="1031" spans="1:9">
      <c r="A1031" s="77"/>
      <c r="B1031" s="357" t="s">
        <v>44</v>
      </c>
      <c r="C1031" s="924" t="s">
        <v>59</v>
      </c>
      <c r="D1031" s="924"/>
      <c r="E1031" s="924"/>
      <c r="F1031" s="924"/>
      <c r="G1031" s="924"/>
      <c r="H1031" s="924"/>
      <c r="I1031" s="924"/>
    </row>
    <row r="1032" spans="1:9">
      <c r="A1032" s="77"/>
      <c r="B1032" s="357" t="s">
        <v>44</v>
      </c>
      <c r="C1032" s="924" t="s">
        <v>60</v>
      </c>
      <c r="D1032" s="924"/>
      <c r="E1032" s="924"/>
      <c r="F1032" s="924"/>
      <c r="G1032" s="924"/>
      <c r="H1032" s="924"/>
      <c r="I1032" s="924"/>
    </row>
    <row r="1033" spans="1:9">
      <c r="A1033" s="77"/>
      <c r="B1033" s="357" t="s">
        <v>44</v>
      </c>
      <c r="C1033" s="924" t="s">
        <v>61</v>
      </c>
      <c r="D1033" s="924"/>
      <c r="E1033" s="924"/>
      <c r="F1033" s="924"/>
      <c r="G1033" s="924"/>
      <c r="H1033" s="924"/>
      <c r="I1033" s="924"/>
    </row>
    <row r="1034" spans="1:9">
      <c r="A1034" s="77"/>
      <c r="B1034" s="357" t="s">
        <v>44</v>
      </c>
      <c r="C1034" s="924" t="s">
        <v>154</v>
      </c>
      <c r="D1034" s="924"/>
      <c r="E1034" s="924"/>
      <c r="F1034" s="924"/>
      <c r="G1034" s="924"/>
      <c r="H1034" s="924"/>
      <c r="I1034" s="924"/>
    </row>
    <row r="1035" spans="1:9">
      <c r="A1035" s="77"/>
      <c r="B1035" s="357" t="s">
        <v>44</v>
      </c>
      <c r="C1035" s="924" t="s">
        <v>62</v>
      </c>
      <c r="D1035" s="924"/>
      <c r="E1035" s="924"/>
      <c r="F1035" s="924"/>
      <c r="G1035" s="924"/>
      <c r="H1035" s="924"/>
      <c r="I1035" s="924"/>
    </row>
    <row r="1036" spans="1:9">
      <c r="A1036" s="77"/>
      <c r="B1036" s="357" t="s">
        <v>44</v>
      </c>
      <c r="C1036" s="924" t="s">
        <v>63</v>
      </c>
      <c r="D1036" s="924"/>
      <c r="E1036" s="924"/>
      <c r="F1036" s="924"/>
      <c r="G1036" s="924"/>
      <c r="H1036" s="924"/>
      <c r="I1036" s="924"/>
    </row>
    <row r="1037" spans="1:9">
      <c r="A1037" s="77"/>
      <c r="B1037" s="357" t="s">
        <v>44</v>
      </c>
      <c r="C1037" s="924" t="s">
        <v>64</v>
      </c>
      <c r="D1037" s="924"/>
      <c r="E1037" s="924"/>
      <c r="F1037" s="924"/>
      <c r="G1037" s="924"/>
      <c r="H1037" s="924"/>
      <c r="I1037" s="924"/>
    </row>
    <row r="1038" spans="1:9">
      <c r="A1038" s="77"/>
      <c r="B1038" s="357" t="s">
        <v>44</v>
      </c>
      <c r="C1038" s="924" t="s">
        <v>86</v>
      </c>
      <c r="D1038" s="924"/>
      <c r="E1038" s="924"/>
      <c r="F1038" s="924"/>
      <c r="G1038" s="924"/>
      <c r="H1038" s="924"/>
      <c r="I1038" s="924"/>
    </row>
    <row r="1039" spans="1:9">
      <c r="A1039" s="77"/>
      <c r="B1039" s="357" t="s">
        <v>44</v>
      </c>
      <c r="C1039" s="924" t="s">
        <v>65</v>
      </c>
      <c r="D1039" s="924"/>
      <c r="E1039" s="924"/>
      <c r="F1039" s="924"/>
      <c r="G1039" s="924"/>
      <c r="H1039" s="924"/>
      <c r="I1039" s="924"/>
    </row>
    <row r="1040" spans="1:9">
      <c r="A1040" s="77"/>
      <c r="B1040" s="357" t="s">
        <v>44</v>
      </c>
      <c r="C1040" s="924" t="s">
        <v>66</v>
      </c>
      <c r="D1040" s="924"/>
      <c r="E1040" s="924"/>
      <c r="F1040" s="924"/>
      <c r="G1040" s="924"/>
      <c r="H1040" s="924"/>
      <c r="I1040" s="924"/>
    </row>
    <row r="1041" spans="1:9">
      <c r="A1041" s="77"/>
      <c r="B1041" s="357" t="s">
        <v>44</v>
      </c>
      <c r="C1041" s="924" t="s">
        <v>67</v>
      </c>
      <c r="D1041" s="924"/>
      <c r="E1041" s="924"/>
      <c r="F1041" s="924"/>
      <c r="G1041" s="924"/>
      <c r="H1041" s="924"/>
      <c r="I1041" s="924"/>
    </row>
    <row r="1042" spans="1:9">
      <c r="A1042" s="77"/>
      <c r="B1042" s="357" t="s">
        <v>44</v>
      </c>
      <c r="C1042" s="924" t="s">
        <v>32</v>
      </c>
      <c r="D1042" s="924"/>
      <c r="E1042" s="924"/>
      <c r="F1042" s="924"/>
      <c r="G1042" s="924"/>
      <c r="H1042" s="924"/>
      <c r="I1042" s="924"/>
    </row>
    <row r="1043" spans="1:9">
      <c r="A1043" s="77"/>
      <c r="B1043" s="357"/>
      <c r="C1043" s="359"/>
      <c r="D1043" s="38"/>
      <c r="E1043" s="40"/>
      <c r="F1043" s="87"/>
      <c r="G1043" s="46"/>
      <c r="H1043" s="893"/>
      <c r="I1043" s="141"/>
    </row>
    <row r="1044" spans="1:9">
      <c r="A1044" s="77"/>
      <c r="B1044" s="357" t="s">
        <v>44</v>
      </c>
      <c r="C1044" s="38" t="s">
        <v>33</v>
      </c>
      <c r="D1044" s="38"/>
      <c r="E1044" s="40"/>
      <c r="F1044" s="87"/>
      <c r="G1044" s="46"/>
      <c r="H1044" s="893"/>
      <c r="I1044" s="141"/>
    </row>
    <row r="1045" spans="1:9">
      <c r="A1045" s="77"/>
      <c r="B1045" s="353" t="s">
        <v>27</v>
      </c>
      <c r="C1045" s="40" t="s">
        <v>34</v>
      </c>
      <c r="D1045" s="40"/>
      <c r="E1045" s="40"/>
      <c r="F1045" s="87"/>
      <c r="G1045" s="46"/>
      <c r="H1045" s="893"/>
      <c r="I1045" s="141"/>
    </row>
    <row r="1046" spans="1:9">
      <c r="A1046" s="77"/>
      <c r="B1046" s="353" t="s">
        <v>27</v>
      </c>
      <c r="C1046" s="40" t="s">
        <v>35</v>
      </c>
      <c r="D1046" s="40"/>
      <c r="E1046" s="40"/>
      <c r="F1046" s="87"/>
      <c r="G1046" s="46"/>
      <c r="H1046" s="893"/>
      <c r="I1046" s="141"/>
    </row>
    <row r="1047" spans="1:9">
      <c r="A1047" s="87"/>
      <c r="B1047" s="353" t="s">
        <v>27</v>
      </c>
      <c r="C1047" s="40" t="s">
        <v>36</v>
      </c>
      <c r="D1047" s="40"/>
      <c r="E1047" s="40"/>
      <c r="F1047" s="87"/>
      <c r="G1047" s="46"/>
      <c r="H1047" s="893"/>
      <c r="I1047" s="141"/>
    </row>
    <row r="1048" spans="1:9">
      <c r="A1048" s="87"/>
      <c r="B1048" s="353" t="s">
        <v>27</v>
      </c>
      <c r="C1048" s="40" t="s">
        <v>68</v>
      </c>
      <c r="D1048" s="40"/>
      <c r="E1048" s="40"/>
      <c r="F1048" s="87"/>
      <c r="G1048" s="46"/>
      <c r="H1048" s="893"/>
      <c r="I1048" s="141"/>
    </row>
    <row r="1049" spans="1:9">
      <c r="A1049" s="87"/>
      <c r="B1049" s="353" t="s">
        <v>27</v>
      </c>
      <c r="C1049" s="40" t="s">
        <v>69</v>
      </c>
      <c r="D1049" s="40"/>
      <c r="E1049" s="40"/>
      <c r="F1049" s="87"/>
      <c r="G1049" s="46"/>
      <c r="H1049" s="893"/>
      <c r="I1049" s="141"/>
    </row>
    <row r="1050" spans="1:9">
      <c r="A1050" s="87"/>
      <c r="B1050" s="353" t="s">
        <v>27</v>
      </c>
      <c r="C1050" s="40" t="s">
        <v>70</v>
      </c>
      <c r="D1050" s="40"/>
      <c r="E1050" s="40"/>
      <c r="F1050" s="87"/>
      <c r="G1050" s="46"/>
      <c r="H1050" s="893"/>
      <c r="I1050" s="141"/>
    </row>
    <row r="1051" spans="1:9">
      <c r="A1051" s="87"/>
      <c r="B1051" s="353" t="s">
        <v>27</v>
      </c>
      <c r="C1051" s="40" t="s">
        <v>71</v>
      </c>
      <c r="D1051" s="40"/>
      <c r="E1051" s="40"/>
      <c r="F1051" s="87"/>
      <c r="G1051" s="46"/>
      <c r="H1051" s="893"/>
      <c r="I1051" s="141"/>
    </row>
    <row r="1052" spans="1:9">
      <c r="A1052" s="87"/>
      <c r="B1052" s="353" t="s">
        <v>27</v>
      </c>
      <c r="C1052" s="924" t="s">
        <v>72</v>
      </c>
      <c r="D1052" s="924"/>
      <c r="E1052" s="924"/>
      <c r="F1052" s="924"/>
      <c r="G1052" s="924"/>
      <c r="H1052" s="924"/>
      <c r="I1052" s="924"/>
    </row>
    <row r="1053" spans="1:9">
      <c r="A1053" s="87"/>
      <c r="B1053" s="353" t="s">
        <v>27</v>
      </c>
      <c r="C1053" s="924" t="s">
        <v>73</v>
      </c>
      <c r="D1053" s="924"/>
      <c r="E1053" s="924"/>
      <c r="F1053" s="924"/>
      <c r="G1053" s="924"/>
      <c r="H1053" s="924"/>
      <c r="I1053" s="924"/>
    </row>
    <row r="1054" spans="1:9">
      <c r="A1054" s="87"/>
      <c r="B1054" s="353" t="s">
        <v>27</v>
      </c>
      <c r="C1054" s="40" t="s">
        <v>48</v>
      </c>
      <c r="D1054" s="40"/>
      <c r="E1054" s="40"/>
      <c r="F1054" s="87"/>
      <c r="G1054" s="46"/>
      <c r="H1054" s="893"/>
      <c r="I1054" s="141"/>
    </row>
    <row r="1055" spans="1:9">
      <c r="A1055" s="87"/>
      <c r="B1055" s="353" t="s">
        <v>27</v>
      </c>
      <c r="C1055" s="40" t="s">
        <v>74</v>
      </c>
      <c r="D1055" s="358"/>
      <c r="E1055" s="358"/>
      <c r="F1055" s="354"/>
      <c r="G1055" s="46"/>
      <c r="H1055" s="893"/>
      <c r="I1055" s="141"/>
    </row>
    <row r="1056" spans="1:9">
      <c r="A1056" s="87"/>
      <c r="B1056" s="353" t="s">
        <v>27</v>
      </c>
      <c r="C1056" s="40" t="s">
        <v>75</v>
      </c>
      <c r="D1056" s="40"/>
      <c r="E1056" s="40"/>
      <c r="F1056" s="87"/>
      <c r="G1056" s="46"/>
      <c r="H1056" s="893"/>
      <c r="I1056" s="141"/>
    </row>
    <row r="1057" spans="1:9">
      <c r="A1057" s="87"/>
      <c r="B1057" s="353" t="s">
        <v>27</v>
      </c>
      <c r="C1057" s="40" t="s">
        <v>76</v>
      </c>
      <c r="D1057" s="40"/>
      <c r="E1057" s="40"/>
      <c r="F1057" s="87"/>
      <c r="G1057" s="46"/>
      <c r="H1057" s="893"/>
      <c r="I1057" s="141"/>
    </row>
    <row r="1058" spans="1:9">
      <c r="A1058" s="87"/>
      <c r="B1058" s="353" t="s">
        <v>27</v>
      </c>
      <c r="C1058" s="40" t="s">
        <v>77</v>
      </c>
      <c r="D1058" s="40"/>
      <c r="E1058" s="40"/>
      <c r="F1058" s="87"/>
      <c r="G1058" s="46"/>
      <c r="H1058" s="893"/>
      <c r="I1058" s="141"/>
    </row>
    <row r="1059" spans="1:9">
      <c r="A1059" s="87"/>
      <c r="B1059" s="353" t="s">
        <v>27</v>
      </c>
      <c r="C1059" s="40" t="s">
        <v>38</v>
      </c>
      <c r="D1059" s="40"/>
      <c r="E1059" s="40"/>
      <c r="F1059" s="87"/>
      <c r="G1059" s="46"/>
      <c r="H1059" s="893"/>
      <c r="I1059" s="141"/>
    </row>
    <row r="1060" spans="1:9">
      <c r="A1060" s="87"/>
      <c r="B1060" s="353" t="s">
        <v>27</v>
      </c>
      <c r="C1060" s="40" t="s">
        <v>78</v>
      </c>
      <c r="D1060" s="40"/>
      <c r="E1060" s="40"/>
      <c r="F1060" s="87"/>
      <c r="G1060" s="46"/>
      <c r="H1060" s="893"/>
      <c r="I1060" s="141"/>
    </row>
    <row r="1061" spans="1:9">
      <c r="A1061" s="87"/>
      <c r="B1061" s="353" t="s">
        <v>27</v>
      </c>
      <c r="C1061" s="924" t="s">
        <v>79</v>
      </c>
      <c r="D1061" s="924"/>
      <c r="E1061" s="924"/>
      <c r="F1061" s="924"/>
      <c r="G1061" s="924"/>
      <c r="H1061" s="924"/>
      <c r="I1061" s="924"/>
    </row>
    <row r="1062" spans="1:9">
      <c r="A1062" s="87"/>
      <c r="B1062" s="353" t="s">
        <v>27</v>
      </c>
      <c r="C1062" s="40" t="s">
        <v>39</v>
      </c>
      <c r="D1062" s="40"/>
      <c r="E1062" s="40"/>
      <c r="F1062" s="87"/>
      <c r="G1062" s="46"/>
      <c r="H1062" s="893"/>
      <c r="I1062" s="141"/>
    </row>
    <row r="1063" spans="1:9">
      <c r="A1063" s="87"/>
      <c r="B1063" s="353" t="s">
        <v>27</v>
      </c>
      <c r="C1063" s="40" t="s">
        <v>37</v>
      </c>
      <c r="D1063" s="40"/>
      <c r="E1063" s="40"/>
      <c r="F1063" s="87"/>
      <c r="G1063" s="46"/>
      <c r="H1063" s="893"/>
      <c r="I1063" s="141"/>
    </row>
    <row r="1064" spans="1:9">
      <c r="A1064" s="87"/>
      <c r="B1064" s="353" t="s">
        <v>27</v>
      </c>
      <c r="C1064" s="40" t="s">
        <v>49</v>
      </c>
      <c r="D1064" s="40"/>
      <c r="E1064" s="40"/>
      <c r="F1064" s="87"/>
      <c r="G1064" s="46"/>
      <c r="H1064" s="893"/>
      <c r="I1064" s="141"/>
    </row>
    <row r="1065" spans="1:9">
      <c r="A1065" s="87"/>
      <c r="B1065" s="353" t="s">
        <v>27</v>
      </c>
      <c r="C1065" s="40" t="s">
        <v>80</v>
      </c>
      <c r="D1065" s="40"/>
      <c r="E1065" s="40"/>
      <c r="F1065" s="87"/>
      <c r="G1065" s="46"/>
      <c r="H1065" s="893"/>
      <c r="I1065" s="141"/>
    </row>
    <row r="1066" spans="1:9">
      <c r="A1066" s="87"/>
      <c r="B1066" s="353" t="s">
        <v>27</v>
      </c>
      <c r="C1066" s="40" t="s">
        <v>81</v>
      </c>
      <c r="D1066" s="40"/>
      <c r="E1066" s="40"/>
      <c r="F1066" s="87"/>
      <c r="G1066" s="46"/>
      <c r="H1066" s="893"/>
      <c r="I1066" s="141"/>
    </row>
    <row r="1067" spans="1:9">
      <c r="A1067" s="87"/>
      <c r="B1067" s="353" t="s">
        <v>27</v>
      </c>
      <c r="C1067" s="924" t="s">
        <v>82</v>
      </c>
      <c r="D1067" s="924"/>
      <c r="E1067" s="924"/>
      <c r="F1067" s="924"/>
      <c r="G1067" s="924"/>
      <c r="H1067" s="924"/>
      <c r="I1067" s="924"/>
    </row>
    <row r="1068" spans="1:9">
      <c r="A1068" s="87"/>
      <c r="B1068" s="353" t="s">
        <v>27</v>
      </c>
      <c r="C1068" s="40" t="s">
        <v>83</v>
      </c>
      <c r="D1068" s="40"/>
      <c r="E1068" s="40"/>
      <c r="F1068" s="87"/>
      <c r="G1068" s="46"/>
      <c r="H1068" s="893"/>
      <c r="I1068" s="141"/>
    </row>
    <row r="1069" spans="1:9">
      <c r="A1069" s="87"/>
      <c r="B1069" s="357" t="s">
        <v>27</v>
      </c>
      <c r="C1069" s="40" t="s">
        <v>41</v>
      </c>
      <c r="D1069" s="40"/>
      <c r="E1069" s="40"/>
      <c r="F1069" s="87"/>
      <c r="G1069" s="46"/>
      <c r="H1069" s="893"/>
      <c r="I1069" s="141"/>
    </row>
    <row r="1070" spans="1:9">
      <c r="A1070" s="87"/>
      <c r="B1070" s="353"/>
      <c r="C1070" s="356"/>
      <c r="D1070" s="87"/>
      <c r="E1070" s="355"/>
      <c r="F1070" s="87"/>
      <c r="G1070" s="46"/>
      <c r="H1070" s="893"/>
      <c r="I1070" s="141"/>
    </row>
    <row r="1071" spans="1:9">
      <c r="A1071" s="354"/>
      <c r="B1071" s="353"/>
      <c r="C1071" s="38" t="s">
        <v>42</v>
      </c>
      <c r="D1071" s="38"/>
      <c r="E1071" s="40"/>
      <c r="F1071" s="87"/>
      <c r="G1071" s="46"/>
      <c r="H1071" s="893"/>
      <c r="I1071" s="141"/>
    </row>
    <row r="1072" spans="1:9">
      <c r="A1072" s="87"/>
      <c r="B1072" s="353" t="s">
        <v>44</v>
      </c>
      <c r="C1072" s="40" t="s">
        <v>84</v>
      </c>
      <c r="D1072" s="40"/>
      <c r="E1072" s="40"/>
      <c r="F1072" s="87"/>
      <c r="G1072" s="46"/>
      <c r="H1072" s="893"/>
      <c r="I1072" s="141"/>
    </row>
    <row r="1073" spans="1:9">
      <c r="A1073" s="87"/>
      <c r="B1073" s="353" t="s">
        <v>44</v>
      </c>
      <c r="C1073" s="40" t="s">
        <v>43</v>
      </c>
      <c r="D1073" s="40"/>
      <c r="E1073" s="40"/>
      <c r="F1073" s="87"/>
      <c r="G1073" s="46"/>
      <c r="H1073" s="893"/>
      <c r="I1073" s="141"/>
    </row>
    <row r="1074" spans="1:9">
      <c r="A1074" s="87"/>
      <c r="B1074" s="353" t="s">
        <v>44</v>
      </c>
      <c r="C1074" s="40" t="s">
        <v>85</v>
      </c>
      <c r="D1074" s="40"/>
      <c r="E1074" s="40"/>
      <c r="F1074" s="87"/>
      <c r="G1074" s="46"/>
      <c r="H1074" s="893"/>
      <c r="I1074" s="141"/>
    </row>
    <row r="1075" spans="1:9">
      <c r="A1075" s="87"/>
      <c r="B1075" s="353"/>
      <c r="C1075" s="40"/>
      <c r="D1075" s="40"/>
      <c r="E1075" s="40"/>
      <c r="F1075" s="87"/>
      <c r="G1075" s="46"/>
      <c r="H1075" s="893"/>
      <c r="I1075" s="141"/>
    </row>
    <row r="1076" spans="1:9">
      <c r="A1076" s="87"/>
      <c r="B1076" s="353"/>
      <c r="C1076" s="40"/>
      <c r="D1076" s="40"/>
      <c r="E1076" s="40"/>
      <c r="F1076" s="87"/>
      <c r="G1076" s="46"/>
      <c r="H1076" s="893"/>
      <c r="I1076" s="141"/>
    </row>
    <row r="1077" spans="1:9" ht="60">
      <c r="A1077" s="87"/>
      <c r="B1077" s="63" t="s">
        <v>12</v>
      </c>
      <c r="C1077" s="28" t="s">
        <v>170</v>
      </c>
      <c r="D1077" s="88"/>
      <c r="E1077" s="352"/>
      <c r="F1077" s="88" t="s">
        <v>2</v>
      </c>
      <c r="G1077" s="46">
        <v>394.76</v>
      </c>
      <c r="H1077" s="893"/>
      <c r="I1077" s="141">
        <f>G1077*H1077</f>
        <v>0</v>
      </c>
    </row>
    <row r="1078" spans="1:9">
      <c r="A1078" s="87"/>
      <c r="B1078" s="353"/>
      <c r="C1078" s="28"/>
      <c r="D1078" s="88"/>
      <c r="E1078" s="352"/>
      <c r="F1078" s="88"/>
      <c r="G1078" s="46"/>
      <c r="H1078" s="893"/>
      <c r="I1078" s="141"/>
    </row>
    <row r="1079" spans="1:9" ht="60">
      <c r="A1079" s="87"/>
      <c r="B1079" s="63" t="s">
        <v>13</v>
      </c>
      <c r="C1079" s="28" t="s">
        <v>195</v>
      </c>
      <c r="D1079" s="86"/>
      <c r="E1079" s="352"/>
      <c r="F1079" s="88" t="s">
        <v>198</v>
      </c>
      <c r="G1079" s="46">
        <v>10</v>
      </c>
      <c r="H1079" s="893"/>
      <c r="I1079" s="141">
        <f t="shared" ref="I1079:I1086" si="36">G1079*H1079</f>
        <v>0</v>
      </c>
    </row>
    <row r="1080" spans="1:9">
      <c r="A1080" s="87"/>
      <c r="B1080" s="63"/>
      <c r="C1080" s="28"/>
      <c r="D1080" s="88"/>
      <c r="E1080" s="352"/>
      <c r="F1080" s="88" t="s">
        <v>199</v>
      </c>
      <c r="G1080" s="46">
        <v>10</v>
      </c>
      <c r="H1080" s="893"/>
      <c r="I1080" s="141">
        <f t="shared" si="36"/>
        <v>0</v>
      </c>
    </row>
    <row r="1081" spans="1:9">
      <c r="A1081" s="87"/>
      <c r="B1081" s="63" t="s">
        <v>14</v>
      </c>
      <c r="C1081" s="28" t="s">
        <v>193</v>
      </c>
      <c r="D1081" s="86"/>
      <c r="E1081" s="88"/>
      <c r="F1081" s="88"/>
      <c r="G1081" s="46"/>
      <c r="H1081" s="893"/>
      <c r="I1081" s="141">
        <f t="shared" si="36"/>
        <v>0</v>
      </c>
    </row>
    <row r="1082" spans="1:9">
      <c r="A1082" s="87"/>
      <c r="B1082" s="63"/>
      <c r="C1082" s="363" t="s">
        <v>189</v>
      </c>
      <c r="D1082" s="86"/>
      <c r="E1082" s="88"/>
      <c r="F1082" s="88"/>
      <c r="G1082" s="46"/>
      <c r="H1082" s="893"/>
      <c r="I1082" s="141">
        <f t="shared" si="36"/>
        <v>0</v>
      </c>
    </row>
    <row r="1083" spans="1:9">
      <c r="A1083" s="87"/>
      <c r="B1083" s="63"/>
      <c r="C1083" s="45" t="s">
        <v>190</v>
      </c>
      <c r="D1083" s="86"/>
      <c r="E1083" s="87"/>
      <c r="F1083" s="139" t="s">
        <v>191</v>
      </c>
      <c r="G1083" s="46">
        <v>15</v>
      </c>
      <c r="H1083" s="893"/>
      <c r="I1083" s="141">
        <f t="shared" si="36"/>
        <v>0</v>
      </c>
    </row>
    <row r="1084" spans="1:9">
      <c r="A1084" s="87"/>
      <c r="B1084" s="63"/>
      <c r="C1084" s="45" t="s">
        <v>285</v>
      </c>
      <c r="D1084" s="86"/>
      <c r="E1084" s="87"/>
      <c r="F1084" s="88" t="s">
        <v>191</v>
      </c>
      <c r="G1084" s="46">
        <v>15</v>
      </c>
      <c r="H1084" s="893"/>
      <c r="I1084" s="141">
        <f t="shared" si="36"/>
        <v>0</v>
      </c>
    </row>
    <row r="1085" spans="1:9">
      <c r="A1085" s="87"/>
      <c r="B1085" s="63"/>
      <c r="C1085" s="45" t="s">
        <v>286</v>
      </c>
      <c r="D1085" s="86"/>
      <c r="E1085" s="87"/>
      <c r="F1085" s="88" t="s">
        <v>191</v>
      </c>
      <c r="G1085" s="46">
        <v>15</v>
      </c>
      <c r="H1085" s="893"/>
      <c r="I1085" s="141">
        <f t="shared" si="36"/>
        <v>0</v>
      </c>
    </row>
    <row r="1086" spans="1:9">
      <c r="A1086" s="87"/>
      <c r="B1086" s="63"/>
      <c r="C1086" s="45" t="s">
        <v>292</v>
      </c>
      <c r="D1086" s="86"/>
      <c r="E1086" s="87"/>
      <c r="F1086" s="88" t="s">
        <v>191</v>
      </c>
      <c r="G1086" s="46">
        <v>15</v>
      </c>
      <c r="H1086" s="893"/>
      <c r="I1086" s="141">
        <f t="shared" si="36"/>
        <v>0</v>
      </c>
    </row>
    <row r="1087" spans="1:9">
      <c r="A1087" s="87"/>
      <c r="B1087" s="63"/>
      <c r="C1087" s="28"/>
      <c r="D1087" s="86"/>
      <c r="E1087" s="88"/>
      <c r="F1087" s="88"/>
      <c r="G1087" s="46"/>
      <c r="H1087" s="893"/>
      <c r="I1087" s="141"/>
    </row>
    <row r="1088" spans="1:9" ht="135">
      <c r="A1088" s="87"/>
      <c r="B1088" s="63" t="s">
        <v>11</v>
      </c>
      <c r="C1088" s="45" t="s">
        <v>319</v>
      </c>
      <c r="D1088" s="86"/>
      <c r="E1088" s="88"/>
      <c r="F1088" s="88" t="s">
        <v>201</v>
      </c>
      <c r="G1088" s="46">
        <v>30</v>
      </c>
      <c r="H1088" s="893"/>
      <c r="I1088" s="141">
        <f>G1088*H1088</f>
        <v>0</v>
      </c>
    </row>
    <row r="1089" spans="1:9">
      <c r="A1089" s="87"/>
      <c r="B1089" s="63"/>
      <c r="C1089" s="45"/>
      <c r="D1089" s="86"/>
      <c r="E1089" s="87"/>
      <c r="F1089" s="139"/>
      <c r="G1089" s="46"/>
      <c r="H1089" s="893"/>
      <c r="I1089" s="141"/>
    </row>
    <row r="1090" spans="1:9">
      <c r="A1090" s="87"/>
      <c r="B1090" s="63"/>
      <c r="C1090" s="28"/>
      <c r="D1090" s="88"/>
      <c r="E1090" s="352"/>
      <c r="F1090" s="88"/>
      <c r="G1090" s="46"/>
      <c r="H1090" s="893"/>
      <c r="I1090" s="141"/>
    </row>
    <row r="1091" spans="1:9">
      <c r="A1091" s="131"/>
      <c r="B1091" s="351"/>
      <c r="C1091" s="350" t="s">
        <v>124</v>
      </c>
      <c r="D1091" s="349"/>
      <c r="E1091" s="348"/>
      <c r="F1091" s="348"/>
      <c r="G1091" s="347"/>
      <c r="H1091" s="913"/>
      <c r="I1091" s="871">
        <f>SUM(I1074:I1088)</f>
        <v>0</v>
      </c>
    </row>
    <row r="1092" spans="1:9">
      <c r="A1092" s="21"/>
      <c r="B1092" s="63"/>
      <c r="C1092" s="138"/>
      <c r="D1092" s="86"/>
      <c r="E1092" s="88"/>
      <c r="F1092" s="88"/>
      <c r="G1092" s="46"/>
      <c r="H1092" s="893"/>
      <c r="I1092" s="875"/>
    </row>
    <row r="1093" spans="1:9">
      <c r="A1093" s="21"/>
      <c r="B1093" s="63"/>
      <c r="C1093" s="138"/>
      <c r="D1093" s="86"/>
      <c r="E1093" s="88"/>
      <c r="F1093" s="88"/>
      <c r="G1093" s="46"/>
      <c r="H1093" s="893"/>
      <c r="I1093" s="141"/>
    </row>
    <row r="1094" spans="1:9">
      <c r="A1094" s="73" t="s">
        <v>183</v>
      </c>
      <c r="B1094" s="372"/>
      <c r="C1094" s="75" t="s">
        <v>169</v>
      </c>
      <c r="D1094" s="75"/>
      <c r="E1094" s="75"/>
      <c r="F1094" s="126"/>
      <c r="G1094" s="126"/>
      <c r="H1094" s="911"/>
      <c r="I1094" s="874"/>
    </row>
    <row r="1095" spans="1:9">
      <c r="A1095" s="21"/>
      <c r="B1095" s="63"/>
      <c r="C1095" s="28"/>
      <c r="D1095" s="86"/>
      <c r="E1095" s="87"/>
      <c r="F1095" s="88"/>
      <c r="G1095" s="46"/>
      <c r="H1095" s="893"/>
      <c r="I1095" s="141"/>
    </row>
    <row r="1096" spans="1:9">
      <c r="A1096" s="21"/>
      <c r="B1096" s="63"/>
      <c r="C1096" s="38" t="s">
        <v>31</v>
      </c>
      <c r="D1096" s="38"/>
      <c r="E1096" s="40"/>
      <c r="F1096" s="87"/>
      <c r="G1096" s="46"/>
      <c r="H1096" s="893"/>
      <c r="I1096" s="141"/>
    </row>
    <row r="1097" spans="1:9">
      <c r="A1097" s="21"/>
      <c r="B1097" s="353" t="s">
        <v>44</v>
      </c>
      <c r="C1097" s="924" t="s">
        <v>127</v>
      </c>
      <c r="D1097" s="924"/>
      <c r="E1097" s="924"/>
      <c r="F1097" s="924"/>
      <c r="G1097" s="924"/>
      <c r="H1097" s="924"/>
      <c r="I1097" s="924"/>
    </row>
    <row r="1098" spans="1:9">
      <c r="A1098" s="21"/>
      <c r="B1098" s="353" t="s">
        <v>44</v>
      </c>
      <c r="C1098" s="924" t="s">
        <v>103</v>
      </c>
      <c r="D1098" s="924"/>
      <c r="E1098" s="924"/>
      <c r="F1098" s="924"/>
      <c r="G1098" s="924"/>
      <c r="H1098" s="924"/>
      <c r="I1098" s="924"/>
    </row>
    <row r="1099" spans="1:9">
      <c r="A1099" s="21"/>
      <c r="B1099" s="353" t="s">
        <v>44</v>
      </c>
      <c r="C1099" s="63" t="s">
        <v>128</v>
      </c>
      <c r="D1099" s="28"/>
      <c r="E1099" s="28"/>
      <c r="F1099" s="77"/>
      <c r="G1099" s="77"/>
      <c r="H1099" s="900"/>
      <c r="I1099" s="872"/>
    </row>
    <row r="1100" spans="1:9">
      <c r="A1100" s="24"/>
      <c r="B1100" s="353" t="s">
        <v>44</v>
      </c>
      <c r="C1100" s="63" t="s">
        <v>1378</v>
      </c>
      <c r="D1100" s="28"/>
      <c r="E1100" s="28"/>
      <c r="F1100" s="77"/>
      <c r="G1100" s="77"/>
      <c r="H1100" s="900"/>
      <c r="I1100" s="872"/>
    </row>
    <row r="1101" spans="1:9">
      <c r="A1101" s="21"/>
      <c r="B1101" s="353" t="s">
        <v>44</v>
      </c>
      <c r="C1101" s="28" t="s">
        <v>129</v>
      </c>
      <c r="D1101" s="28"/>
      <c r="E1101" s="28"/>
      <c r="F1101" s="77"/>
      <c r="G1101" s="77"/>
      <c r="H1101" s="900"/>
      <c r="I1101" s="872"/>
    </row>
    <row r="1102" spans="1:9">
      <c r="A1102" s="21"/>
      <c r="B1102" s="353" t="s">
        <v>44</v>
      </c>
      <c r="C1102" s="63" t="s">
        <v>132</v>
      </c>
      <c r="D1102" s="28"/>
      <c r="E1102" s="28"/>
      <c r="F1102" s="77"/>
      <c r="G1102" s="77"/>
      <c r="H1102" s="900"/>
      <c r="I1102" s="872"/>
    </row>
    <row r="1103" spans="1:9">
      <c r="A1103" s="21"/>
      <c r="B1103" s="353" t="s">
        <v>44</v>
      </c>
      <c r="C1103" s="63" t="s">
        <v>133</v>
      </c>
      <c r="D1103" s="28"/>
      <c r="E1103" s="28"/>
      <c r="F1103" s="77"/>
      <c r="G1103" s="77"/>
      <c r="H1103" s="900"/>
      <c r="I1103" s="872"/>
    </row>
    <row r="1104" spans="1:9">
      <c r="A1104" s="21"/>
      <c r="B1104" s="353" t="s">
        <v>44</v>
      </c>
      <c r="C1104" s="40" t="s">
        <v>32</v>
      </c>
      <c r="D1104" s="40"/>
      <c r="E1104" s="40"/>
      <c r="F1104" s="87"/>
      <c r="G1104" s="46"/>
      <c r="H1104" s="893"/>
      <c r="I1104" s="141"/>
    </row>
    <row r="1105" spans="1:9">
      <c r="A1105" s="21"/>
      <c r="B1105" s="353"/>
      <c r="C1105" s="60"/>
      <c r="D1105" s="61"/>
      <c r="E1105" s="62"/>
      <c r="F1105" s="61"/>
      <c r="G1105" s="46"/>
      <c r="H1105" s="893"/>
      <c r="I1105" s="141"/>
    </row>
    <row r="1106" spans="1:9">
      <c r="A1106" s="21"/>
      <c r="B1106" s="353"/>
      <c r="C1106" s="38" t="s">
        <v>33</v>
      </c>
      <c r="D1106" s="38"/>
      <c r="E1106" s="40"/>
      <c r="F1106" s="87"/>
      <c r="G1106" s="46"/>
      <c r="H1106" s="893"/>
      <c r="I1106" s="141"/>
    </row>
    <row r="1107" spans="1:9">
      <c r="A1107" s="21"/>
      <c r="B1107" s="353" t="s">
        <v>27</v>
      </c>
      <c r="C1107" s="40" t="s">
        <v>34</v>
      </c>
      <c r="D1107" s="40"/>
      <c r="E1107" s="40"/>
      <c r="F1107" s="87"/>
      <c r="G1107" s="46"/>
      <c r="H1107" s="893"/>
      <c r="I1107" s="141"/>
    </row>
    <row r="1108" spans="1:9">
      <c r="A1108" s="21"/>
      <c r="B1108" s="353" t="s">
        <v>27</v>
      </c>
      <c r="C1108" s="40" t="s">
        <v>35</v>
      </c>
      <c r="D1108" s="40"/>
      <c r="E1108" s="40"/>
      <c r="F1108" s="87"/>
      <c r="G1108" s="46"/>
      <c r="H1108" s="893"/>
      <c r="I1108" s="141"/>
    </row>
    <row r="1109" spans="1:9">
      <c r="A1109" s="21"/>
      <c r="B1109" s="353" t="s">
        <v>27</v>
      </c>
      <c r="C1109" s="40" t="s">
        <v>36</v>
      </c>
      <c r="D1109" s="40"/>
      <c r="E1109" s="40"/>
      <c r="F1109" s="87"/>
      <c r="G1109" s="46"/>
      <c r="H1109" s="893"/>
      <c r="I1109" s="141"/>
    </row>
    <row r="1110" spans="1:9">
      <c r="A1110" s="21"/>
      <c r="B1110" s="353" t="s">
        <v>27</v>
      </c>
      <c r="C1110" s="40" t="s">
        <v>87</v>
      </c>
      <c r="D1110" s="40"/>
      <c r="E1110" s="40"/>
      <c r="F1110" s="87"/>
      <c r="G1110" s="46"/>
      <c r="H1110" s="893"/>
      <c r="I1110" s="141"/>
    </row>
    <row r="1111" spans="1:9">
      <c r="A1111" s="21"/>
      <c r="B1111" s="353" t="s">
        <v>27</v>
      </c>
      <c r="C1111" s="40" t="s">
        <v>89</v>
      </c>
      <c r="D1111" s="40"/>
      <c r="E1111" s="40"/>
      <c r="F1111" s="87"/>
      <c r="G1111" s="46"/>
      <c r="H1111" s="893"/>
      <c r="I1111" s="141"/>
    </row>
    <row r="1112" spans="1:9">
      <c r="A1112" s="21"/>
      <c r="B1112" s="353" t="s">
        <v>27</v>
      </c>
      <c r="C1112" s="924" t="s">
        <v>104</v>
      </c>
      <c r="D1112" s="924"/>
      <c r="E1112" s="924"/>
      <c r="F1112" s="924"/>
      <c r="G1112" s="924"/>
      <c r="H1112" s="924"/>
      <c r="I1112" s="924"/>
    </row>
    <row r="1113" spans="1:9">
      <c r="A1113" s="21"/>
      <c r="B1113" s="353" t="s">
        <v>27</v>
      </c>
      <c r="C1113" s="40" t="s">
        <v>97</v>
      </c>
      <c r="D1113" s="40"/>
      <c r="E1113" s="40"/>
      <c r="F1113" s="87"/>
      <c r="G1113" s="46"/>
      <c r="H1113" s="893"/>
      <c r="I1113" s="141"/>
    </row>
    <row r="1114" spans="1:9">
      <c r="A1114" s="21"/>
      <c r="B1114" s="353" t="s">
        <v>27</v>
      </c>
      <c r="C1114" s="40" t="s">
        <v>78</v>
      </c>
      <c r="D1114" s="40"/>
      <c r="E1114" s="40"/>
      <c r="F1114" s="87"/>
      <c r="G1114" s="46"/>
      <c r="H1114" s="893"/>
      <c r="I1114" s="141"/>
    </row>
    <row r="1115" spans="1:9">
      <c r="A1115" s="21"/>
      <c r="B1115" s="353" t="s">
        <v>27</v>
      </c>
      <c r="C1115" s="924" t="s">
        <v>79</v>
      </c>
      <c r="D1115" s="924"/>
      <c r="E1115" s="924"/>
      <c r="F1115" s="924"/>
      <c r="G1115" s="924"/>
      <c r="H1115" s="924"/>
      <c r="I1115" s="924"/>
    </row>
    <row r="1116" spans="1:9">
      <c r="A1116" s="21"/>
      <c r="B1116" s="353" t="s">
        <v>27</v>
      </c>
      <c r="C1116" s="40" t="s">
        <v>101</v>
      </c>
      <c r="D1116" s="40"/>
      <c r="E1116" s="40"/>
      <c r="F1116" s="87"/>
      <c r="G1116" s="46"/>
      <c r="H1116" s="893"/>
      <c r="I1116" s="141"/>
    </row>
    <row r="1117" spans="1:9">
      <c r="A1117" s="21"/>
      <c r="B1117" s="353" t="s">
        <v>27</v>
      </c>
      <c r="C1117" s="40" t="s">
        <v>74</v>
      </c>
      <c r="D1117" s="40"/>
      <c r="E1117" s="40"/>
      <c r="F1117" s="87"/>
      <c r="G1117" s="46"/>
      <c r="H1117" s="893"/>
      <c r="I1117" s="141"/>
    </row>
    <row r="1118" spans="1:9">
      <c r="A1118" s="21"/>
      <c r="B1118" s="353" t="s">
        <v>27</v>
      </c>
      <c r="C1118" s="40" t="s">
        <v>75</v>
      </c>
      <c r="D1118" s="40"/>
      <c r="E1118" s="40"/>
      <c r="F1118" s="87"/>
      <c r="G1118" s="46"/>
      <c r="H1118" s="893"/>
      <c r="I1118" s="141"/>
    </row>
    <row r="1119" spans="1:9">
      <c r="A1119" s="21"/>
      <c r="B1119" s="353" t="s">
        <v>27</v>
      </c>
      <c r="C1119" s="40" t="s">
        <v>77</v>
      </c>
      <c r="D1119" s="40"/>
      <c r="E1119" s="40"/>
      <c r="F1119" s="87"/>
      <c r="G1119" s="46"/>
      <c r="H1119" s="893"/>
      <c r="I1119" s="141"/>
    </row>
    <row r="1120" spans="1:9">
      <c r="A1120" s="21"/>
      <c r="B1120" s="353" t="s">
        <v>27</v>
      </c>
      <c r="C1120" s="40" t="s">
        <v>38</v>
      </c>
      <c r="D1120" s="40"/>
      <c r="E1120" s="40"/>
      <c r="F1120" s="87"/>
      <c r="G1120" s="46"/>
      <c r="H1120" s="893"/>
      <c r="I1120" s="141"/>
    </row>
    <row r="1121" spans="1:9">
      <c r="A1121" s="21"/>
      <c r="B1121" s="353" t="s">
        <v>27</v>
      </c>
      <c r="C1121" s="40" t="s">
        <v>90</v>
      </c>
      <c r="D1121" s="40"/>
      <c r="E1121" s="40"/>
      <c r="F1121" s="87"/>
      <c r="G1121" s="46"/>
      <c r="H1121" s="893"/>
      <c r="I1121" s="141"/>
    </row>
    <row r="1122" spans="1:9">
      <c r="A1122" s="21"/>
      <c r="B1122" s="353" t="s">
        <v>27</v>
      </c>
      <c r="C1122" s="40" t="s">
        <v>91</v>
      </c>
      <c r="D1122" s="40"/>
      <c r="E1122" s="40"/>
      <c r="F1122" s="87"/>
      <c r="G1122" s="46"/>
      <c r="H1122" s="893"/>
      <c r="I1122" s="141"/>
    </row>
    <row r="1123" spans="1:9">
      <c r="A1123" s="21"/>
      <c r="B1123" s="353" t="s">
        <v>27</v>
      </c>
      <c r="C1123" s="40" t="s">
        <v>49</v>
      </c>
      <c r="D1123" s="40"/>
      <c r="E1123" s="40"/>
      <c r="F1123" s="87"/>
      <c r="G1123" s="46"/>
      <c r="H1123" s="893"/>
      <c r="I1123" s="141"/>
    </row>
    <row r="1124" spans="1:9">
      <c r="A1124" s="21"/>
      <c r="B1124" s="353" t="s">
        <v>27</v>
      </c>
      <c r="C1124" s="40" t="s">
        <v>92</v>
      </c>
      <c r="D1124" s="40"/>
      <c r="E1124" s="40"/>
      <c r="F1124" s="87"/>
      <c r="G1124" s="46"/>
      <c r="H1124" s="893"/>
      <c r="I1124" s="141"/>
    </row>
    <row r="1125" spans="1:9">
      <c r="A1125" s="21"/>
      <c r="B1125" s="353" t="s">
        <v>27</v>
      </c>
      <c r="C1125" s="40" t="s">
        <v>93</v>
      </c>
      <c r="D1125" s="40"/>
      <c r="E1125" s="40"/>
      <c r="F1125" s="87"/>
      <c r="G1125" s="46"/>
      <c r="H1125" s="893"/>
      <c r="I1125" s="141"/>
    </row>
    <row r="1126" spans="1:9">
      <c r="A1126" s="21"/>
      <c r="B1126" s="353" t="s">
        <v>27</v>
      </c>
      <c r="C1126" s="40" t="s">
        <v>105</v>
      </c>
      <c r="D1126" s="40"/>
      <c r="E1126" s="40"/>
      <c r="F1126" s="87"/>
      <c r="G1126" s="46"/>
      <c r="H1126" s="893"/>
      <c r="I1126" s="141"/>
    </row>
    <row r="1127" spans="1:9">
      <c r="A1127" s="21"/>
      <c r="B1127" s="353" t="s">
        <v>27</v>
      </c>
      <c r="C1127" s="40" t="s">
        <v>53</v>
      </c>
      <c r="D1127" s="40"/>
      <c r="E1127" s="40"/>
      <c r="F1127" s="87"/>
      <c r="G1127" s="46"/>
      <c r="H1127" s="893"/>
      <c r="I1127" s="141"/>
    </row>
    <row r="1128" spans="1:9">
      <c r="A1128" s="21"/>
      <c r="B1128" s="353" t="s">
        <v>27</v>
      </c>
      <c r="C1128" s="922" t="s">
        <v>102</v>
      </c>
      <c r="D1128" s="922"/>
      <c r="E1128" s="922"/>
      <c r="F1128" s="922"/>
      <c r="G1128" s="922"/>
      <c r="H1128" s="922"/>
      <c r="I1128" s="922"/>
    </row>
    <row r="1129" spans="1:9">
      <c r="A1129" s="21"/>
      <c r="B1129" s="353" t="s">
        <v>27</v>
      </c>
      <c r="C1129" s="40" t="s">
        <v>41</v>
      </c>
      <c r="D1129" s="40"/>
      <c r="E1129" s="40"/>
      <c r="F1129" s="87"/>
      <c r="G1129" s="46"/>
      <c r="H1129" s="893"/>
      <c r="I1129" s="141"/>
    </row>
    <row r="1130" spans="1:9">
      <c r="A1130" s="21"/>
      <c r="B1130" s="353" t="s">
        <v>27</v>
      </c>
      <c r="C1130" s="40" t="s">
        <v>130</v>
      </c>
      <c r="D1130" s="40"/>
      <c r="E1130" s="40"/>
      <c r="F1130" s="87"/>
      <c r="G1130" s="46"/>
      <c r="H1130" s="893"/>
      <c r="I1130" s="141"/>
    </row>
    <row r="1131" spans="1:9">
      <c r="A1131" s="21"/>
      <c r="B1131" s="353" t="s">
        <v>27</v>
      </c>
      <c r="C1131" s="40" t="s">
        <v>131</v>
      </c>
      <c r="D1131" s="40"/>
      <c r="E1131" s="40"/>
      <c r="F1131" s="87"/>
      <c r="G1131" s="46"/>
      <c r="H1131" s="893"/>
      <c r="I1131" s="141"/>
    </row>
    <row r="1132" spans="1:9">
      <c r="A1132" s="21"/>
      <c r="B1132" s="353" t="s">
        <v>27</v>
      </c>
      <c r="C1132" s="40" t="s">
        <v>134</v>
      </c>
      <c r="D1132" s="40"/>
      <c r="E1132" s="40"/>
      <c r="F1132" s="87"/>
      <c r="G1132" s="87"/>
      <c r="H1132" s="893"/>
      <c r="I1132" s="870"/>
    </row>
    <row r="1133" spans="1:9">
      <c r="A1133" s="21"/>
      <c r="B1133" s="353" t="s">
        <v>27</v>
      </c>
      <c r="C1133" s="924" t="s">
        <v>135</v>
      </c>
      <c r="D1133" s="924"/>
      <c r="E1133" s="924"/>
      <c r="F1133" s="924"/>
      <c r="G1133" s="924"/>
      <c r="H1133" s="924"/>
      <c r="I1133" s="924"/>
    </row>
    <row r="1134" spans="1:9">
      <c r="A1134" s="21"/>
      <c r="B1134" s="353"/>
      <c r="C1134" s="40"/>
      <c r="D1134" s="40"/>
      <c r="E1134" s="40"/>
      <c r="F1134" s="87"/>
      <c r="G1134" s="46"/>
      <c r="H1134" s="893"/>
      <c r="I1134" s="141"/>
    </row>
    <row r="1135" spans="1:9" ht="135">
      <c r="A1135" s="21"/>
      <c r="B1135" s="63" t="s">
        <v>12</v>
      </c>
      <c r="C1135" s="28" t="s">
        <v>473</v>
      </c>
      <c r="D1135" s="40"/>
      <c r="E1135" s="40"/>
      <c r="F1135" s="88" t="s">
        <v>2</v>
      </c>
      <c r="G1135" s="46">
        <v>242</v>
      </c>
      <c r="H1135" s="893"/>
      <c r="I1135" s="141">
        <f>G1135*H1135</f>
        <v>0</v>
      </c>
    </row>
    <row r="1136" spans="1:9">
      <c r="A1136" s="21"/>
      <c r="B1136" s="353"/>
      <c r="C1136" s="40"/>
      <c r="D1136" s="40"/>
      <c r="E1136" s="40"/>
      <c r="F1136" s="87"/>
      <c r="G1136" s="46"/>
      <c r="H1136" s="893"/>
      <c r="I1136" s="141"/>
    </row>
    <row r="1137" spans="1:9" ht="180">
      <c r="A1137" s="21"/>
      <c r="B1137" s="63" t="s">
        <v>13</v>
      </c>
      <c r="C1137" s="944" t="s">
        <v>472</v>
      </c>
      <c r="D1137" s="86"/>
      <c r="E1137" s="87"/>
      <c r="F1137" s="88" t="s">
        <v>191</v>
      </c>
      <c r="G1137" s="46">
        <v>45</v>
      </c>
      <c r="H1137" s="893"/>
      <c r="I1137" s="141">
        <f>G1137*H1137</f>
        <v>0</v>
      </c>
    </row>
    <row r="1138" spans="1:9">
      <c r="A1138" s="21"/>
      <c r="B1138" s="353"/>
      <c r="C1138" s="40"/>
      <c r="D1138" s="40"/>
      <c r="E1138" s="40"/>
      <c r="F1138" s="87"/>
      <c r="G1138" s="46"/>
      <c r="H1138" s="893"/>
      <c r="I1138" s="141">
        <f>G1138*H1138</f>
        <v>0</v>
      </c>
    </row>
    <row r="1139" spans="1:9" ht="300">
      <c r="A1139" s="21"/>
      <c r="B1139" s="63" t="s">
        <v>14</v>
      </c>
      <c r="C1139" s="370" t="s">
        <v>471</v>
      </c>
      <c r="D1139" s="40"/>
      <c r="E1139" s="40"/>
      <c r="F1139" s="88" t="s">
        <v>2</v>
      </c>
      <c r="G1139" s="46">
        <v>199.8</v>
      </c>
      <c r="H1139" s="893"/>
      <c r="I1139" s="141">
        <f>G1139*H1139</f>
        <v>0</v>
      </c>
    </row>
    <row r="1140" spans="1:9">
      <c r="A1140" s="21"/>
      <c r="B1140" s="63"/>
      <c r="C1140" s="40"/>
      <c r="D1140" s="40"/>
      <c r="E1140" s="40"/>
      <c r="F1140" s="87"/>
      <c r="G1140" s="46"/>
      <c r="H1140" s="893">
        <f>F1140*G1140</f>
        <v>0</v>
      </c>
      <c r="I1140" s="141">
        <f>G1140*H1140</f>
        <v>0</v>
      </c>
    </row>
    <row r="1141" spans="1:9">
      <c r="A1141" s="49"/>
      <c r="B1141" s="351"/>
      <c r="C1141" s="350" t="s">
        <v>136</v>
      </c>
      <c r="D1141" s="349"/>
      <c r="E1141" s="348"/>
      <c r="F1141" s="348"/>
      <c r="G1141" s="347"/>
      <c r="H1141" s="913"/>
      <c r="I1141" s="871">
        <f>SUM(I1134:I1140)</f>
        <v>0</v>
      </c>
    </row>
    <row r="1142" spans="1:9">
      <c r="A1142" s="21"/>
      <c r="B1142" s="63"/>
      <c r="C1142" s="138"/>
      <c r="D1142" s="86"/>
      <c r="E1142" s="88"/>
      <c r="F1142" s="88"/>
      <c r="G1142" s="46"/>
      <c r="H1142" s="893"/>
      <c r="I1142" s="875"/>
    </row>
    <row r="1143" spans="1:9">
      <c r="A1143" s="21"/>
      <c r="B1143" s="63"/>
      <c r="C1143" s="86"/>
      <c r="D1143" s="86"/>
      <c r="E1143" s="87"/>
      <c r="F1143" s="88"/>
      <c r="G1143" s="46"/>
      <c r="H1143" s="893"/>
      <c r="I1143" s="141"/>
    </row>
    <row r="1144" spans="1:9">
      <c r="A1144" s="73" t="s">
        <v>184</v>
      </c>
      <c r="B1144" s="377"/>
      <c r="C1144" s="75" t="s">
        <v>25</v>
      </c>
      <c r="D1144" s="75"/>
      <c r="E1144" s="75"/>
      <c r="F1144" s="126"/>
      <c r="G1144" s="126"/>
      <c r="H1144" s="911"/>
      <c r="I1144" s="874"/>
    </row>
    <row r="1145" spans="1:9">
      <c r="A1145" s="21"/>
      <c r="B1145" s="63"/>
      <c r="C1145" s="86"/>
      <c r="D1145" s="86"/>
      <c r="E1145" s="87"/>
      <c r="F1145" s="88"/>
      <c r="G1145" s="46"/>
      <c r="H1145" s="893"/>
      <c r="I1145" s="141"/>
    </row>
    <row r="1146" spans="1:9">
      <c r="A1146" s="89"/>
      <c r="B1146" s="63"/>
      <c r="C1146" s="58" t="s">
        <v>31</v>
      </c>
      <c r="D1146" s="58"/>
      <c r="E1146" s="59"/>
      <c r="F1146" s="61"/>
      <c r="G1146" s="367"/>
      <c r="H1146" s="893"/>
      <c r="I1146" s="141"/>
    </row>
    <row r="1147" spans="1:9">
      <c r="A1147" s="21"/>
      <c r="B1147" s="353" t="s">
        <v>44</v>
      </c>
      <c r="C1147" s="59" t="s">
        <v>111</v>
      </c>
      <c r="D1147" s="59"/>
      <c r="E1147" s="59"/>
      <c r="F1147" s="61"/>
      <c r="G1147" s="46"/>
      <c r="H1147" s="893"/>
      <c r="I1147" s="141"/>
    </row>
    <row r="1148" spans="1:9">
      <c r="A1148" s="21"/>
      <c r="B1148" s="353" t="s">
        <v>44</v>
      </c>
      <c r="C1148" s="924" t="s">
        <v>112</v>
      </c>
      <c r="D1148" s="924"/>
      <c r="E1148" s="924"/>
      <c r="F1148" s="924"/>
      <c r="G1148" s="924"/>
      <c r="H1148" s="924"/>
      <c r="I1148" s="924"/>
    </row>
    <row r="1149" spans="1:9">
      <c r="A1149" s="21"/>
      <c r="B1149" s="353" t="s">
        <v>44</v>
      </c>
      <c r="C1149" s="924" t="s">
        <v>113</v>
      </c>
      <c r="D1149" s="924"/>
      <c r="E1149" s="924"/>
      <c r="F1149" s="924"/>
      <c r="G1149" s="924"/>
      <c r="H1149" s="924"/>
      <c r="I1149" s="924"/>
    </row>
    <row r="1150" spans="1:9">
      <c r="A1150" s="24"/>
      <c r="B1150" s="353" t="s">
        <v>44</v>
      </c>
      <c r="C1150" s="924" t="s">
        <v>114</v>
      </c>
      <c r="D1150" s="924"/>
      <c r="E1150" s="924"/>
      <c r="F1150" s="924"/>
      <c r="G1150" s="924"/>
      <c r="H1150" s="924"/>
      <c r="I1150" s="924"/>
    </row>
    <row r="1151" spans="1:9">
      <c r="A1151" s="21"/>
      <c r="B1151" s="353" t="s">
        <v>44</v>
      </c>
      <c r="C1151" s="59" t="s">
        <v>32</v>
      </c>
      <c r="D1151" s="59"/>
      <c r="E1151" s="59"/>
      <c r="F1151" s="61"/>
      <c r="G1151" s="367"/>
      <c r="H1151" s="893"/>
      <c r="I1151" s="141"/>
    </row>
    <row r="1152" spans="1:9">
      <c r="A1152" s="21"/>
      <c r="B1152" s="353"/>
      <c r="C1152" s="60"/>
      <c r="D1152" s="61"/>
      <c r="E1152" s="64"/>
      <c r="F1152" s="61"/>
      <c r="G1152" s="46"/>
      <c r="H1152" s="893"/>
      <c r="I1152" s="141"/>
    </row>
    <row r="1153" spans="1:9">
      <c r="A1153" s="21"/>
      <c r="B1153" s="353"/>
      <c r="C1153" s="58" t="s">
        <v>33</v>
      </c>
      <c r="D1153" s="58"/>
      <c r="E1153" s="59"/>
      <c r="F1153" s="61"/>
      <c r="G1153" s="46"/>
      <c r="H1153" s="893"/>
      <c r="I1153" s="141"/>
    </row>
    <row r="1154" spans="1:9">
      <c r="A1154" s="21"/>
      <c r="B1154" s="353" t="s">
        <v>27</v>
      </c>
      <c r="C1154" s="59" t="s">
        <v>34</v>
      </c>
      <c r="D1154" s="59"/>
      <c r="E1154" s="59"/>
      <c r="F1154" s="61"/>
      <c r="G1154" s="46"/>
      <c r="H1154" s="893"/>
      <c r="I1154" s="141"/>
    </row>
    <row r="1155" spans="1:9">
      <c r="A1155" s="21"/>
      <c r="B1155" s="353" t="s">
        <v>27</v>
      </c>
      <c r="C1155" s="59" t="s">
        <v>35</v>
      </c>
      <c r="D1155" s="59"/>
      <c r="E1155" s="59"/>
      <c r="F1155" s="61"/>
      <c r="G1155" s="46"/>
      <c r="H1155" s="893"/>
      <c r="I1155" s="141"/>
    </row>
    <row r="1156" spans="1:9">
      <c r="A1156" s="21"/>
      <c r="B1156" s="353" t="s">
        <v>27</v>
      </c>
      <c r="C1156" s="59" t="s">
        <v>36</v>
      </c>
      <c r="D1156" s="59"/>
      <c r="E1156" s="59"/>
      <c r="F1156" s="61"/>
      <c r="G1156" s="46"/>
      <c r="H1156" s="893"/>
      <c r="I1156" s="141"/>
    </row>
    <row r="1157" spans="1:9">
      <c r="A1157" s="21"/>
      <c r="B1157" s="353" t="s">
        <v>27</v>
      </c>
      <c r="C1157" s="59" t="s">
        <v>115</v>
      </c>
      <c r="D1157" s="59"/>
      <c r="E1157" s="59"/>
      <c r="F1157" s="61"/>
      <c r="G1157" s="46"/>
      <c r="H1157" s="893"/>
      <c r="I1157" s="141"/>
    </row>
    <row r="1158" spans="1:9">
      <c r="A1158" s="21"/>
      <c r="B1158" s="353" t="s">
        <v>27</v>
      </c>
      <c r="C1158" s="59" t="s">
        <v>116</v>
      </c>
      <c r="D1158" s="59"/>
      <c r="E1158" s="59"/>
      <c r="F1158" s="61"/>
      <c r="G1158" s="46"/>
      <c r="H1158" s="893"/>
      <c r="I1158" s="141"/>
    </row>
    <row r="1159" spans="1:9">
      <c r="A1159" s="21"/>
      <c r="B1159" s="353" t="s">
        <v>27</v>
      </c>
      <c r="C1159" s="59" t="s">
        <v>117</v>
      </c>
      <c r="D1159" s="59"/>
      <c r="E1159" s="59"/>
      <c r="F1159" s="61"/>
      <c r="G1159" s="46"/>
      <c r="H1159" s="893"/>
      <c r="I1159" s="141"/>
    </row>
    <row r="1160" spans="1:9">
      <c r="A1160" s="21"/>
      <c r="B1160" s="353" t="s">
        <v>27</v>
      </c>
      <c r="C1160" s="922" t="s">
        <v>118</v>
      </c>
      <c r="D1160" s="922"/>
      <c r="E1160" s="922"/>
      <c r="F1160" s="922"/>
      <c r="G1160" s="922"/>
      <c r="H1160" s="922"/>
      <c r="I1160" s="922"/>
    </row>
    <row r="1161" spans="1:9">
      <c r="A1161" s="21"/>
      <c r="B1161" s="353" t="s">
        <v>27</v>
      </c>
      <c r="C1161" s="59" t="s">
        <v>78</v>
      </c>
      <c r="D1161" s="59"/>
      <c r="E1161" s="59"/>
      <c r="F1161" s="61"/>
      <c r="G1161" s="46"/>
      <c r="H1161" s="893"/>
      <c r="I1161" s="141"/>
    </row>
    <row r="1162" spans="1:9">
      <c r="A1162" s="21"/>
      <c r="B1162" s="353" t="s">
        <v>27</v>
      </c>
      <c r="C1162" s="922" t="s">
        <v>79</v>
      </c>
      <c r="D1162" s="922"/>
      <c r="E1162" s="922"/>
      <c r="F1162" s="922"/>
      <c r="G1162" s="922"/>
      <c r="H1162" s="922"/>
      <c r="I1162" s="922"/>
    </row>
    <row r="1163" spans="1:9">
      <c r="A1163" s="21"/>
      <c r="B1163" s="353" t="s">
        <v>27</v>
      </c>
      <c r="C1163" s="59" t="s">
        <v>119</v>
      </c>
      <c r="D1163" s="59"/>
      <c r="E1163" s="59"/>
      <c r="F1163" s="61"/>
      <c r="G1163" s="46"/>
      <c r="H1163" s="893"/>
      <c r="I1163" s="141"/>
    </row>
    <row r="1164" spans="1:9">
      <c r="A1164" s="21"/>
      <c r="B1164" s="353" t="s">
        <v>27</v>
      </c>
      <c r="C1164" s="59" t="s">
        <v>101</v>
      </c>
      <c r="D1164" s="59"/>
      <c r="E1164" s="59"/>
      <c r="F1164" s="61"/>
      <c r="G1164" s="46"/>
      <c r="H1164" s="893"/>
      <c r="I1164" s="141"/>
    </row>
    <row r="1165" spans="1:9">
      <c r="A1165" s="21"/>
      <c r="B1165" s="353" t="s">
        <v>27</v>
      </c>
      <c r="C1165" s="59" t="s">
        <v>74</v>
      </c>
      <c r="D1165" s="59"/>
      <c r="E1165" s="59"/>
      <c r="F1165" s="61"/>
      <c r="G1165" s="46"/>
      <c r="H1165" s="893"/>
      <c r="I1165" s="141"/>
    </row>
    <row r="1166" spans="1:9">
      <c r="A1166" s="21"/>
      <c r="B1166" s="353" t="s">
        <v>27</v>
      </c>
      <c r="C1166" s="59" t="s">
        <v>75</v>
      </c>
      <c r="D1166" s="59"/>
      <c r="E1166" s="59"/>
      <c r="F1166" s="61"/>
      <c r="G1166" s="46"/>
      <c r="H1166" s="893"/>
      <c r="I1166" s="141"/>
    </row>
    <row r="1167" spans="1:9">
      <c r="A1167" s="21"/>
      <c r="B1167" s="353" t="s">
        <v>27</v>
      </c>
      <c r="C1167" s="59" t="s">
        <v>77</v>
      </c>
      <c r="D1167" s="59"/>
      <c r="E1167" s="59"/>
      <c r="F1167" s="61"/>
      <c r="G1167" s="46"/>
      <c r="H1167" s="893"/>
      <c r="I1167" s="141"/>
    </row>
    <row r="1168" spans="1:9">
      <c r="A1168" s="21"/>
      <c r="B1168" s="353" t="s">
        <v>27</v>
      </c>
      <c r="C1168" s="59" t="s">
        <v>38</v>
      </c>
      <c r="D1168" s="59"/>
      <c r="E1168" s="59"/>
      <c r="F1168" s="61"/>
      <c r="G1168" s="46"/>
      <c r="H1168" s="893"/>
      <c r="I1168" s="141"/>
    </row>
    <row r="1169" spans="1:9">
      <c r="A1169" s="21"/>
      <c r="B1169" s="353" t="s">
        <v>27</v>
      </c>
      <c r="C1169" s="59" t="s">
        <v>90</v>
      </c>
      <c r="D1169" s="59"/>
      <c r="E1169" s="59"/>
      <c r="F1169" s="61"/>
      <c r="G1169" s="46"/>
      <c r="H1169" s="893"/>
      <c r="I1169" s="141"/>
    </row>
    <row r="1170" spans="1:9">
      <c r="A1170" s="21"/>
      <c r="B1170" s="353" t="s">
        <v>27</v>
      </c>
      <c r="C1170" s="59" t="s">
        <v>91</v>
      </c>
      <c r="D1170" s="59"/>
      <c r="E1170" s="59"/>
      <c r="F1170" s="61"/>
      <c r="G1170" s="46"/>
      <c r="H1170" s="893"/>
      <c r="I1170" s="141"/>
    </row>
    <row r="1171" spans="1:9">
      <c r="A1171" s="21"/>
      <c r="B1171" s="353" t="s">
        <v>27</v>
      </c>
      <c r="C1171" s="59" t="s">
        <v>120</v>
      </c>
      <c r="D1171" s="59"/>
      <c r="E1171" s="59"/>
      <c r="F1171" s="61"/>
      <c r="G1171" s="46"/>
      <c r="H1171" s="893"/>
      <c r="I1171" s="141"/>
    </row>
    <row r="1172" spans="1:9">
      <c r="A1172" s="21"/>
      <c r="B1172" s="353" t="s">
        <v>27</v>
      </c>
      <c r="C1172" s="59" t="s">
        <v>121</v>
      </c>
      <c r="D1172" s="59"/>
      <c r="E1172" s="59"/>
      <c r="F1172" s="61"/>
      <c r="G1172" s="46"/>
      <c r="H1172" s="893"/>
      <c r="I1172" s="141"/>
    </row>
    <row r="1173" spans="1:9">
      <c r="A1173" s="21"/>
      <c r="B1173" s="353" t="s">
        <v>27</v>
      </c>
      <c r="C1173" s="59" t="s">
        <v>49</v>
      </c>
      <c r="D1173" s="59"/>
      <c r="E1173" s="59"/>
      <c r="F1173" s="61"/>
      <c r="G1173" s="46"/>
      <c r="H1173" s="893"/>
      <c r="I1173" s="141"/>
    </row>
    <row r="1174" spans="1:9">
      <c r="A1174" s="21"/>
      <c r="B1174" s="353" t="s">
        <v>27</v>
      </c>
      <c r="C1174" s="59" t="s">
        <v>122</v>
      </c>
      <c r="D1174" s="59"/>
      <c r="E1174" s="59"/>
      <c r="F1174" s="61"/>
      <c r="G1174" s="46"/>
      <c r="H1174" s="893"/>
      <c r="I1174" s="141"/>
    </row>
    <row r="1175" spans="1:9">
      <c r="A1175" s="21"/>
      <c r="B1175" s="353" t="s">
        <v>27</v>
      </c>
      <c r="C1175" s="59" t="s">
        <v>108</v>
      </c>
      <c r="D1175" s="59"/>
      <c r="E1175" s="59"/>
      <c r="F1175" s="61"/>
      <c r="G1175" s="46"/>
      <c r="H1175" s="893"/>
      <c r="I1175" s="141"/>
    </row>
    <row r="1176" spans="1:9">
      <c r="A1176" s="21"/>
      <c r="B1176" s="353" t="s">
        <v>27</v>
      </c>
      <c r="C1176" s="59" t="s">
        <v>52</v>
      </c>
      <c r="D1176" s="59"/>
      <c r="E1176" s="59"/>
      <c r="F1176" s="61"/>
      <c r="G1176" s="46"/>
      <c r="H1176" s="893"/>
      <c r="I1176" s="141"/>
    </row>
    <row r="1177" spans="1:9">
      <c r="A1177" s="21"/>
      <c r="B1177" s="353" t="s">
        <v>27</v>
      </c>
      <c r="C1177" s="59" t="s">
        <v>40</v>
      </c>
      <c r="D1177" s="59"/>
      <c r="E1177" s="59"/>
      <c r="F1177" s="61"/>
      <c r="G1177" s="46"/>
      <c r="H1177" s="893"/>
      <c r="I1177" s="141"/>
    </row>
    <row r="1178" spans="1:9">
      <c r="A1178" s="21"/>
      <c r="B1178" s="353" t="s">
        <v>27</v>
      </c>
      <c r="C1178" s="922" t="s">
        <v>123</v>
      </c>
      <c r="D1178" s="922"/>
      <c r="E1178" s="922"/>
      <c r="F1178" s="922"/>
      <c r="G1178" s="922"/>
      <c r="H1178" s="922"/>
      <c r="I1178" s="922"/>
    </row>
    <row r="1179" spans="1:9">
      <c r="A1179" s="21"/>
      <c r="B1179" s="353" t="s">
        <v>27</v>
      </c>
      <c r="C1179" s="59" t="s">
        <v>41</v>
      </c>
      <c r="D1179" s="59"/>
      <c r="E1179" s="59"/>
      <c r="F1179" s="61"/>
      <c r="G1179" s="46"/>
      <c r="H1179" s="893"/>
      <c r="I1179" s="141"/>
    </row>
    <row r="1180" spans="1:9">
      <c r="A1180" s="21"/>
      <c r="B1180" s="353"/>
      <c r="C1180" s="59"/>
      <c r="D1180" s="59"/>
      <c r="E1180" s="59"/>
      <c r="F1180" s="61"/>
      <c r="G1180" s="46"/>
      <c r="H1180" s="893"/>
      <c r="I1180" s="141"/>
    </row>
    <row r="1181" spans="1:9" ht="45">
      <c r="A1181" s="21"/>
      <c r="B1181" s="63" t="s">
        <v>12</v>
      </c>
      <c r="C1181" s="45" t="s">
        <v>455</v>
      </c>
      <c r="D1181" s="59"/>
      <c r="E1181" s="59"/>
      <c r="F1181" s="88" t="s">
        <v>2</v>
      </c>
      <c r="G1181" s="46">
        <v>199.8</v>
      </c>
      <c r="H1181" s="893"/>
      <c r="I1181" s="141">
        <f>G1181*H1181</f>
        <v>0</v>
      </c>
    </row>
    <row r="1182" spans="1:9">
      <c r="A1182" s="21"/>
      <c r="B1182" s="63"/>
      <c r="C1182" s="45"/>
      <c r="D1182" s="59"/>
      <c r="E1182" s="59"/>
      <c r="F1182" s="88"/>
      <c r="G1182" s="46"/>
      <c r="H1182" s="893"/>
      <c r="I1182" s="141"/>
    </row>
    <row r="1183" spans="1:9" ht="75">
      <c r="A1183" s="21"/>
      <c r="B1183" s="63" t="s">
        <v>13</v>
      </c>
      <c r="C1183" s="45" t="s">
        <v>470</v>
      </c>
      <c r="D1183" s="86"/>
      <c r="E1183" s="88"/>
      <c r="F1183" s="88" t="s">
        <v>2</v>
      </c>
      <c r="G1183" s="46">
        <v>262.43</v>
      </c>
      <c r="H1183" s="893"/>
      <c r="I1183" s="141">
        <f>G1183*H1183</f>
        <v>0</v>
      </c>
    </row>
    <row r="1184" spans="1:9">
      <c r="A1184" s="21"/>
      <c r="B1184" s="63"/>
      <c r="C1184" s="45"/>
      <c r="D1184" s="86"/>
      <c r="E1184" s="88"/>
      <c r="F1184" s="88"/>
      <c r="G1184" s="46"/>
      <c r="H1184" s="893"/>
      <c r="I1184" s="141"/>
    </row>
    <row r="1185" spans="1:9" ht="75">
      <c r="A1185" s="21"/>
      <c r="B1185" s="63" t="s">
        <v>14</v>
      </c>
      <c r="C1185" s="45" t="s">
        <v>453</v>
      </c>
      <c r="D1185" s="86"/>
      <c r="E1185" s="88"/>
      <c r="F1185" s="88" t="s">
        <v>2</v>
      </c>
      <c r="G1185" s="46">
        <v>388</v>
      </c>
      <c r="H1185" s="893"/>
      <c r="I1185" s="141">
        <f>G1185*H1185</f>
        <v>0</v>
      </c>
    </row>
    <row r="1186" spans="1:9">
      <c r="A1186" s="21"/>
      <c r="B1186" s="63"/>
      <c r="C1186" s="45"/>
      <c r="D1186" s="86"/>
      <c r="E1186" s="88"/>
      <c r="F1186" s="88"/>
      <c r="G1186" s="46"/>
      <c r="H1186" s="893"/>
      <c r="I1186" s="141"/>
    </row>
    <row r="1187" spans="1:9" ht="75">
      <c r="A1187" s="21"/>
      <c r="B1187" s="63" t="s">
        <v>11</v>
      </c>
      <c r="C1187" s="45" t="s">
        <v>469</v>
      </c>
      <c r="D1187" s="86"/>
      <c r="E1187" s="88"/>
      <c r="F1187" s="88" t="s">
        <v>2</v>
      </c>
      <c r="G1187" s="46">
        <v>388</v>
      </c>
      <c r="H1187" s="893"/>
      <c r="I1187" s="141">
        <f>G1187*H1187</f>
        <v>0</v>
      </c>
    </row>
    <row r="1188" spans="1:9">
      <c r="A1188" s="87"/>
      <c r="B1188" s="63"/>
      <c r="C1188" s="86"/>
      <c r="D1188" s="86"/>
      <c r="E1188" s="87"/>
      <c r="F1188" s="88"/>
      <c r="G1188" s="46"/>
      <c r="H1188" s="901"/>
      <c r="I1188" s="141">
        <f>G1188*H1188</f>
        <v>0</v>
      </c>
    </row>
    <row r="1189" spans="1:9">
      <c r="A1189" s="131"/>
      <c r="B1189" s="351"/>
      <c r="C1189" s="350" t="s">
        <v>125</v>
      </c>
      <c r="D1189" s="349"/>
      <c r="E1189" s="348"/>
      <c r="F1189" s="348"/>
      <c r="G1189" s="347"/>
      <c r="H1189" s="912"/>
      <c r="I1189" s="871">
        <f>SUM(I1181:I1187)</f>
        <v>0</v>
      </c>
    </row>
    <row r="1190" spans="1:9">
      <c r="A1190" s="87"/>
      <c r="B1190" s="63"/>
      <c r="C1190" s="138"/>
      <c r="D1190" s="86"/>
      <c r="E1190" s="88"/>
      <c r="F1190" s="88"/>
      <c r="G1190" s="46"/>
      <c r="H1190" s="893"/>
      <c r="I1190" s="875"/>
    </row>
    <row r="1191" spans="1:9">
      <c r="A1191" s="87"/>
      <c r="B1191" s="63"/>
      <c r="C1191" s="28"/>
      <c r="D1191" s="28"/>
      <c r="E1191" s="28"/>
      <c r="F1191" s="77"/>
      <c r="G1191" s="77"/>
      <c r="H1191" s="900"/>
      <c r="I1191" s="872"/>
    </row>
    <row r="1192" spans="1:9">
      <c r="A1192" s="73" t="s">
        <v>162</v>
      </c>
      <c r="B1192" s="372"/>
      <c r="C1192" s="75" t="s">
        <v>451</v>
      </c>
      <c r="D1192" s="75"/>
      <c r="E1192" s="75"/>
      <c r="F1192" s="126"/>
      <c r="G1192" s="126"/>
      <c r="H1192" s="911"/>
      <c r="I1192" s="874"/>
    </row>
    <row r="1193" spans="1:9">
      <c r="A1193" s="89"/>
      <c r="B1193" s="63"/>
      <c r="C1193" s="45"/>
      <c r="D1193" s="45"/>
      <c r="E1193" s="45"/>
      <c r="F1193" s="139"/>
      <c r="G1193" s="354"/>
      <c r="H1193" s="894"/>
      <c r="I1193" s="872"/>
    </row>
    <row r="1194" spans="1:9">
      <c r="A1194" s="21"/>
      <c r="B1194" s="353"/>
      <c r="C1194" s="58" t="s">
        <v>31</v>
      </c>
      <c r="D1194" s="58"/>
      <c r="E1194" s="59"/>
      <c r="F1194" s="61"/>
      <c r="G1194" s="46"/>
      <c r="H1194" s="893"/>
      <c r="I1194" s="141"/>
    </row>
    <row r="1195" spans="1:9">
      <c r="A1195" s="21"/>
      <c r="B1195" s="353" t="s">
        <v>44</v>
      </c>
      <c r="C1195" s="922" t="s">
        <v>172</v>
      </c>
      <c r="D1195" s="922"/>
      <c r="E1195" s="922"/>
      <c r="F1195" s="922"/>
      <c r="G1195" s="922"/>
      <c r="H1195" s="922"/>
      <c r="I1195" s="922"/>
    </row>
    <row r="1196" spans="1:9">
      <c r="A1196" s="24"/>
      <c r="B1196" s="353" t="s">
        <v>44</v>
      </c>
      <c r="C1196" s="59" t="s">
        <v>173</v>
      </c>
      <c r="D1196" s="59"/>
      <c r="E1196" s="59"/>
      <c r="F1196" s="61"/>
      <c r="G1196" s="46"/>
      <c r="H1196" s="893"/>
      <c r="I1196" s="141"/>
    </row>
    <row r="1197" spans="1:9">
      <c r="A1197" s="26"/>
      <c r="B1197" s="353" t="s">
        <v>44</v>
      </c>
      <c r="C1197" s="922" t="s">
        <v>106</v>
      </c>
      <c r="D1197" s="922"/>
      <c r="E1197" s="922"/>
      <c r="F1197" s="922"/>
      <c r="G1197" s="922"/>
      <c r="H1197" s="922"/>
      <c r="I1197" s="922"/>
    </row>
    <row r="1198" spans="1:9">
      <c r="A1198" s="24"/>
      <c r="B1198" s="353" t="s">
        <v>44</v>
      </c>
      <c r="C1198" s="922" t="s">
        <v>174</v>
      </c>
      <c r="D1198" s="922"/>
      <c r="E1198" s="922"/>
      <c r="F1198" s="922"/>
      <c r="G1198" s="922"/>
      <c r="H1198" s="922"/>
      <c r="I1198" s="922"/>
    </row>
    <row r="1199" spans="1:9">
      <c r="A1199" s="26"/>
      <c r="B1199" s="353" t="s">
        <v>44</v>
      </c>
      <c r="C1199" s="59" t="s">
        <v>175</v>
      </c>
      <c r="D1199" s="59"/>
      <c r="E1199" s="59"/>
      <c r="F1199" s="61"/>
      <c r="G1199" s="46"/>
      <c r="H1199" s="893"/>
      <c r="I1199" s="141"/>
    </row>
    <row r="1200" spans="1:9">
      <c r="A1200" s="26"/>
      <c r="B1200" s="353" t="s">
        <v>44</v>
      </c>
      <c r="C1200" s="59" t="s">
        <v>176</v>
      </c>
      <c r="D1200" s="59"/>
      <c r="E1200" s="59"/>
      <c r="F1200" s="61"/>
      <c r="G1200" s="46"/>
      <c r="H1200" s="893"/>
      <c r="I1200" s="141"/>
    </row>
    <row r="1201" spans="1:9">
      <c r="A1201" s="26"/>
      <c r="B1201" s="353" t="s">
        <v>44</v>
      </c>
      <c r="C1201" s="59" t="s">
        <v>88</v>
      </c>
      <c r="D1201" s="59"/>
      <c r="E1201" s="59"/>
      <c r="F1201" s="61"/>
      <c r="G1201" s="46"/>
      <c r="H1201" s="893"/>
      <c r="I1201" s="141"/>
    </row>
    <row r="1202" spans="1:9">
      <c r="A1202" s="26"/>
      <c r="B1202" s="353" t="s">
        <v>44</v>
      </c>
      <c r="C1202" s="59" t="s">
        <v>32</v>
      </c>
      <c r="D1202" s="59"/>
      <c r="E1202" s="59"/>
      <c r="F1202" s="61"/>
      <c r="G1202" s="46"/>
      <c r="H1202" s="893"/>
      <c r="I1202" s="141"/>
    </row>
    <row r="1203" spans="1:9">
      <c r="A1203" s="26"/>
      <c r="B1203" s="353" t="s">
        <v>44</v>
      </c>
      <c r="C1203" s="59" t="s">
        <v>462</v>
      </c>
      <c r="D1203" s="59"/>
      <c r="E1203" s="59"/>
      <c r="F1203" s="61"/>
      <c r="G1203" s="46"/>
      <c r="H1203" s="893"/>
      <c r="I1203" s="141"/>
    </row>
    <row r="1204" spans="1:9">
      <c r="A1204" s="26"/>
      <c r="B1204" s="353"/>
      <c r="C1204" s="60"/>
      <c r="D1204" s="61"/>
      <c r="E1204" s="62"/>
      <c r="F1204" s="61"/>
      <c r="G1204" s="46"/>
      <c r="H1204" s="893"/>
      <c r="I1204" s="141"/>
    </row>
    <row r="1205" spans="1:9">
      <c r="A1205" s="26"/>
      <c r="B1205" s="353"/>
      <c r="C1205" s="58" t="s">
        <v>33</v>
      </c>
      <c r="D1205" s="58"/>
      <c r="E1205" s="59"/>
      <c r="F1205" s="61"/>
      <c r="G1205" s="46"/>
      <c r="H1205" s="893"/>
      <c r="I1205" s="141"/>
    </row>
    <row r="1206" spans="1:9">
      <c r="A1206" s="26"/>
      <c r="B1206" s="353" t="s">
        <v>27</v>
      </c>
      <c r="C1206" s="59" t="s">
        <v>34</v>
      </c>
      <c r="D1206" s="59"/>
      <c r="E1206" s="59"/>
      <c r="F1206" s="61"/>
      <c r="G1206" s="46"/>
      <c r="H1206" s="893"/>
      <c r="I1206" s="141"/>
    </row>
    <row r="1207" spans="1:9">
      <c r="A1207" s="26"/>
      <c r="B1207" s="353" t="s">
        <v>27</v>
      </c>
      <c r="C1207" s="59" t="s">
        <v>35</v>
      </c>
      <c r="D1207" s="59"/>
      <c r="E1207" s="59"/>
      <c r="F1207" s="61"/>
      <c r="G1207" s="46"/>
      <c r="H1207" s="893"/>
      <c r="I1207" s="141"/>
    </row>
    <row r="1208" spans="1:9">
      <c r="A1208" s="26"/>
      <c r="B1208" s="353" t="s">
        <v>27</v>
      </c>
      <c r="C1208" s="59" t="s">
        <v>36</v>
      </c>
      <c r="D1208" s="59"/>
      <c r="E1208" s="59"/>
      <c r="F1208" s="61"/>
      <c r="G1208" s="46"/>
      <c r="H1208" s="893"/>
      <c r="I1208" s="141"/>
    </row>
    <row r="1209" spans="1:9">
      <c r="A1209" s="26"/>
      <c r="B1209" s="353" t="s">
        <v>27</v>
      </c>
      <c r="C1209" s="59" t="s">
        <v>107</v>
      </c>
      <c r="D1209" s="59"/>
      <c r="E1209" s="59"/>
      <c r="F1209" s="61"/>
      <c r="G1209" s="46"/>
      <c r="H1209" s="893"/>
      <c r="I1209" s="141"/>
    </row>
    <row r="1210" spans="1:9">
      <c r="A1210" s="26"/>
      <c r="B1210" s="353" t="s">
        <v>27</v>
      </c>
      <c r="C1210" s="59" t="s">
        <v>177</v>
      </c>
      <c r="D1210" s="59"/>
      <c r="E1210" s="59"/>
      <c r="F1210" s="61"/>
      <c r="G1210" s="46"/>
      <c r="H1210" s="893"/>
      <c r="I1210" s="141"/>
    </row>
    <row r="1211" spans="1:9">
      <c r="A1211" s="26"/>
      <c r="B1211" s="353" t="s">
        <v>27</v>
      </c>
      <c r="C1211" s="922" t="s">
        <v>178</v>
      </c>
      <c r="D1211" s="922"/>
      <c r="E1211" s="922"/>
      <c r="F1211" s="922"/>
      <c r="G1211" s="922"/>
      <c r="H1211" s="922"/>
      <c r="I1211" s="922"/>
    </row>
    <row r="1212" spans="1:9">
      <c r="A1212" s="26"/>
      <c r="B1212" s="353" t="s">
        <v>27</v>
      </c>
      <c r="C1212" s="922" t="s">
        <v>179</v>
      </c>
      <c r="D1212" s="922"/>
      <c r="E1212" s="922"/>
      <c r="F1212" s="922"/>
      <c r="G1212" s="922"/>
      <c r="H1212" s="922"/>
      <c r="I1212" s="922"/>
    </row>
    <row r="1213" spans="1:9">
      <c r="A1213" s="26"/>
      <c r="B1213" s="353" t="s">
        <v>27</v>
      </c>
      <c r="C1213" s="59" t="s">
        <v>78</v>
      </c>
      <c r="D1213" s="59"/>
      <c r="E1213" s="59"/>
      <c r="F1213" s="61"/>
      <c r="G1213" s="46"/>
      <c r="H1213" s="893"/>
      <c r="I1213" s="141"/>
    </row>
    <row r="1214" spans="1:9">
      <c r="A1214" s="26"/>
      <c r="B1214" s="353" t="s">
        <v>27</v>
      </c>
      <c r="C1214" s="922" t="s">
        <v>79</v>
      </c>
      <c r="D1214" s="922"/>
      <c r="E1214" s="922"/>
      <c r="F1214" s="922"/>
      <c r="G1214" s="922"/>
      <c r="H1214" s="922"/>
      <c r="I1214" s="922"/>
    </row>
    <row r="1215" spans="1:9">
      <c r="A1215" s="26"/>
      <c r="B1215" s="353" t="s">
        <v>27</v>
      </c>
      <c r="C1215" s="59" t="s">
        <v>180</v>
      </c>
      <c r="D1215" s="59"/>
      <c r="E1215" s="59"/>
      <c r="F1215" s="61"/>
      <c r="G1215" s="46"/>
      <c r="H1215" s="893"/>
      <c r="I1215" s="141"/>
    </row>
    <row r="1216" spans="1:9">
      <c r="A1216" s="24"/>
      <c r="B1216" s="353" t="s">
        <v>27</v>
      </c>
      <c r="C1216" s="59" t="s">
        <v>101</v>
      </c>
      <c r="D1216" s="59"/>
      <c r="E1216" s="59"/>
      <c r="F1216" s="61"/>
      <c r="G1216" s="46"/>
      <c r="H1216" s="893"/>
      <c r="I1216" s="141"/>
    </row>
    <row r="1217" spans="1:9">
      <c r="A1217" s="24"/>
      <c r="B1217" s="353" t="s">
        <v>27</v>
      </c>
      <c r="C1217" s="59" t="s">
        <v>74</v>
      </c>
      <c r="D1217" s="59"/>
      <c r="E1217" s="59"/>
      <c r="F1217" s="61"/>
      <c r="G1217" s="46"/>
      <c r="H1217" s="893"/>
      <c r="I1217" s="141"/>
    </row>
    <row r="1218" spans="1:9">
      <c r="A1218" s="24"/>
      <c r="B1218" s="353" t="s">
        <v>27</v>
      </c>
      <c r="C1218" s="59" t="s">
        <v>75</v>
      </c>
      <c r="D1218" s="59"/>
      <c r="E1218" s="59"/>
      <c r="F1218" s="61"/>
      <c r="G1218" s="46"/>
      <c r="H1218" s="893"/>
      <c r="I1218" s="141"/>
    </row>
    <row r="1219" spans="1:9">
      <c r="A1219" s="24"/>
      <c r="B1219" s="353" t="s">
        <v>27</v>
      </c>
      <c r="C1219" s="59" t="s">
        <v>77</v>
      </c>
      <c r="D1219" s="59"/>
      <c r="E1219" s="59"/>
      <c r="F1219" s="61"/>
      <c r="G1219" s="46"/>
      <c r="H1219" s="893"/>
      <c r="I1219" s="141"/>
    </row>
    <row r="1220" spans="1:9">
      <c r="A1220" s="24"/>
      <c r="B1220" s="353" t="s">
        <v>27</v>
      </c>
      <c r="C1220" s="59" t="s">
        <v>38</v>
      </c>
      <c r="D1220" s="59"/>
      <c r="E1220" s="59"/>
      <c r="F1220" s="61"/>
      <c r="G1220" s="46"/>
      <c r="H1220" s="893"/>
      <c r="I1220" s="141"/>
    </row>
    <row r="1221" spans="1:9">
      <c r="A1221" s="24"/>
      <c r="B1221" s="353" t="s">
        <v>27</v>
      </c>
      <c r="C1221" s="59" t="s">
        <v>90</v>
      </c>
      <c r="D1221" s="59"/>
      <c r="E1221" s="59"/>
      <c r="F1221" s="61"/>
      <c r="G1221" s="46"/>
      <c r="H1221" s="893"/>
      <c r="I1221" s="141"/>
    </row>
    <row r="1222" spans="1:9">
      <c r="A1222" s="24"/>
      <c r="B1222" s="353" t="s">
        <v>27</v>
      </c>
      <c r="C1222" s="59" t="s">
        <v>37</v>
      </c>
      <c r="D1222" s="59"/>
      <c r="E1222" s="59"/>
      <c r="F1222" s="61"/>
      <c r="G1222" s="46"/>
      <c r="H1222" s="893"/>
      <c r="I1222" s="141"/>
    </row>
    <row r="1223" spans="1:9">
      <c r="A1223" s="24"/>
      <c r="B1223" s="353" t="s">
        <v>27</v>
      </c>
      <c r="C1223" s="59" t="s">
        <v>49</v>
      </c>
      <c r="D1223" s="59"/>
      <c r="E1223" s="59"/>
      <c r="F1223" s="61"/>
      <c r="G1223" s="46"/>
      <c r="H1223" s="893"/>
      <c r="I1223" s="141"/>
    </row>
    <row r="1224" spans="1:9">
      <c r="A1224" s="24"/>
      <c r="B1224" s="353" t="s">
        <v>27</v>
      </c>
      <c r="C1224" s="59" t="s">
        <v>92</v>
      </c>
      <c r="D1224" s="59"/>
      <c r="E1224" s="59"/>
      <c r="F1224" s="61"/>
      <c r="G1224" s="46"/>
      <c r="H1224" s="893"/>
      <c r="I1224" s="141"/>
    </row>
    <row r="1225" spans="1:9">
      <c r="A1225" s="24"/>
      <c r="B1225" s="353" t="s">
        <v>27</v>
      </c>
      <c r="C1225" s="59" t="s">
        <v>108</v>
      </c>
      <c r="D1225" s="59"/>
      <c r="E1225" s="59"/>
      <c r="F1225" s="61"/>
      <c r="G1225" s="46"/>
      <c r="H1225" s="893"/>
      <c r="I1225" s="141"/>
    </row>
    <row r="1226" spans="1:9">
      <c r="A1226" s="24"/>
      <c r="B1226" s="353" t="s">
        <v>27</v>
      </c>
      <c r="C1226" s="59" t="s">
        <v>52</v>
      </c>
      <c r="D1226" s="59"/>
      <c r="E1226" s="59"/>
      <c r="F1226" s="61"/>
      <c r="G1226" s="46"/>
      <c r="H1226" s="893"/>
      <c r="I1226" s="141"/>
    </row>
    <row r="1227" spans="1:9">
      <c r="A1227" s="24"/>
      <c r="B1227" s="353" t="s">
        <v>27</v>
      </c>
      <c r="C1227" s="59" t="s">
        <v>40</v>
      </c>
      <c r="D1227" s="59"/>
      <c r="E1227" s="59"/>
      <c r="F1227" s="61"/>
      <c r="G1227" s="46"/>
      <c r="H1227" s="893"/>
      <c r="I1227" s="141"/>
    </row>
    <row r="1228" spans="1:9">
      <c r="A1228" s="24"/>
      <c r="B1228" s="357" t="s">
        <v>27</v>
      </c>
      <c r="C1228" s="922" t="s">
        <v>109</v>
      </c>
      <c r="D1228" s="922"/>
      <c r="E1228" s="922"/>
      <c r="F1228" s="922"/>
      <c r="G1228" s="922"/>
      <c r="H1228" s="922"/>
      <c r="I1228" s="922"/>
    </row>
    <row r="1229" spans="1:9">
      <c r="A1229" s="24"/>
      <c r="B1229" s="353" t="s">
        <v>27</v>
      </c>
      <c r="C1229" s="59" t="s">
        <v>181</v>
      </c>
      <c r="D1229" s="59"/>
      <c r="E1229" s="59"/>
      <c r="F1229" s="61"/>
      <c r="G1229" s="46"/>
      <c r="H1229" s="893"/>
      <c r="I1229" s="141"/>
    </row>
    <row r="1230" spans="1:9">
      <c r="A1230" s="24"/>
      <c r="B1230" s="353" t="s">
        <v>27</v>
      </c>
      <c r="C1230" s="59" t="s">
        <v>41</v>
      </c>
      <c r="D1230" s="59"/>
      <c r="E1230" s="59"/>
      <c r="F1230" s="61"/>
      <c r="G1230" s="46"/>
      <c r="H1230" s="893"/>
      <c r="I1230" s="141"/>
    </row>
    <row r="1231" spans="1:9">
      <c r="A1231" s="24"/>
      <c r="B1231" s="353"/>
      <c r="C1231" s="59"/>
      <c r="D1231" s="59"/>
      <c r="E1231" s="59"/>
      <c r="F1231" s="61"/>
      <c r="G1231" s="46"/>
      <c r="H1231" s="893"/>
      <c r="I1231" s="141"/>
    </row>
    <row r="1232" spans="1:9">
      <c r="A1232" s="24"/>
      <c r="B1232" s="353"/>
      <c r="C1232" s="38" t="s">
        <v>42</v>
      </c>
      <c r="D1232" s="38"/>
      <c r="E1232" s="40"/>
      <c r="F1232" s="87"/>
      <c r="G1232" s="46"/>
      <c r="H1232" s="893"/>
      <c r="I1232" s="141"/>
    </row>
    <row r="1233" spans="1:9" ht="17.25">
      <c r="A1233" s="24"/>
      <c r="B1233" s="353" t="s">
        <v>44</v>
      </c>
      <c r="C1233" s="40" t="s">
        <v>463</v>
      </c>
      <c r="D1233" s="40"/>
      <c r="E1233" s="40"/>
      <c r="F1233" s="87"/>
      <c r="G1233" s="46"/>
      <c r="H1233" s="893"/>
      <c r="I1233" s="141"/>
    </row>
    <row r="1234" spans="1:9">
      <c r="A1234" s="26"/>
      <c r="B1234" s="353"/>
      <c r="C1234" s="59"/>
      <c r="D1234" s="59"/>
      <c r="E1234" s="59"/>
      <c r="F1234" s="61"/>
      <c r="G1234" s="46"/>
      <c r="H1234" s="893"/>
      <c r="I1234" s="141"/>
    </row>
    <row r="1235" spans="1:9">
      <c r="A1235" s="24"/>
      <c r="B1235" s="63"/>
      <c r="C1235" s="28"/>
      <c r="D1235" s="13"/>
      <c r="E1235" s="14"/>
      <c r="F1235" s="14"/>
      <c r="G1235" s="369"/>
      <c r="H1235" s="893"/>
      <c r="I1235" s="141">
        <f t="shared" ref="I1235:I1242" si="37">G1235*H1235</f>
        <v>0</v>
      </c>
    </row>
    <row r="1236" spans="1:9" ht="30">
      <c r="A1236" s="24"/>
      <c r="B1236" s="63" t="s">
        <v>12</v>
      </c>
      <c r="C1236" s="28" t="s">
        <v>468</v>
      </c>
      <c r="D1236" s="13"/>
      <c r="E1236" s="14"/>
      <c r="F1236" s="88" t="s">
        <v>2</v>
      </c>
      <c r="G1236" s="46">
        <v>320</v>
      </c>
      <c r="H1236" s="894"/>
      <c r="I1236" s="141">
        <f t="shared" si="37"/>
        <v>0</v>
      </c>
    </row>
    <row r="1237" spans="1:9">
      <c r="A1237" s="24"/>
      <c r="B1237" s="63"/>
      <c r="C1237" s="28"/>
      <c r="D1237" s="102"/>
      <c r="E1237" s="102"/>
      <c r="F1237" s="376"/>
      <c r="G1237" s="137"/>
      <c r="H1237" s="894"/>
      <c r="I1237" s="141">
        <f t="shared" si="37"/>
        <v>0</v>
      </c>
    </row>
    <row r="1238" spans="1:9" ht="75">
      <c r="A1238" s="24"/>
      <c r="B1238" s="63" t="s">
        <v>13</v>
      </c>
      <c r="C1238" s="28" t="s">
        <v>467</v>
      </c>
      <c r="D1238" s="102"/>
      <c r="E1238" s="102"/>
      <c r="F1238" s="88" t="s">
        <v>2</v>
      </c>
      <c r="G1238" s="46">
        <v>320</v>
      </c>
      <c r="H1238" s="894"/>
      <c r="I1238" s="141">
        <f t="shared" si="37"/>
        <v>0</v>
      </c>
    </row>
    <row r="1239" spans="1:9">
      <c r="A1239" s="24"/>
      <c r="B1239" s="63"/>
      <c r="C1239" s="28"/>
      <c r="D1239" s="102"/>
      <c r="E1239" s="102"/>
      <c r="F1239" s="88"/>
      <c r="G1239" s="137"/>
      <c r="H1239" s="894"/>
      <c r="I1239" s="141">
        <f t="shared" si="37"/>
        <v>0</v>
      </c>
    </row>
    <row r="1240" spans="1:9" ht="60">
      <c r="A1240" s="24"/>
      <c r="B1240" s="63" t="s">
        <v>14</v>
      </c>
      <c r="C1240" s="28" t="s">
        <v>449</v>
      </c>
      <c r="D1240" s="102"/>
      <c r="E1240" s="102"/>
      <c r="F1240" s="88" t="s">
        <v>191</v>
      </c>
      <c r="G1240" s="46">
        <v>244</v>
      </c>
      <c r="H1240" s="901"/>
      <c r="I1240" s="141">
        <f t="shared" si="37"/>
        <v>0</v>
      </c>
    </row>
    <row r="1241" spans="1:9">
      <c r="A1241" s="26"/>
      <c r="B1241" s="63"/>
      <c r="C1241" s="28"/>
      <c r="D1241" s="102"/>
      <c r="E1241" s="102"/>
      <c r="F1241" s="88"/>
      <c r="G1241" s="46"/>
      <c r="H1241" s="901"/>
      <c r="I1241" s="141">
        <f t="shared" si="37"/>
        <v>0</v>
      </c>
    </row>
    <row r="1242" spans="1:9" ht="30">
      <c r="A1242" s="26"/>
      <c r="B1242" s="63" t="s">
        <v>11</v>
      </c>
      <c r="C1242" s="28" t="s">
        <v>435</v>
      </c>
      <c r="D1242" s="102"/>
      <c r="E1242" s="102"/>
      <c r="F1242" s="88" t="s">
        <v>191</v>
      </c>
      <c r="G1242" s="46">
        <v>6</v>
      </c>
      <c r="H1242" s="901"/>
      <c r="I1242" s="141">
        <f t="shared" si="37"/>
        <v>0</v>
      </c>
    </row>
    <row r="1243" spans="1:9">
      <c r="A1243" s="26"/>
      <c r="B1243" s="28"/>
      <c r="C1243" s="102"/>
      <c r="D1243" s="102"/>
      <c r="E1243" s="102"/>
      <c r="F1243" s="103"/>
      <c r="G1243" s="137"/>
      <c r="H1243" s="894"/>
      <c r="I1243" s="141"/>
    </row>
    <row r="1244" spans="1:9">
      <c r="A1244" s="78"/>
      <c r="B1244" s="28"/>
      <c r="C1244" s="102"/>
      <c r="D1244" s="102"/>
      <c r="E1244" s="102"/>
      <c r="F1244" s="103"/>
      <c r="G1244" s="137"/>
      <c r="H1244" s="894"/>
      <c r="I1244" s="141"/>
    </row>
    <row r="1245" spans="1:9">
      <c r="A1245" s="129"/>
      <c r="B1245" s="375"/>
      <c r="C1245" s="350" t="s">
        <v>200</v>
      </c>
      <c r="D1245" s="349"/>
      <c r="E1245" s="348"/>
      <c r="F1245" s="348"/>
      <c r="G1245" s="347"/>
      <c r="H1245" s="912"/>
      <c r="I1245" s="871">
        <f>SUM(I1236:I1244)</f>
        <v>0</v>
      </c>
    </row>
    <row r="1246" spans="1:9">
      <c r="A1246" s="24"/>
      <c r="B1246" s="63"/>
      <c r="C1246" s="365"/>
      <c r="D1246" s="86"/>
      <c r="E1246" s="88"/>
      <c r="F1246" s="88"/>
      <c r="G1246" s="46"/>
      <c r="H1246" s="893"/>
      <c r="I1246" s="875"/>
    </row>
    <row r="1247" spans="1:9">
      <c r="A1247" s="24"/>
      <c r="B1247" s="63"/>
      <c r="C1247" s="365"/>
      <c r="D1247" s="86"/>
      <c r="E1247" s="88"/>
      <c r="F1247" s="88"/>
      <c r="G1247" s="46"/>
      <c r="H1247" s="893"/>
      <c r="I1247" s="875"/>
    </row>
    <row r="1248" spans="1:9">
      <c r="A1248" s="24"/>
      <c r="B1248" s="63"/>
      <c r="C1248" s="365"/>
      <c r="D1248" s="86"/>
      <c r="E1248" s="88"/>
      <c r="F1248" s="88"/>
      <c r="G1248" s="46"/>
      <c r="H1248" s="893"/>
      <c r="I1248" s="875"/>
    </row>
    <row r="1249" spans="1:9">
      <c r="A1249" s="345"/>
      <c r="B1249" s="75" t="s">
        <v>299</v>
      </c>
      <c r="C1249" s="75"/>
      <c r="D1249" s="75"/>
      <c r="E1249" s="75"/>
      <c r="F1249" s="75"/>
      <c r="G1249" s="75"/>
      <c r="H1249" s="916"/>
      <c r="I1249" s="874"/>
    </row>
    <row r="1250" spans="1:9">
      <c r="A1250" s="329"/>
      <c r="B1250" s="63"/>
      <c r="C1250" s="86"/>
      <c r="D1250" s="87"/>
      <c r="E1250" s="88"/>
      <c r="F1250" s="46"/>
      <c r="G1250" s="87"/>
      <c r="H1250" s="893"/>
      <c r="I1250" s="141"/>
    </row>
    <row r="1251" spans="1:9">
      <c r="A1251" s="329"/>
      <c r="B1251" s="58" t="s">
        <v>31</v>
      </c>
      <c r="C1251" s="58"/>
      <c r="D1251" s="59"/>
      <c r="E1251" s="59"/>
      <c r="F1251" s="46"/>
      <c r="G1251" s="87"/>
      <c r="H1251" s="893"/>
      <c r="I1251" s="141"/>
    </row>
    <row r="1252" spans="1:9">
      <c r="A1252" s="344" t="s">
        <v>44</v>
      </c>
      <c r="B1252" s="923" t="s">
        <v>300</v>
      </c>
      <c r="C1252" s="923"/>
      <c r="D1252" s="923"/>
      <c r="E1252" s="923"/>
      <c r="F1252" s="923"/>
      <c r="G1252" s="923"/>
      <c r="H1252" s="923"/>
      <c r="I1252" s="141"/>
    </row>
    <row r="1253" spans="1:9">
      <c r="A1253" s="344" t="s">
        <v>44</v>
      </c>
      <c r="B1253" s="923" t="s">
        <v>301</v>
      </c>
      <c r="C1253" s="923"/>
      <c r="D1253" s="923"/>
      <c r="E1253" s="923"/>
      <c r="F1253" s="923"/>
      <c r="G1253" s="923"/>
      <c r="H1253" s="923"/>
      <c r="I1253" s="141"/>
    </row>
    <row r="1254" spans="1:9">
      <c r="A1254" s="344" t="s">
        <v>44</v>
      </c>
      <c r="B1254" s="923" t="s">
        <v>302</v>
      </c>
      <c r="C1254" s="923"/>
      <c r="D1254" s="923"/>
      <c r="E1254" s="923"/>
      <c r="F1254" s="923"/>
      <c r="G1254" s="923"/>
      <c r="H1254" s="923"/>
      <c r="I1254" s="141"/>
    </row>
    <row r="1255" spans="1:9">
      <c r="A1255" s="344" t="s">
        <v>44</v>
      </c>
      <c r="B1255" s="923" t="s">
        <v>303</v>
      </c>
      <c r="C1255" s="923"/>
      <c r="D1255" s="923"/>
      <c r="E1255" s="923"/>
      <c r="F1255" s="923"/>
      <c r="G1255" s="923"/>
      <c r="H1255" s="923"/>
      <c r="I1255" s="141"/>
    </row>
    <row r="1256" spans="1:9">
      <c r="A1256" s="344" t="s">
        <v>44</v>
      </c>
      <c r="B1256" s="59" t="s">
        <v>304</v>
      </c>
      <c r="C1256" s="59"/>
      <c r="D1256" s="59"/>
      <c r="E1256" s="59"/>
      <c r="F1256" s="46"/>
      <c r="G1256" s="87"/>
      <c r="H1256" s="893"/>
      <c r="I1256" s="141"/>
    </row>
    <row r="1257" spans="1:9">
      <c r="A1257" s="344" t="s">
        <v>44</v>
      </c>
      <c r="B1257" s="923" t="s">
        <v>305</v>
      </c>
      <c r="C1257" s="923"/>
      <c r="D1257" s="923"/>
      <c r="E1257" s="923"/>
      <c r="F1257" s="923"/>
      <c r="G1257" s="923"/>
      <c r="H1257" s="923"/>
      <c r="I1257" s="141"/>
    </row>
    <row r="1258" spans="1:9">
      <c r="A1258" s="344" t="s">
        <v>44</v>
      </c>
      <c r="B1258" s="59" t="s">
        <v>306</v>
      </c>
      <c r="C1258" s="59"/>
      <c r="D1258" s="59"/>
      <c r="E1258" s="59"/>
      <c r="F1258" s="46"/>
      <c r="G1258" s="87"/>
      <c r="H1258" s="893"/>
      <c r="I1258" s="141"/>
    </row>
    <row r="1259" spans="1:9">
      <c r="A1259" s="344" t="s">
        <v>44</v>
      </c>
      <c r="B1259" s="59" t="s">
        <v>307</v>
      </c>
      <c r="C1259" s="59"/>
      <c r="D1259" s="59"/>
      <c r="E1259" s="59"/>
      <c r="F1259" s="46"/>
      <c r="G1259" s="87"/>
      <c r="H1259" s="893"/>
      <c r="I1259" s="141"/>
    </row>
    <row r="1260" spans="1:9" ht="16.5">
      <c r="A1260" s="344" t="s">
        <v>44</v>
      </c>
      <c r="B1260" s="923" t="s">
        <v>466</v>
      </c>
      <c r="C1260" s="923"/>
      <c r="D1260" s="923"/>
      <c r="E1260" s="923"/>
      <c r="F1260" s="923"/>
      <c r="G1260" s="923"/>
      <c r="H1260" s="923"/>
      <c r="I1260" s="141"/>
    </row>
    <row r="1261" spans="1:9">
      <c r="A1261" s="344" t="s">
        <v>44</v>
      </c>
      <c r="B1261" s="923" t="s">
        <v>309</v>
      </c>
      <c r="C1261" s="923"/>
      <c r="D1261" s="923"/>
      <c r="E1261" s="923"/>
      <c r="F1261" s="923"/>
      <c r="G1261" s="923"/>
      <c r="H1261" s="923"/>
      <c r="I1261" s="141"/>
    </row>
    <row r="1262" spans="1:9">
      <c r="A1262" s="344" t="s">
        <v>44</v>
      </c>
      <c r="B1262" s="59" t="s">
        <v>310</v>
      </c>
      <c r="C1262" s="59"/>
      <c r="D1262" s="59"/>
      <c r="E1262" s="59"/>
      <c r="F1262" s="46"/>
      <c r="G1262" s="87"/>
      <c r="H1262" s="893"/>
      <c r="I1262" s="141"/>
    </row>
    <row r="1263" spans="1:9">
      <c r="A1263" s="344" t="s">
        <v>44</v>
      </c>
      <c r="B1263" s="59" t="s">
        <v>94</v>
      </c>
      <c r="C1263" s="59"/>
      <c r="D1263" s="59"/>
      <c r="E1263" s="59"/>
      <c r="F1263" s="46"/>
      <c r="G1263" s="87"/>
      <c r="H1263" s="893"/>
      <c r="I1263" s="141"/>
    </row>
    <row r="1264" spans="1:9">
      <c r="A1264" s="344" t="s">
        <v>44</v>
      </c>
      <c r="B1264" s="59" t="s">
        <v>32</v>
      </c>
      <c r="C1264" s="59"/>
      <c r="D1264" s="59"/>
      <c r="E1264" s="59"/>
      <c r="F1264" s="46"/>
      <c r="G1264" s="87"/>
      <c r="H1264" s="893"/>
      <c r="I1264" s="141"/>
    </row>
    <row r="1265" spans="1:9" ht="31.5" customHeight="1">
      <c r="A1265" s="344" t="s">
        <v>44</v>
      </c>
      <c r="B1265" s="922" t="s">
        <v>1245</v>
      </c>
      <c r="C1265" s="922"/>
      <c r="D1265" s="922"/>
      <c r="E1265" s="922"/>
      <c r="F1265" s="922"/>
      <c r="G1265" s="922"/>
      <c r="H1265" s="922"/>
      <c r="I1265" s="141"/>
    </row>
    <row r="1266" spans="1:9">
      <c r="A1266" s="329"/>
      <c r="B1266" s="60"/>
      <c r="C1266" s="61"/>
      <c r="D1266" s="62"/>
      <c r="E1266" s="61"/>
      <c r="F1266" s="46"/>
      <c r="G1266" s="87"/>
      <c r="H1266" s="893"/>
      <c r="I1266" s="141"/>
    </row>
    <row r="1267" spans="1:9">
      <c r="A1267" s="329"/>
      <c r="B1267" s="58" t="s">
        <v>33</v>
      </c>
      <c r="C1267" s="58"/>
      <c r="D1267" s="59"/>
      <c r="E1267" s="59"/>
      <c r="F1267" s="46"/>
      <c r="G1267" s="87"/>
      <c r="H1267" s="893"/>
      <c r="I1267" s="141"/>
    </row>
    <row r="1268" spans="1:9">
      <c r="A1268" s="344" t="s">
        <v>27</v>
      </c>
      <c r="B1268" s="59" t="s">
        <v>34</v>
      </c>
      <c r="C1268" s="59"/>
      <c r="D1268" s="59"/>
      <c r="E1268" s="59"/>
      <c r="F1268" s="46"/>
      <c r="G1268" s="87"/>
      <c r="H1268" s="893"/>
      <c r="I1268" s="141"/>
    </row>
    <row r="1269" spans="1:9">
      <c r="A1269" s="344" t="s">
        <v>27</v>
      </c>
      <c r="B1269" s="59" t="s">
        <v>35</v>
      </c>
      <c r="C1269" s="59"/>
      <c r="D1269" s="59"/>
      <c r="E1269" s="59"/>
      <c r="F1269" s="46"/>
      <c r="G1269" s="87"/>
      <c r="H1269" s="893"/>
      <c r="I1269" s="141"/>
    </row>
    <row r="1270" spans="1:9">
      <c r="A1270" s="344" t="s">
        <v>27</v>
      </c>
      <c r="B1270" s="59" t="s">
        <v>36</v>
      </c>
      <c r="C1270" s="59"/>
      <c r="D1270" s="59"/>
      <c r="E1270" s="59"/>
      <c r="F1270" s="46"/>
      <c r="G1270" s="87"/>
      <c r="H1270" s="893"/>
      <c r="I1270" s="141"/>
    </row>
    <row r="1271" spans="1:9">
      <c r="A1271" s="344" t="s">
        <v>27</v>
      </c>
      <c r="B1271" s="59" t="s">
        <v>87</v>
      </c>
      <c r="C1271" s="59"/>
      <c r="D1271" s="59"/>
      <c r="E1271" s="59"/>
      <c r="F1271" s="46"/>
      <c r="G1271" s="87"/>
      <c r="H1271" s="893"/>
      <c r="I1271" s="141"/>
    </row>
    <row r="1272" spans="1:9">
      <c r="A1272" s="344" t="s">
        <v>27</v>
      </c>
      <c r="B1272" s="59" t="s">
        <v>95</v>
      </c>
      <c r="C1272" s="59"/>
      <c r="D1272" s="59"/>
      <c r="E1272" s="59"/>
      <c r="F1272" s="46"/>
      <c r="G1272" s="87"/>
      <c r="H1272" s="893"/>
      <c r="I1272" s="141"/>
    </row>
    <row r="1273" spans="1:9">
      <c r="A1273" s="344" t="s">
        <v>27</v>
      </c>
      <c r="B1273" s="59" t="s">
        <v>89</v>
      </c>
      <c r="C1273" s="59"/>
      <c r="D1273" s="59"/>
      <c r="E1273" s="59"/>
      <c r="F1273" s="46"/>
      <c r="G1273" s="87"/>
      <c r="H1273" s="893"/>
      <c r="I1273" s="141"/>
    </row>
    <row r="1274" spans="1:9">
      <c r="A1274" s="344" t="s">
        <v>27</v>
      </c>
      <c r="B1274" s="923" t="s">
        <v>96</v>
      </c>
      <c r="C1274" s="923"/>
      <c r="D1274" s="923"/>
      <c r="E1274" s="923"/>
      <c r="F1274" s="923"/>
      <c r="G1274" s="923"/>
      <c r="H1274" s="923"/>
      <c r="I1274" s="141"/>
    </row>
    <row r="1275" spans="1:9">
      <c r="A1275" s="344" t="s">
        <v>27</v>
      </c>
      <c r="B1275" s="59" t="s">
        <v>97</v>
      </c>
      <c r="C1275" s="59"/>
      <c r="D1275" s="59"/>
      <c r="E1275" s="59"/>
      <c r="F1275" s="46"/>
      <c r="G1275" s="87"/>
      <c r="H1275" s="893"/>
      <c r="I1275" s="141"/>
    </row>
    <row r="1276" spans="1:9">
      <c r="A1276" s="344" t="s">
        <v>27</v>
      </c>
      <c r="B1276" s="59" t="s">
        <v>98</v>
      </c>
      <c r="C1276" s="59"/>
      <c r="D1276" s="59"/>
      <c r="E1276" s="59"/>
      <c r="F1276" s="46"/>
      <c r="G1276" s="87"/>
      <c r="H1276" s="893"/>
      <c r="I1276" s="141"/>
    </row>
    <row r="1277" spans="1:9">
      <c r="A1277" s="344" t="s">
        <v>27</v>
      </c>
      <c r="B1277" s="59" t="s">
        <v>99</v>
      </c>
      <c r="C1277" s="59"/>
      <c r="D1277" s="59"/>
      <c r="E1277" s="59"/>
      <c r="F1277" s="46"/>
      <c r="G1277" s="87"/>
      <c r="H1277" s="893"/>
      <c r="I1277" s="141"/>
    </row>
    <row r="1278" spans="1:9">
      <c r="A1278" s="344" t="s">
        <v>27</v>
      </c>
      <c r="B1278" s="59" t="s">
        <v>78</v>
      </c>
      <c r="C1278" s="59"/>
      <c r="D1278" s="59"/>
      <c r="E1278" s="59"/>
      <c r="F1278" s="46"/>
      <c r="G1278" s="87"/>
      <c r="H1278" s="893"/>
      <c r="I1278" s="141"/>
    </row>
    <row r="1279" spans="1:9">
      <c r="A1279" s="344" t="s">
        <v>27</v>
      </c>
      <c r="B1279" s="923" t="s">
        <v>79</v>
      </c>
      <c r="C1279" s="923"/>
      <c r="D1279" s="923"/>
      <c r="E1279" s="923"/>
      <c r="F1279" s="923"/>
      <c r="G1279" s="923"/>
      <c r="H1279" s="923"/>
      <c r="I1279" s="141"/>
    </row>
    <row r="1280" spans="1:9">
      <c r="A1280" s="344" t="s">
        <v>27</v>
      </c>
      <c r="B1280" s="59" t="s">
        <v>100</v>
      </c>
      <c r="C1280" s="59"/>
      <c r="D1280" s="59"/>
      <c r="E1280" s="59"/>
      <c r="F1280" s="46"/>
      <c r="G1280" s="87"/>
      <c r="H1280" s="893"/>
      <c r="I1280" s="141"/>
    </row>
    <row r="1281" spans="1:9">
      <c r="A1281" s="344" t="s">
        <v>27</v>
      </c>
      <c r="B1281" s="59" t="s">
        <v>101</v>
      </c>
      <c r="C1281" s="59"/>
      <c r="D1281" s="59"/>
      <c r="E1281" s="59"/>
      <c r="F1281" s="46"/>
      <c r="G1281" s="87"/>
      <c r="H1281" s="893"/>
      <c r="I1281" s="141"/>
    </row>
    <row r="1282" spans="1:9">
      <c r="A1282" s="344" t="s">
        <v>27</v>
      </c>
      <c r="B1282" s="59" t="s">
        <v>74</v>
      </c>
      <c r="C1282" s="59"/>
      <c r="D1282" s="59"/>
      <c r="E1282" s="59"/>
      <c r="F1282" s="46"/>
      <c r="G1282" s="87"/>
      <c r="H1282" s="893"/>
      <c r="I1282" s="141"/>
    </row>
    <row r="1283" spans="1:9">
      <c r="A1283" s="344" t="s">
        <v>27</v>
      </c>
      <c r="B1283" s="59" t="s">
        <v>75</v>
      </c>
      <c r="C1283" s="59"/>
      <c r="D1283" s="59"/>
      <c r="E1283" s="59"/>
      <c r="F1283" s="46"/>
      <c r="G1283" s="87"/>
      <c r="H1283" s="893"/>
      <c r="I1283" s="141"/>
    </row>
    <row r="1284" spans="1:9">
      <c r="A1284" s="344" t="s">
        <v>27</v>
      </c>
      <c r="B1284" s="59" t="s">
        <v>77</v>
      </c>
      <c r="C1284" s="59"/>
      <c r="D1284" s="59"/>
      <c r="E1284" s="59"/>
      <c r="F1284" s="46"/>
      <c r="G1284" s="87"/>
      <c r="H1284" s="893"/>
      <c r="I1284" s="141"/>
    </row>
    <row r="1285" spans="1:9">
      <c r="A1285" s="344" t="s">
        <v>27</v>
      </c>
      <c r="B1285" s="59" t="s">
        <v>38</v>
      </c>
      <c r="C1285" s="59"/>
      <c r="D1285" s="59"/>
      <c r="E1285" s="59"/>
      <c r="F1285" s="46"/>
      <c r="G1285" s="87"/>
      <c r="H1285" s="893"/>
      <c r="I1285" s="141"/>
    </row>
    <row r="1286" spans="1:9">
      <c r="A1286" s="344" t="s">
        <v>27</v>
      </c>
      <c r="B1286" s="59" t="s">
        <v>90</v>
      </c>
      <c r="C1286" s="59"/>
      <c r="D1286" s="59"/>
      <c r="E1286" s="59"/>
      <c r="F1286" s="46"/>
      <c r="G1286" s="87"/>
      <c r="H1286" s="893"/>
      <c r="I1286" s="141"/>
    </row>
    <row r="1287" spans="1:9">
      <c r="A1287" s="344" t="s">
        <v>27</v>
      </c>
      <c r="B1287" s="59" t="s">
        <v>91</v>
      </c>
      <c r="C1287" s="59"/>
      <c r="D1287" s="59"/>
      <c r="E1287" s="59"/>
      <c r="F1287" s="46"/>
      <c r="G1287" s="87"/>
      <c r="H1287" s="893"/>
      <c r="I1287" s="141"/>
    </row>
    <row r="1288" spans="1:9">
      <c r="A1288" s="344" t="s">
        <v>27</v>
      </c>
      <c r="B1288" s="59" t="s">
        <v>49</v>
      </c>
      <c r="C1288" s="59"/>
      <c r="D1288" s="59"/>
      <c r="E1288" s="59"/>
      <c r="F1288" s="46"/>
      <c r="G1288" s="87"/>
      <c r="H1288" s="893"/>
      <c r="I1288" s="141"/>
    </row>
    <row r="1289" spans="1:9">
      <c r="A1289" s="344" t="s">
        <v>27</v>
      </c>
      <c r="B1289" s="59" t="s">
        <v>92</v>
      </c>
      <c r="C1289" s="59"/>
      <c r="D1289" s="59"/>
      <c r="E1289" s="59"/>
      <c r="F1289" s="46"/>
      <c r="G1289" s="87"/>
      <c r="H1289" s="893"/>
      <c r="I1289" s="141"/>
    </row>
    <row r="1290" spans="1:9">
      <c r="A1290" s="344" t="s">
        <v>27</v>
      </c>
      <c r="B1290" s="59" t="s">
        <v>93</v>
      </c>
      <c r="C1290" s="59"/>
      <c r="D1290" s="59"/>
      <c r="E1290" s="59"/>
      <c r="F1290" s="46"/>
      <c r="G1290" s="87"/>
      <c r="H1290" s="893"/>
      <c r="I1290" s="141"/>
    </row>
    <row r="1291" spans="1:9">
      <c r="A1291" s="344" t="s">
        <v>27</v>
      </c>
      <c r="B1291" s="59" t="s">
        <v>52</v>
      </c>
      <c r="C1291" s="59"/>
      <c r="D1291" s="59"/>
      <c r="E1291" s="59"/>
      <c r="F1291" s="46"/>
      <c r="G1291" s="87"/>
      <c r="H1291" s="893"/>
      <c r="I1291" s="141"/>
    </row>
    <row r="1292" spans="1:9">
      <c r="A1292" s="344" t="s">
        <v>27</v>
      </c>
      <c r="B1292" s="923" t="s">
        <v>102</v>
      </c>
      <c r="C1292" s="923"/>
      <c r="D1292" s="923"/>
      <c r="E1292" s="923"/>
      <c r="F1292" s="923"/>
      <c r="G1292" s="923"/>
      <c r="H1292" s="923"/>
      <c r="I1292" s="141"/>
    </row>
    <row r="1293" spans="1:9">
      <c r="A1293" s="344" t="s">
        <v>27</v>
      </c>
      <c r="B1293" s="59" t="s">
        <v>40</v>
      </c>
      <c r="C1293" s="59"/>
      <c r="D1293" s="59"/>
      <c r="E1293" s="59"/>
      <c r="F1293" s="46"/>
      <c r="G1293" s="87"/>
      <c r="H1293" s="893"/>
      <c r="I1293" s="141"/>
    </row>
    <row r="1294" spans="1:9">
      <c r="A1294" s="344" t="s">
        <v>27</v>
      </c>
      <c r="B1294" s="59" t="s">
        <v>41</v>
      </c>
      <c r="C1294" s="59"/>
      <c r="D1294" s="59"/>
      <c r="E1294" s="59"/>
      <c r="F1294" s="46"/>
      <c r="G1294" s="87"/>
      <c r="H1294" s="893"/>
      <c r="I1294" s="141"/>
    </row>
    <row r="1295" spans="1:9">
      <c r="A1295" s="340"/>
      <c r="B1295" s="63"/>
      <c r="C1295" s="59"/>
      <c r="D1295" s="59"/>
      <c r="E1295" s="59"/>
      <c r="F1295" s="374"/>
      <c r="G1295" s="46"/>
      <c r="H1295" s="893"/>
      <c r="I1295" s="141"/>
    </row>
    <row r="1296" spans="1:9">
      <c r="A1296" s="340"/>
      <c r="B1296" s="63"/>
      <c r="C1296" s="59"/>
      <c r="D1296" s="59"/>
      <c r="E1296" s="59"/>
      <c r="F1296" s="374"/>
      <c r="G1296" s="46"/>
      <c r="H1296" s="893"/>
      <c r="I1296" s="141"/>
    </row>
    <row r="1297" spans="1:9">
      <c r="A1297" s="340"/>
      <c r="B1297" s="63"/>
      <c r="C1297" s="365" t="s">
        <v>311</v>
      </c>
      <c r="D1297" s="86"/>
      <c r="E1297" s="87"/>
      <c r="F1297" s="88"/>
      <c r="G1297" s="46"/>
      <c r="H1297" s="901"/>
      <c r="I1297" s="141">
        <f>G1297*H1297</f>
        <v>0</v>
      </c>
    </row>
    <row r="1298" spans="1:9">
      <c r="A1298" s="340"/>
      <c r="B1298" s="63"/>
      <c r="C1298" s="365"/>
      <c r="D1298" s="86"/>
      <c r="E1298" s="87"/>
      <c r="F1298" s="88"/>
      <c r="G1298" s="46"/>
      <c r="H1298" s="901"/>
      <c r="I1298" s="141"/>
    </row>
    <row r="1299" spans="1:9">
      <c r="A1299" s="340"/>
      <c r="B1299" s="63"/>
      <c r="C1299" s="365"/>
      <c r="D1299" s="86"/>
      <c r="E1299" s="87"/>
      <c r="F1299" s="88"/>
      <c r="G1299" s="46"/>
      <c r="H1299" s="901"/>
      <c r="I1299" s="141"/>
    </row>
    <row r="1300" spans="1:9">
      <c r="A1300" s="340"/>
      <c r="B1300" s="63"/>
      <c r="C1300" s="86"/>
      <c r="D1300" s="86"/>
      <c r="E1300" s="87"/>
      <c r="F1300" s="88"/>
      <c r="G1300" s="46"/>
      <c r="H1300" s="901"/>
      <c r="I1300" s="141">
        <f t="shared" ref="I1300:I1305" si="38">G1300*H1300</f>
        <v>0</v>
      </c>
    </row>
    <row r="1301" spans="1:9">
      <c r="A1301" s="340"/>
      <c r="B1301" s="63" t="s">
        <v>12</v>
      </c>
      <c r="C1301" s="86" t="s">
        <v>332</v>
      </c>
      <c r="D1301" s="86"/>
      <c r="E1301" s="87"/>
      <c r="F1301" s="88" t="s">
        <v>3</v>
      </c>
      <c r="G1301" s="46">
        <v>3</v>
      </c>
      <c r="H1301" s="901"/>
      <c r="I1301" s="141">
        <f t="shared" si="38"/>
        <v>0</v>
      </c>
    </row>
    <row r="1302" spans="1:9">
      <c r="A1302" s="340"/>
      <c r="B1302" s="63"/>
      <c r="C1302" s="86" t="s">
        <v>1283</v>
      </c>
      <c r="D1302" s="86"/>
      <c r="E1302" s="87"/>
      <c r="F1302" s="88"/>
      <c r="G1302" s="46"/>
      <c r="H1302" s="901"/>
      <c r="I1302" s="141">
        <f t="shared" si="38"/>
        <v>0</v>
      </c>
    </row>
    <row r="1303" spans="1:9">
      <c r="A1303" s="340"/>
      <c r="B1303" s="63" t="s">
        <v>13</v>
      </c>
      <c r="C1303" s="86" t="s">
        <v>465</v>
      </c>
      <c r="D1303" s="86"/>
      <c r="E1303" s="87"/>
      <c r="F1303" s="88" t="s">
        <v>3</v>
      </c>
      <c r="G1303" s="46">
        <v>9</v>
      </c>
      <c r="H1303" s="901"/>
      <c r="I1303" s="141">
        <f t="shared" si="38"/>
        <v>0</v>
      </c>
    </row>
    <row r="1304" spans="1:9">
      <c r="A1304" s="340"/>
      <c r="B1304" s="63"/>
      <c r="C1304" s="86" t="s">
        <v>1284</v>
      </c>
      <c r="D1304" s="86"/>
      <c r="E1304" s="87"/>
      <c r="F1304" s="88"/>
      <c r="G1304" s="46"/>
      <c r="H1304" s="901"/>
      <c r="I1304" s="141">
        <f t="shared" si="38"/>
        <v>0</v>
      </c>
    </row>
    <row r="1305" spans="1:9">
      <c r="A1305" s="340"/>
      <c r="B1305" s="63" t="s">
        <v>14</v>
      </c>
      <c r="C1305" s="86" t="s">
        <v>464</v>
      </c>
      <c r="D1305" s="86"/>
      <c r="E1305" s="87"/>
      <c r="F1305" s="88" t="s">
        <v>3</v>
      </c>
      <c r="G1305" s="46">
        <v>1</v>
      </c>
      <c r="H1305" s="901"/>
      <c r="I1305" s="141">
        <f t="shared" si="38"/>
        <v>0</v>
      </c>
    </row>
    <row r="1306" spans="1:9">
      <c r="A1306" s="24"/>
      <c r="B1306" s="63"/>
      <c r="C1306" s="59" t="s">
        <v>1284</v>
      </c>
      <c r="D1306" s="59"/>
      <c r="E1306" s="59"/>
      <c r="F1306" s="374"/>
      <c r="G1306" s="46"/>
      <c r="H1306" s="893"/>
      <c r="I1306" s="141"/>
    </row>
    <row r="1307" spans="1:9">
      <c r="A1307" s="50"/>
      <c r="B1307" s="351"/>
      <c r="C1307" s="373" t="s">
        <v>312</v>
      </c>
      <c r="D1307" s="349"/>
      <c r="E1307" s="348"/>
      <c r="F1307" s="348"/>
      <c r="G1307" s="347"/>
      <c r="H1307" s="912"/>
      <c r="I1307" s="876">
        <f>SUM(I1297:I1305)</f>
        <v>0</v>
      </c>
    </row>
    <row r="1308" spans="1:9">
      <c r="A1308" s="24"/>
      <c r="B1308" s="63"/>
      <c r="C1308" s="365"/>
      <c r="D1308" s="86"/>
      <c r="E1308" s="88"/>
      <c r="F1308" s="88"/>
      <c r="G1308" s="46"/>
      <c r="H1308" s="893"/>
      <c r="I1308" s="875"/>
    </row>
    <row r="1309" spans="1:9">
      <c r="A1309" s="26"/>
      <c r="B1309" s="28"/>
      <c r="C1309" s="59"/>
      <c r="D1309" s="59"/>
      <c r="E1309" s="59"/>
      <c r="F1309" s="61"/>
      <c r="G1309" s="46"/>
      <c r="H1309" s="893"/>
      <c r="I1309" s="141"/>
    </row>
    <row r="1310" spans="1:9">
      <c r="A1310" s="73" t="s">
        <v>138</v>
      </c>
      <c r="B1310" s="372"/>
      <c r="C1310" s="75" t="s">
        <v>139</v>
      </c>
      <c r="D1310" s="75"/>
      <c r="E1310" s="75"/>
      <c r="F1310" s="126"/>
      <c r="G1310" s="126"/>
      <c r="H1310" s="911"/>
      <c r="I1310" s="874"/>
    </row>
    <row r="1311" spans="1:9">
      <c r="A1311" s="26"/>
      <c r="B1311" s="28"/>
      <c r="C1311" s="28"/>
      <c r="D1311" s="86"/>
      <c r="E1311" s="87"/>
      <c r="F1311" s="88"/>
      <c r="G1311" s="46"/>
      <c r="H1311" s="893"/>
      <c r="I1311" s="141"/>
    </row>
    <row r="1312" spans="1:9">
      <c r="A1312" s="21"/>
      <c r="B1312" s="63"/>
      <c r="C1312" s="58" t="s">
        <v>31</v>
      </c>
      <c r="D1312" s="58"/>
      <c r="E1312" s="59"/>
      <c r="F1312" s="61"/>
      <c r="G1312" s="46"/>
      <c r="H1312" s="893"/>
      <c r="I1312" s="141"/>
    </row>
    <row r="1313" spans="1:9">
      <c r="A1313" s="26"/>
      <c r="B1313" s="353" t="s">
        <v>44</v>
      </c>
      <c r="C1313" s="922" t="s">
        <v>140</v>
      </c>
      <c r="D1313" s="922"/>
      <c r="E1313" s="922"/>
      <c r="F1313" s="922"/>
      <c r="G1313" s="922"/>
      <c r="H1313" s="922"/>
      <c r="I1313" s="922"/>
    </row>
    <row r="1314" spans="1:9">
      <c r="A1314" s="24"/>
      <c r="B1314" s="353" t="s">
        <v>44</v>
      </c>
      <c r="C1314" s="922" t="s">
        <v>141</v>
      </c>
      <c r="D1314" s="922"/>
      <c r="E1314" s="922"/>
      <c r="F1314" s="922"/>
      <c r="G1314" s="922"/>
      <c r="H1314" s="922"/>
      <c r="I1314" s="922"/>
    </row>
    <row r="1315" spans="1:9">
      <c r="A1315" s="24"/>
      <c r="B1315" s="353" t="s">
        <v>44</v>
      </c>
      <c r="C1315" s="922" t="s">
        <v>142</v>
      </c>
      <c r="D1315" s="922"/>
      <c r="E1315" s="922"/>
      <c r="F1315" s="922"/>
      <c r="G1315" s="922"/>
      <c r="H1315" s="922"/>
      <c r="I1315" s="922"/>
    </row>
    <row r="1316" spans="1:9">
      <c r="A1316" s="24"/>
      <c r="B1316" s="353" t="s">
        <v>44</v>
      </c>
      <c r="C1316" s="922" t="s">
        <v>143</v>
      </c>
      <c r="D1316" s="922"/>
      <c r="E1316" s="922"/>
      <c r="F1316" s="922"/>
      <c r="G1316" s="922"/>
      <c r="H1316" s="922"/>
      <c r="I1316" s="922"/>
    </row>
    <row r="1317" spans="1:9">
      <c r="A1317" s="21"/>
      <c r="B1317" s="353" t="s">
        <v>44</v>
      </c>
      <c r="C1317" s="59" t="s">
        <v>32</v>
      </c>
      <c r="D1317" s="59"/>
      <c r="E1317" s="59"/>
      <c r="F1317" s="61"/>
      <c r="G1317" s="46"/>
      <c r="H1317" s="893"/>
      <c r="I1317" s="141"/>
    </row>
    <row r="1318" spans="1:9">
      <c r="A1318" s="21"/>
      <c r="B1318" s="353"/>
      <c r="C1318" s="60"/>
      <c r="D1318" s="61"/>
      <c r="E1318" s="62"/>
      <c r="F1318" s="61"/>
      <c r="G1318" s="46"/>
      <c r="H1318" s="893"/>
      <c r="I1318" s="141"/>
    </row>
    <row r="1319" spans="1:9">
      <c r="A1319" s="21"/>
      <c r="B1319" s="353"/>
      <c r="C1319" s="58" t="s">
        <v>33</v>
      </c>
      <c r="D1319" s="58"/>
      <c r="E1319" s="59"/>
      <c r="F1319" s="61"/>
      <c r="G1319" s="46"/>
      <c r="H1319" s="893"/>
      <c r="I1319" s="141"/>
    </row>
    <row r="1320" spans="1:9">
      <c r="A1320" s="21"/>
      <c r="B1320" s="353" t="s">
        <v>27</v>
      </c>
      <c r="C1320" s="59" t="s">
        <v>34</v>
      </c>
      <c r="D1320" s="59"/>
      <c r="E1320" s="59"/>
      <c r="F1320" s="61"/>
      <c r="G1320" s="46"/>
      <c r="H1320" s="893"/>
      <c r="I1320" s="141"/>
    </row>
    <row r="1321" spans="1:9">
      <c r="A1321" s="21"/>
      <c r="B1321" s="353" t="s">
        <v>27</v>
      </c>
      <c r="C1321" s="59" t="s">
        <v>35</v>
      </c>
      <c r="D1321" s="59"/>
      <c r="E1321" s="59"/>
      <c r="F1321" s="61"/>
      <c r="G1321" s="46"/>
      <c r="H1321" s="893"/>
      <c r="I1321" s="141"/>
    </row>
    <row r="1322" spans="1:9">
      <c r="A1322" s="21"/>
      <c r="B1322" s="353" t="s">
        <v>27</v>
      </c>
      <c r="C1322" s="59" t="s">
        <v>144</v>
      </c>
      <c r="D1322" s="59"/>
      <c r="E1322" s="59"/>
      <c r="F1322" s="61"/>
      <c r="G1322" s="46"/>
      <c r="H1322" s="893"/>
      <c r="I1322" s="141"/>
    </row>
    <row r="1323" spans="1:9">
      <c r="A1323" s="21"/>
      <c r="B1323" s="353" t="s">
        <v>27</v>
      </c>
      <c r="C1323" s="59" t="s">
        <v>145</v>
      </c>
      <c r="D1323" s="59"/>
      <c r="E1323" s="59"/>
      <c r="F1323" s="61"/>
      <c r="G1323" s="46"/>
      <c r="H1323" s="893"/>
      <c r="I1323" s="141"/>
    </row>
    <row r="1324" spans="1:9">
      <c r="A1324" s="21"/>
      <c r="B1324" s="353" t="s">
        <v>27</v>
      </c>
      <c r="C1324" s="59" t="s">
        <v>146</v>
      </c>
      <c r="D1324" s="59"/>
      <c r="E1324" s="59"/>
      <c r="F1324" s="61"/>
      <c r="G1324" s="46"/>
      <c r="H1324" s="893"/>
      <c r="I1324" s="141"/>
    </row>
    <row r="1325" spans="1:9">
      <c r="A1325" s="21"/>
      <c r="B1325" s="353" t="s">
        <v>27</v>
      </c>
      <c r="C1325" s="922" t="s">
        <v>117</v>
      </c>
      <c r="D1325" s="922"/>
      <c r="E1325" s="922"/>
      <c r="F1325" s="922"/>
      <c r="G1325" s="922"/>
      <c r="H1325" s="922"/>
      <c r="I1325" s="922"/>
    </row>
    <row r="1326" spans="1:9">
      <c r="A1326" s="21"/>
      <c r="B1326" s="353" t="s">
        <v>27</v>
      </c>
      <c r="C1326" s="922" t="s">
        <v>147</v>
      </c>
      <c r="D1326" s="922"/>
      <c r="E1326" s="922"/>
      <c r="F1326" s="922"/>
      <c r="G1326" s="922"/>
      <c r="H1326" s="922"/>
      <c r="I1326" s="922"/>
    </row>
    <row r="1327" spans="1:9">
      <c r="A1327" s="21"/>
      <c r="B1327" s="353" t="s">
        <v>27</v>
      </c>
      <c r="C1327" s="59" t="s">
        <v>148</v>
      </c>
      <c r="D1327" s="59"/>
      <c r="E1327" s="59"/>
      <c r="F1327" s="61"/>
      <c r="G1327" s="46"/>
      <c r="H1327" s="893"/>
      <c r="I1327" s="141"/>
    </row>
    <row r="1328" spans="1:9">
      <c r="A1328" s="21"/>
      <c r="B1328" s="353" t="s">
        <v>27</v>
      </c>
      <c r="C1328" s="922" t="s">
        <v>79</v>
      </c>
      <c r="D1328" s="922"/>
      <c r="E1328" s="922"/>
      <c r="F1328" s="922"/>
      <c r="G1328" s="922"/>
      <c r="H1328" s="922"/>
      <c r="I1328" s="922"/>
    </row>
    <row r="1329" spans="1:9">
      <c r="A1329" s="21"/>
      <c r="B1329" s="353" t="s">
        <v>27</v>
      </c>
      <c r="C1329" s="59" t="s">
        <v>119</v>
      </c>
      <c r="D1329" s="59"/>
      <c r="E1329" s="59"/>
      <c r="F1329" s="61"/>
      <c r="G1329" s="46"/>
      <c r="H1329" s="893"/>
      <c r="I1329" s="141"/>
    </row>
    <row r="1330" spans="1:9">
      <c r="A1330" s="21"/>
      <c r="B1330" s="353" t="s">
        <v>27</v>
      </c>
      <c r="C1330" s="59" t="s">
        <v>101</v>
      </c>
      <c r="D1330" s="59"/>
      <c r="E1330" s="59"/>
      <c r="F1330" s="61"/>
      <c r="G1330" s="46"/>
      <c r="H1330" s="893"/>
      <c r="I1330" s="141"/>
    </row>
    <row r="1331" spans="1:9">
      <c r="A1331" s="21"/>
      <c r="B1331" s="353" t="s">
        <v>27</v>
      </c>
      <c r="C1331" s="59" t="s">
        <v>74</v>
      </c>
      <c r="D1331" s="59"/>
      <c r="E1331" s="59"/>
      <c r="F1331" s="61"/>
      <c r="G1331" s="46"/>
      <c r="H1331" s="893"/>
      <c r="I1331" s="141"/>
    </row>
    <row r="1332" spans="1:9">
      <c r="A1332" s="21"/>
      <c r="B1332" s="353" t="s">
        <v>27</v>
      </c>
      <c r="C1332" s="59" t="s">
        <v>75</v>
      </c>
      <c r="D1332" s="59"/>
      <c r="E1332" s="59"/>
      <c r="F1332" s="61"/>
      <c r="G1332" s="46"/>
      <c r="H1332" s="893"/>
      <c r="I1332" s="141"/>
    </row>
    <row r="1333" spans="1:9">
      <c r="A1333" s="21"/>
      <c r="B1333" s="353" t="s">
        <v>27</v>
      </c>
      <c r="C1333" s="59" t="s">
        <v>77</v>
      </c>
      <c r="D1333" s="59"/>
      <c r="E1333" s="59"/>
      <c r="F1333" s="61"/>
      <c r="G1333" s="46"/>
      <c r="H1333" s="893"/>
      <c r="I1333" s="141"/>
    </row>
    <row r="1334" spans="1:9">
      <c r="A1334" s="21"/>
      <c r="B1334" s="353" t="s">
        <v>27</v>
      </c>
      <c r="C1334" s="59" t="s">
        <v>149</v>
      </c>
      <c r="D1334" s="59"/>
      <c r="E1334" s="59"/>
      <c r="F1334" s="61"/>
      <c r="G1334" s="46"/>
      <c r="H1334" s="893"/>
      <c r="I1334" s="141"/>
    </row>
    <row r="1335" spans="1:9">
      <c r="A1335" s="21"/>
      <c r="B1335" s="353" t="s">
        <v>27</v>
      </c>
      <c r="C1335" s="59" t="s">
        <v>90</v>
      </c>
      <c r="D1335" s="59"/>
      <c r="E1335" s="59"/>
      <c r="F1335" s="61"/>
      <c r="G1335" s="46"/>
      <c r="H1335" s="893"/>
      <c r="I1335" s="141"/>
    </row>
    <row r="1336" spans="1:9">
      <c r="A1336" s="21"/>
      <c r="B1336" s="353" t="s">
        <v>27</v>
      </c>
      <c r="C1336" s="59" t="s">
        <v>37</v>
      </c>
      <c r="D1336" s="59"/>
      <c r="E1336" s="59"/>
      <c r="F1336" s="61"/>
      <c r="G1336" s="46"/>
      <c r="H1336" s="893"/>
      <c r="I1336" s="141"/>
    </row>
    <row r="1337" spans="1:9">
      <c r="A1337" s="21"/>
      <c r="B1337" s="353" t="s">
        <v>27</v>
      </c>
      <c r="C1337" s="59" t="s">
        <v>150</v>
      </c>
      <c r="D1337" s="59"/>
      <c r="E1337" s="59"/>
      <c r="F1337" s="61"/>
      <c r="G1337" s="46"/>
      <c r="H1337" s="893"/>
      <c r="I1337" s="141"/>
    </row>
    <row r="1338" spans="1:9">
      <c r="A1338" s="21"/>
      <c r="B1338" s="353" t="s">
        <v>27</v>
      </c>
      <c r="C1338" s="59" t="s">
        <v>49</v>
      </c>
      <c r="D1338" s="59"/>
      <c r="E1338" s="59"/>
      <c r="F1338" s="61"/>
      <c r="G1338" s="46"/>
      <c r="H1338" s="893"/>
      <c r="I1338" s="141"/>
    </row>
    <row r="1339" spans="1:9">
      <c r="A1339" s="21"/>
      <c r="B1339" s="353" t="s">
        <v>27</v>
      </c>
      <c r="C1339" s="59" t="s">
        <v>151</v>
      </c>
      <c r="D1339" s="59"/>
      <c r="E1339" s="59"/>
      <c r="F1339" s="61"/>
      <c r="G1339" s="46"/>
      <c r="H1339" s="893"/>
      <c r="I1339" s="141"/>
    </row>
    <row r="1340" spans="1:9">
      <c r="A1340" s="21"/>
      <c r="B1340" s="353" t="s">
        <v>27</v>
      </c>
      <c r="C1340" s="59" t="s">
        <v>152</v>
      </c>
      <c r="D1340" s="59"/>
      <c r="E1340" s="59"/>
      <c r="F1340" s="61"/>
      <c r="G1340" s="46"/>
      <c r="H1340" s="893"/>
      <c r="I1340" s="141"/>
    </row>
    <row r="1341" spans="1:9">
      <c r="A1341" s="21"/>
      <c r="B1341" s="353" t="s">
        <v>27</v>
      </c>
      <c r="C1341" s="59" t="s">
        <v>40</v>
      </c>
      <c r="D1341" s="59"/>
      <c r="E1341" s="59"/>
      <c r="F1341" s="61"/>
      <c r="G1341" s="46"/>
      <c r="H1341" s="893"/>
      <c r="I1341" s="141"/>
    </row>
    <row r="1342" spans="1:9">
      <c r="A1342" s="21"/>
      <c r="B1342" s="353" t="s">
        <v>27</v>
      </c>
      <c r="C1342" s="922" t="s">
        <v>109</v>
      </c>
      <c r="D1342" s="922"/>
      <c r="E1342" s="922"/>
      <c r="F1342" s="922"/>
      <c r="G1342" s="922"/>
      <c r="H1342" s="922"/>
      <c r="I1342" s="922"/>
    </row>
    <row r="1343" spans="1:9">
      <c r="A1343" s="21"/>
      <c r="B1343" s="353" t="s">
        <v>27</v>
      </c>
      <c r="C1343" s="59" t="s">
        <v>41</v>
      </c>
      <c r="D1343" s="59"/>
      <c r="E1343" s="59"/>
      <c r="F1343" s="61"/>
      <c r="G1343" s="46"/>
      <c r="H1343" s="893"/>
      <c r="I1343" s="141"/>
    </row>
    <row r="1344" spans="1:9">
      <c r="A1344" s="21"/>
      <c r="B1344" s="353"/>
      <c r="C1344" s="28"/>
      <c r="D1344" s="86"/>
      <c r="E1344" s="87"/>
      <c r="F1344" s="88"/>
      <c r="G1344" s="46"/>
      <c r="H1344" s="893"/>
      <c r="I1344" s="141"/>
    </row>
    <row r="1345" spans="1:9">
      <c r="A1345" s="21"/>
      <c r="B1345" s="353"/>
      <c r="C1345" s="28"/>
      <c r="D1345" s="86"/>
      <c r="E1345" s="87"/>
      <c r="F1345" s="88"/>
      <c r="G1345" s="46"/>
      <c r="H1345" s="893"/>
      <c r="I1345" s="141">
        <f>G1345*H1345</f>
        <v>0</v>
      </c>
    </row>
    <row r="1346" spans="1:9" ht="60">
      <c r="A1346" s="21"/>
      <c r="B1346" s="28" t="s">
        <v>12</v>
      </c>
      <c r="C1346" s="28" t="s">
        <v>448</v>
      </c>
      <c r="D1346" s="28"/>
      <c r="E1346" s="28"/>
      <c r="F1346" s="88" t="s">
        <v>3</v>
      </c>
      <c r="G1346" s="46">
        <v>5</v>
      </c>
      <c r="H1346" s="893"/>
      <c r="I1346" s="141">
        <f>G1346*H1346</f>
        <v>0</v>
      </c>
    </row>
    <row r="1347" spans="1:9">
      <c r="A1347" s="21"/>
      <c r="B1347" s="28"/>
      <c r="C1347" s="28"/>
      <c r="D1347" s="28"/>
      <c r="E1347" s="28"/>
      <c r="F1347" s="88"/>
      <c r="G1347" s="46"/>
      <c r="H1347" s="893"/>
      <c r="I1347" s="141"/>
    </row>
    <row r="1348" spans="1:9">
      <c r="A1348" s="21"/>
      <c r="B1348" s="28" t="s">
        <v>13</v>
      </c>
      <c r="C1348" s="28" t="s">
        <v>447</v>
      </c>
      <c r="D1348" s="28"/>
      <c r="E1348" s="28"/>
      <c r="F1348" s="88" t="s">
        <v>3</v>
      </c>
      <c r="G1348" s="46">
        <v>5</v>
      </c>
      <c r="H1348" s="893"/>
      <c r="I1348" s="141">
        <f>G1348*H1348</f>
        <v>0</v>
      </c>
    </row>
    <row r="1349" spans="1:9">
      <c r="A1349" s="21"/>
      <c r="B1349" s="28"/>
      <c r="C1349" s="28"/>
      <c r="D1349" s="28"/>
      <c r="E1349" s="28"/>
      <c r="F1349" s="88"/>
      <c r="G1349" s="46"/>
      <c r="H1349" s="893"/>
      <c r="I1349" s="141"/>
    </row>
    <row r="1350" spans="1:9" ht="30">
      <c r="A1350" s="21"/>
      <c r="B1350" s="28" t="s">
        <v>14</v>
      </c>
      <c r="C1350" s="28" t="s">
        <v>446</v>
      </c>
      <c r="D1350" s="28"/>
      <c r="E1350" s="28"/>
      <c r="F1350" s="88" t="s">
        <v>191</v>
      </c>
      <c r="G1350" s="46">
        <v>50</v>
      </c>
      <c r="H1350" s="893"/>
      <c r="I1350" s="141">
        <f>G1350*H1350</f>
        <v>0</v>
      </c>
    </row>
    <row r="1351" spans="1:9">
      <c r="A1351" s="21"/>
      <c r="B1351" s="28"/>
      <c r="C1351" s="28"/>
      <c r="D1351" s="28"/>
      <c r="E1351" s="28"/>
      <c r="F1351" s="88"/>
      <c r="G1351" s="46"/>
      <c r="H1351" s="893"/>
      <c r="I1351" s="141">
        <f>G1351*H1351</f>
        <v>0</v>
      </c>
    </row>
    <row r="1352" spans="1:9" ht="90">
      <c r="A1352" s="21"/>
      <c r="B1352" s="28" t="s">
        <v>11</v>
      </c>
      <c r="C1352" s="28" t="s">
        <v>445</v>
      </c>
      <c r="D1352" s="28"/>
      <c r="E1352" s="28"/>
      <c r="F1352" s="88" t="s">
        <v>191</v>
      </c>
      <c r="G1352" s="46">
        <v>50</v>
      </c>
      <c r="H1352" s="893"/>
      <c r="I1352" s="141">
        <f>G1352*H1352</f>
        <v>0</v>
      </c>
    </row>
    <row r="1353" spans="1:9">
      <c r="A1353" s="21"/>
      <c r="B1353" s="28"/>
      <c r="C1353" s="28"/>
      <c r="D1353" s="28"/>
      <c r="E1353" s="28"/>
      <c r="F1353" s="88"/>
      <c r="G1353" s="46"/>
      <c r="H1353" s="893"/>
      <c r="I1353" s="141"/>
    </row>
    <row r="1354" spans="1:9">
      <c r="A1354" s="28"/>
      <c r="B1354" s="63" t="s">
        <v>15</v>
      </c>
      <c r="C1354" s="28" t="s">
        <v>192</v>
      </c>
      <c r="D1354" s="86"/>
      <c r="E1354" s="88"/>
      <c r="F1354" s="88" t="s">
        <v>185</v>
      </c>
      <c r="G1354" s="46">
        <v>8</v>
      </c>
      <c r="H1354" s="915"/>
      <c r="I1354" s="141">
        <f>SUM(I1307,I1245,I1189,I1141,I1091,I1021,I956)*0.08</f>
        <v>0</v>
      </c>
    </row>
    <row r="1355" spans="1:9">
      <c r="A1355" s="28"/>
      <c r="B1355" s="28"/>
      <c r="C1355" s="28"/>
      <c r="D1355" s="86"/>
      <c r="E1355" s="87"/>
      <c r="F1355" s="88"/>
      <c r="G1355" s="46"/>
      <c r="H1355" s="901"/>
      <c r="I1355" s="141"/>
    </row>
    <row r="1356" spans="1:9">
      <c r="A1356" s="28"/>
      <c r="B1356" s="63"/>
      <c r="C1356" s="350" t="s">
        <v>153</v>
      </c>
      <c r="D1356" s="131"/>
      <c r="E1356" s="351"/>
      <c r="F1356" s="350"/>
      <c r="G1356" s="131"/>
      <c r="H1356" s="917"/>
      <c r="I1356" s="877">
        <f>SUM(I1346:I1355)</f>
        <v>0</v>
      </c>
    </row>
    <row r="1357" spans="1:9">
      <c r="A1357" s="127"/>
      <c r="B1357" s="128"/>
      <c r="C1357" s="73"/>
      <c r="D1357" s="73"/>
      <c r="E1357" s="71"/>
      <c r="F1357" s="71"/>
      <c r="G1357" s="113"/>
      <c r="H1357" s="890"/>
      <c r="I1357" s="880"/>
    </row>
    <row r="1358" spans="1:9">
      <c r="A1358" s="126"/>
      <c r="B1358" s="72"/>
      <c r="C1358" s="115" t="s">
        <v>203</v>
      </c>
      <c r="D1358" s="73"/>
      <c r="E1358" s="106"/>
      <c r="F1358" s="106"/>
      <c r="G1358" s="113"/>
      <c r="H1358" s="890"/>
      <c r="I1358" s="881">
        <f>SUM(I1307,I1245,I1189,I1141,I1091,I1021,I956)+I1356</f>
        <v>0</v>
      </c>
    </row>
    <row r="1359" spans="1:9">
      <c r="A1359" s="87"/>
      <c r="B1359" s="22"/>
      <c r="C1359" s="339"/>
      <c r="D1359" s="339"/>
      <c r="E1359" s="107"/>
      <c r="F1359" s="1"/>
      <c r="G1359" s="338"/>
      <c r="H1359" s="908"/>
    </row>
    <row r="1360" spans="1:9">
      <c r="A1360" s="87"/>
      <c r="B1360" s="22"/>
      <c r="C1360" s="339"/>
      <c r="D1360" s="339"/>
      <c r="E1360" s="107"/>
      <c r="F1360" s="1"/>
      <c r="G1360" s="338"/>
      <c r="H1360" s="908"/>
    </row>
    <row r="1361" spans="1:9">
      <c r="A1361" s="21"/>
      <c r="B1361" s="22"/>
      <c r="C1361" s="339"/>
      <c r="D1361" s="339"/>
      <c r="E1361" s="107"/>
      <c r="F1361" s="1"/>
      <c r="G1361" s="338"/>
      <c r="H1361" s="908"/>
    </row>
    <row r="1362" spans="1:9">
      <c r="A1362" s="21"/>
      <c r="B1362" s="22"/>
      <c r="C1362" s="339"/>
      <c r="D1362" s="339"/>
      <c r="E1362" s="107"/>
      <c r="F1362" s="1"/>
      <c r="G1362" s="338"/>
      <c r="H1362" s="908"/>
    </row>
    <row r="1363" spans="1:9">
      <c r="A1363" s="107"/>
      <c r="B1363" s="105"/>
      <c r="C1363" s="15"/>
      <c r="D1363" s="3"/>
      <c r="E1363" s="1"/>
      <c r="F1363" s="1"/>
      <c r="G1363" s="338"/>
      <c r="H1363" s="908"/>
    </row>
    <row r="1364" spans="1:9" ht="18">
      <c r="A1364" s="1"/>
      <c r="B1364" s="4"/>
      <c r="C1364" s="784" t="s">
        <v>1231</v>
      </c>
      <c r="D1364" s="3"/>
      <c r="E1364" s="1"/>
      <c r="F1364" s="1"/>
      <c r="G1364" s="338"/>
      <c r="H1364" s="908"/>
    </row>
    <row r="1365" spans="1:9">
      <c r="A1365" s="1"/>
      <c r="B1365" s="4"/>
      <c r="C1365" s="3"/>
      <c r="D1365" s="3"/>
      <c r="E1365" s="1"/>
      <c r="F1365" s="1"/>
      <c r="G1365" s="338"/>
      <c r="H1365" s="908"/>
    </row>
    <row r="1366" spans="1:9">
      <c r="A1366" s="65" t="s">
        <v>4</v>
      </c>
      <c r="B1366" s="66"/>
      <c r="C1366" s="67" t="s">
        <v>8</v>
      </c>
      <c r="D1366" s="67"/>
      <c r="E1366" s="65"/>
      <c r="F1366" s="65"/>
      <c r="G1366" s="65"/>
      <c r="H1366" s="885"/>
      <c r="I1366" s="869"/>
    </row>
    <row r="1367" spans="1:9">
      <c r="A1367" s="1"/>
      <c r="B1367" s="4"/>
      <c r="C1367" s="3"/>
      <c r="D1367" s="339"/>
      <c r="E1367" s="107"/>
      <c r="F1367" s="1"/>
      <c r="G1367" s="338"/>
      <c r="H1367" s="908"/>
    </row>
    <row r="1368" spans="1:9">
      <c r="A1368" s="107"/>
      <c r="B1368" s="105"/>
      <c r="C1368" s="921" t="s">
        <v>21</v>
      </c>
      <c r="D1368" s="921"/>
      <c r="E1368" s="921"/>
      <c r="F1368" s="921"/>
      <c r="G1368" s="921"/>
      <c r="H1368" s="909"/>
    </row>
    <row r="1369" spans="1:9">
      <c r="A1369" s="107"/>
      <c r="B1369" s="105"/>
      <c r="C1369" s="921" t="s">
        <v>5</v>
      </c>
      <c r="D1369" s="921"/>
      <c r="E1369" s="921"/>
      <c r="F1369" s="921"/>
      <c r="G1369" s="921"/>
      <c r="H1369" s="908"/>
    </row>
    <row r="1370" spans="1:9">
      <c r="A1370" s="107"/>
      <c r="B1370" s="105"/>
      <c r="C1370" s="921" t="s">
        <v>20</v>
      </c>
      <c r="D1370" s="921"/>
      <c r="E1370" s="921"/>
      <c r="F1370" s="921"/>
      <c r="G1370" s="921"/>
      <c r="H1370" s="908"/>
    </row>
    <row r="1371" spans="1:9">
      <c r="A1371" s="107"/>
      <c r="B1371" s="105"/>
      <c r="C1371" s="921" t="s">
        <v>7</v>
      </c>
      <c r="D1371" s="921"/>
      <c r="E1371" s="921"/>
      <c r="F1371" s="921"/>
      <c r="G1371" s="921"/>
      <c r="H1371" s="908"/>
    </row>
    <row r="1372" spans="1:9">
      <c r="A1372" s="107"/>
      <c r="B1372" s="105"/>
      <c r="C1372" s="921" t="s">
        <v>19</v>
      </c>
      <c r="D1372" s="921"/>
      <c r="E1372" s="921"/>
      <c r="F1372" s="921"/>
      <c r="G1372" s="921"/>
      <c r="H1372" s="908"/>
    </row>
    <row r="1373" spans="1:9">
      <c r="A1373" s="107"/>
      <c r="B1373" s="105"/>
      <c r="C1373" s="921" t="s">
        <v>9</v>
      </c>
      <c r="D1373" s="921"/>
      <c r="E1373" s="921"/>
      <c r="F1373" s="921"/>
      <c r="G1373" s="921"/>
      <c r="H1373" s="908"/>
    </row>
    <row r="1374" spans="1:9">
      <c r="A1374" s="107"/>
      <c r="B1374" s="105"/>
      <c r="C1374" s="921" t="s">
        <v>18</v>
      </c>
      <c r="D1374" s="921"/>
      <c r="E1374" s="921"/>
      <c r="F1374" s="921"/>
      <c r="G1374" s="921"/>
      <c r="H1374" s="908"/>
    </row>
    <row r="1375" spans="1:9">
      <c r="A1375" s="107"/>
      <c r="B1375" s="105"/>
      <c r="C1375" s="921" t="s">
        <v>23</v>
      </c>
      <c r="D1375" s="921"/>
      <c r="E1375" s="921"/>
      <c r="F1375" s="921"/>
      <c r="G1375" s="921"/>
      <c r="H1375" s="908"/>
    </row>
    <row r="1376" spans="1:9">
      <c r="A1376" s="107"/>
      <c r="B1376" s="105"/>
      <c r="C1376" s="921" t="s">
        <v>6</v>
      </c>
      <c r="D1376" s="921"/>
      <c r="E1376" s="921"/>
      <c r="F1376" s="921"/>
      <c r="G1376" s="921"/>
      <c r="H1376" s="908"/>
    </row>
    <row r="1377" spans="1:9">
      <c r="A1377" s="107"/>
      <c r="B1377" s="105"/>
      <c r="C1377" s="921" t="s">
        <v>22</v>
      </c>
      <c r="D1377" s="921"/>
      <c r="E1377" s="921"/>
      <c r="F1377" s="921"/>
      <c r="G1377" s="921"/>
      <c r="H1377" s="908"/>
    </row>
    <row r="1378" spans="1:9">
      <c r="A1378" s="107"/>
      <c r="B1378" s="105"/>
      <c r="C1378" s="34"/>
      <c r="D1378" s="34"/>
      <c r="E1378" s="34"/>
      <c r="F1378" s="34"/>
      <c r="G1378" s="34"/>
      <c r="H1378" s="908"/>
    </row>
    <row r="1379" spans="1:9">
      <c r="A1379" s="65" t="s">
        <v>220</v>
      </c>
      <c r="B1379" s="66"/>
      <c r="C1379" s="133" t="s">
        <v>211</v>
      </c>
      <c r="D1379" s="67"/>
      <c r="E1379" s="65"/>
      <c r="F1379" s="65"/>
      <c r="G1379" s="65"/>
      <c r="H1379" s="885"/>
      <c r="I1379" s="869"/>
    </row>
    <row r="1380" spans="1:9">
      <c r="A1380" s="48"/>
      <c r="B1380" s="83"/>
      <c r="C1380" s="84"/>
      <c r="D1380" s="84"/>
      <c r="E1380" s="48"/>
      <c r="F1380" s="48"/>
      <c r="G1380" s="48"/>
      <c r="H1380" s="887"/>
      <c r="I1380" s="873"/>
    </row>
    <row r="1381" spans="1:9">
      <c r="A1381" s="48"/>
      <c r="B1381" s="378"/>
      <c r="C1381" s="924" t="s">
        <v>212</v>
      </c>
      <c r="D1381" s="924"/>
      <c r="E1381" s="924"/>
      <c r="F1381" s="924"/>
      <c r="G1381" s="924"/>
      <c r="H1381" s="910"/>
      <c r="I1381" s="873"/>
    </row>
    <row r="1382" spans="1:9">
      <c r="A1382" s="48"/>
      <c r="B1382" s="378"/>
      <c r="C1382" s="926" t="s">
        <v>219</v>
      </c>
      <c r="D1382" s="926"/>
      <c r="E1382" s="926"/>
      <c r="F1382" s="926"/>
      <c r="G1382" s="926"/>
      <c r="H1382" s="910"/>
      <c r="I1382" s="873"/>
    </row>
    <row r="1383" spans="1:9">
      <c r="A1383" s="48"/>
      <c r="B1383" s="378"/>
      <c r="C1383" s="364"/>
      <c r="D1383" s="364"/>
      <c r="E1383" s="362"/>
      <c r="F1383" s="362"/>
      <c r="G1383" s="362"/>
      <c r="H1383" s="910"/>
      <c r="I1383" s="873"/>
    </row>
    <row r="1384" spans="1:9">
      <c r="A1384" s="68" t="s">
        <v>0</v>
      </c>
      <c r="B1384" s="69"/>
      <c r="C1384" s="70" t="s">
        <v>10</v>
      </c>
      <c r="D1384" s="70"/>
      <c r="E1384" s="68"/>
      <c r="F1384" s="68"/>
      <c r="G1384" s="68"/>
      <c r="H1384" s="888"/>
      <c r="I1384" s="869"/>
    </row>
    <row r="1385" spans="1:9">
      <c r="A1385" s="21"/>
      <c r="B1385" s="63"/>
      <c r="C1385" s="365"/>
      <c r="D1385" s="86"/>
      <c r="E1385" s="87"/>
      <c r="F1385" s="88"/>
      <c r="G1385" s="88"/>
      <c r="H1385" s="893"/>
      <c r="I1385" s="870"/>
    </row>
    <row r="1386" spans="1:9">
      <c r="A1386" s="71" t="s">
        <v>1</v>
      </c>
      <c r="B1386" s="372"/>
      <c r="C1386" s="75" t="s">
        <v>26</v>
      </c>
      <c r="D1386" s="75"/>
      <c r="E1386" s="126"/>
      <c r="F1386" s="366"/>
      <c r="G1386" s="366"/>
      <c r="H1386" s="911"/>
      <c r="I1386" s="874"/>
    </row>
    <row r="1387" spans="1:9">
      <c r="A1387" s="21"/>
      <c r="B1387" s="63"/>
      <c r="C1387" s="86"/>
      <c r="D1387" s="86"/>
      <c r="E1387" s="87"/>
      <c r="F1387" s="88"/>
      <c r="G1387" s="88"/>
      <c r="H1387" s="893"/>
      <c r="I1387" s="141"/>
    </row>
    <row r="1388" spans="1:9">
      <c r="A1388" s="21"/>
      <c r="B1388" s="63"/>
      <c r="C1388" s="38" t="s">
        <v>31</v>
      </c>
      <c r="D1388" s="38"/>
      <c r="E1388" s="40"/>
      <c r="F1388" s="87"/>
      <c r="G1388" s="88"/>
      <c r="H1388" s="893"/>
      <c r="I1388" s="141"/>
    </row>
    <row r="1389" spans="1:9">
      <c r="A1389" s="21"/>
      <c r="B1389" s="353" t="s">
        <v>44</v>
      </c>
      <c r="C1389" s="924" t="s">
        <v>45</v>
      </c>
      <c r="D1389" s="924"/>
      <c r="E1389" s="924"/>
      <c r="F1389" s="924"/>
      <c r="G1389" s="924"/>
      <c r="H1389" s="924"/>
      <c r="I1389" s="924"/>
    </row>
    <row r="1390" spans="1:9">
      <c r="A1390" s="21"/>
      <c r="B1390" s="353"/>
      <c r="C1390" s="356"/>
      <c r="D1390" s="87"/>
      <c r="E1390" s="367"/>
      <c r="F1390" s="87"/>
      <c r="G1390" s="87"/>
      <c r="H1390" s="893"/>
      <c r="I1390" s="141"/>
    </row>
    <row r="1391" spans="1:9">
      <c r="A1391" s="21"/>
      <c r="B1391" s="353"/>
      <c r="C1391" s="38" t="s">
        <v>33</v>
      </c>
      <c r="D1391" s="38"/>
      <c r="E1391" s="40"/>
      <c r="F1391" s="87"/>
      <c r="G1391" s="77"/>
      <c r="H1391" s="893"/>
      <c r="I1391" s="141"/>
    </row>
    <row r="1392" spans="1:9">
      <c r="A1392" s="21"/>
      <c r="B1392" s="353" t="s">
        <v>27</v>
      </c>
      <c r="C1392" s="40" t="s">
        <v>34</v>
      </c>
      <c r="D1392" s="40"/>
      <c r="E1392" s="40"/>
      <c r="F1392" s="87"/>
      <c r="G1392" s="77"/>
      <c r="H1392" s="893"/>
      <c r="I1392" s="141"/>
    </row>
    <row r="1393" spans="1:9">
      <c r="A1393" s="21"/>
      <c r="B1393" s="353" t="s">
        <v>27</v>
      </c>
      <c r="C1393" s="40" t="s">
        <v>35</v>
      </c>
      <c r="D1393" s="40"/>
      <c r="E1393" s="40"/>
      <c r="F1393" s="87"/>
      <c r="G1393" s="77"/>
      <c r="H1393" s="893"/>
      <c r="I1393" s="141"/>
    </row>
    <row r="1394" spans="1:9">
      <c r="A1394" s="21"/>
      <c r="B1394" s="353" t="s">
        <v>27</v>
      </c>
      <c r="C1394" s="40" t="s">
        <v>36</v>
      </c>
      <c r="D1394" s="40"/>
      <c r="E1394" s="40"/>
      <c r="F1394" s="87"/>
      <c r="G1394" s="77"/>
      <c r="H1394" s="893"/>
      <c r="I1394" s="141"/>
    </row>
    <row r="1395" spans="1:9">
      <c r="A1395" s="21"/>
      <c r="B1395" s="353" t="s">
        <v>27</v>
      </c>
      <c r="C1395" s="924" t="s">
        <v>46</v>
      </c>
      <c r="D1395" s="924"/>
      <c r="E1395" s="924"/>
      <c r="F1395" s="924"/>
      <c r="G1395" s="924"/>
      <c r="H1395" s="924"/>
      <c r="I1395" s="924"/>
    </row>
    <row r="1396" spans="1:9">
      <c r="A1396" s="21"/>
      <c r="B1396" s="353" t="s">
        <v>27</v>
      </c>
      <c r="C1396" s="40" t="s">
        <v>47</v>
      </c>
      <c r="D1396" s="40"/>
      <c r="E1396" s="40"/>
      <c r="F1396" s="87"/>
      <c r="G1396" s="77"/>
      <c r="H1396" s="893"/>
      <c r="I1396" s="141"/>
    </row>
    <row r="1397" spans="1:9">
      <c r="A1397" s="21"/>
      <c r="B1397" s="353" t="s">
        <v>27</v>
      </c>
      <c r="C1397" s="40" t="s">
        <v>48</v>
      </c>
      <c r="D1397" s="40"/>
      <c r="E1397" s="40"/>
      <c r="F1397" s="87"/>
      <c r="G1397" s="77"/>
      <c r="H1397" s="893"/>
      <c r="I1397" s="141"/>
    </row>
    <row r="1398" spans="1:9">
      <c r="A1398" s="21"/>
      <c r="B1398" s="353" t="s">
        <v>27</v>
      </c>
      <c r="C1398" s="40" t="s">
        <v>38</v>
      </c>
      <c r="D1398" s="40"/>
      <c r="E1398" s="40"/>
      <c r="F1398" s="87"/>
      <c r="G1398" s="77"/>
      <c r="H1398" s="893"/>
      <c r="I1398" s="141"/>
    </row>
    <row r="1399" spans="1:9">
      <c r="A1399" s="21"/>
      <c r="B1399" s="353" t="s">
        <v>27</v>
      </c>
      <c r="C1399" s="40" t="s">
        <v>39</v>
      </c>
      <c r="D1399" s="40"/>
      <c r="E1399" s="40"/>
      <c r="F1399" s="87"/>
      <c r="G1399" s="77"/>
      <c r="H1399" s="893"/>
      <c r="I1399" s="141"/>
    </row>
    <row r="1400" spans="1:9">
      <c r="A1400" s="21"/>
      <c r="B1400" s="353" t="s">
        <v>27</v>
      </c>
      <c r="C1400" s="40" t="s">
        <v>49</v>
      </c>
      <c r="D1400" s="40"/>
      <c r="E1400" s="40"/>
      <c r="F1400" s="87"/>
      <c r="G1400" s="77"/>
      <c r="H1400" s="893"/>
      <c r="I1400" s="141"/>
    </row>
    <row r="1401" spans="1:9">
      <c r="A1401" s="21"/>
      <c r="B1401" s="353" t="s">
        <v>27</v>
      </c>
      <c r="C1401" s="40" t="s">
        <v>50</v>
      </c>
      <c r="D1401" s="40"/>
      <c r="E1401" s="40"/>
      <c r="F1401" s="87"/>
      <c r="G1401" s="77"/>
      <c r="H1401" s="893"/>
      <c r="I1401" s="141"/>
    </row>
    <row r="1402" spans="1:9">
      <c r="A1402" s="21"/>
      <c r="B1402" s="353" t="s">
        <v>27</v>
      </c>
      <c r="C1402" s="40" t="s">
        <v>51</v>
      </c>
      <c r="D1402" s="40"/>
      <c r="E1402" s="40"/>
      <c r="F1402" s="87"/>
      <c r="G1402" s="77"/>
      <c r="H1402" s="893"/>
      <c r="I1402" s="141"/>
    </row>
    <row r="1403" spans="1:9">
      <c r="A1403" s="21"/>
      <c r="B1403" s="353" t="s">
        <v>27</v>
      </c>
      <c r="C1403" s="40" t="s">
        <v>52</v>
      </c>
      <c r="D1403" s="40"/>
      <c r="E1403" s="40"/>
      <c r="F1403" s="87"/>
      <c r="G1403" s="77"/>
      <c r="H1403" s="893"/>
      <c r="I1403" s="141"/>
    </row>
    <row r="1404" spans="1:9">
      <c r="A1404" s="21"/>
      <c r="B1404" s="353" t="s">
        <v>27</v>
      </c>
      <c r="C1404" s="40" t="s">
        <v>53</v>
      </c>
      <c r="D1404" s="40"/>
      <c r="E1404" s="40"/>
      <c r="F1404" s="87"/>
      <c r="G1404" s="77"/>
      <c r="H1404" s="893"/>
      <c r="I1404" s="141"/>
    </row>
    <row r="1405" spans="1:9">
      <c r="A1405" s="21"/>
      <c r="B1405" s="353" t="s">
        <v>27</v>
      </c>
      <c r="C1405" s="40" t="s">
        <v>41</v>
      </c>
      <c r="D1405" s="40"/>
      <c r="E1405" s="40"/>
      <c r="F1405" s="87"/>
      <c r="G1405" s="77"/>
      <c r="H1405" s="893"/>
      <c r="I1405" s="141"/>
    </row>
    <row r="1406" spans="1:9">
      <c r="A1406" s="21"/>
      <c r="B1406" s="353"/>
      <c r="C1406" s="40"/>
      <c r="D1406" s="40"/>
      <c r="E1406" s="40"/>
      <c r="F1406" s="87"/>
      <c r="G1406" s="77"/>
      <c r="H1406" s="893"/>
      <c r="I1406" s="141"/>
    </row>
    <row r="1407" spans="1:9">
      <c r="A1407" s="21"/>
      <c r="B1407" s="353"/>
      <c r="C1407" s="38" t="s">
        <v>42</v>
      </c>
      <c r="D1407" s="38"/>
      <c r="E1407" s="40"/>
      <c r="F1407" s="87"/>
      <c r="G1407" s="77"/>
      <c r="H1407" s="893"/>
      <c r="I1407" s="141"/>
    </row>
    <row r="1408" spans="1:9">
      <c r="A1408" s="21"/>
      <c r="B1408" s="353" t="s">
        <v>44</v>
      </c>
      <c r="C1408" s="40" t="s">
        <v>54</v>
      </c>
      <c r="D1408" s="40"/>
      <c r="E1408" s="40"/>
      <c r="F1408" s="87"/>
      <c r="G1408" s="77"/>
      <c r="H1408" s="893"/>
      <c r="I1408" s="141"/>
    </row>
    <row r="1409" spans="1:9">
      <c r="A1409" s="21"/>
      <c r="B1409" s="353" t="s">
        <v>44</v>
      </c>
      <c r="C1409" s="40" t="s">
        <v>43</v>
      </c>
      <c r="D1409" s="40"/>
      <c r="E1409" s="40"/>
      <c r="F1409" s="87"/>
      <c r="G1409" s="77"/>
      <c r="H1409" s="893"/>
      <c r="I1409" s="141"/>
    </row>
    <row r="1410" spans="1:9">
      <c r="A1410" s="21"/>
      <c r="B1410" s="353"/>
      <c r="C1410" s="40"/>
      <c r="D1410" s="40"/>
      <c r="E1410" s="40"/>
      <c r="F1410" s="87"/>
      <c r="G1410" s="77"/>
      <c r="H1410" s="893"/>
      <c r="I1410" s="141"/>
    </row>
    <row r="1411" spans="1:9" ht="45">
      <c r="A1411" s="21"/>
      <c r="B1411" s="63" t="s">
        <v>12</v>
      </c>
      <c r="C1411" s="45" t="s">
        <v>157</v>
      </c>
      <c r="D1411" s="86"/>
      <c r="E1411" s="87"/>
      <c r="F1411" s="88" t="s">
        <v>28</v>
      </c>
      <c r="G1411" s="46">
        <v>1</v>
      </c>
      <c r="H1411" s="893"/>
      <c r="I1411" s="141">
        <f>G1411*H1411</f>
        <v>0</v>
      </c>
    </row>
    <row r="1412" spans="1:9">
      <c r="A1412" s="21"/>
      <c r="B1412" s="63"/>
      <c r="C1412" s="45"/>
      <c r="D1412" s="86"/>
      <c r="E1412" s="87"/>
      <c r="F1412" s="88"/>
      <c r="G1412" s="46"/>
      <c r="H1412" s="893"/>
      <c r="I1412" s="141"/>
    </row>
    <row r="1413" spans="1:9" ht="30">
      <c r="A1413" s="21"/>
      <c r="B1413" s="63" t="s">
        <v>209</v>
      </c>
      <c r="C1413" s="45" t="s">
        <v>210</v>
      </c>
      <c r="D1413" s="86"/>
      <c r="E1413" s="87"/>
      <c r="F1413" s="88" t="s">
        <v>2</v>
      </c>
      <c r="G1413" s="46">
        <v>247</v>
      </c>
      <c r="H1413" s="893"/>
      <c r="I1413" s="141">
        <f>G1413*H1413</f>
        <v>0</v>
      </c>
    </row>
    <row r="1414" spans="1:9">
      <c r="A1414" s="21"/>
      <c r="B1414" s="63"/>
      <c r="C1414" s="45"/>
      <c r="D1414" s="86"/>
      <c r="E1414" s="87"/>
      <c r="F1414" s="88"/>
      <c r="G1414" s="46"/>
      <c r="H1414" s="893"/>
      <c r="I1414" s="141"/>
    </row>
    <row r="1415" spans="1:9">
      <c r="A1415" s="49"/>
      <c r="B1415" s="351"/>
      <c r="C1415" s="350" t="s">
        <v>126</v>
      </c>
      <c r="D1415" s="349"/>
      <c r="E1415" s="348"/>
      <c r="F1415" s="348"/>
      <c r="G1415" s="347"/>
      <c r="H1415" s="912"/>
      <c r="I1415" s="871">
        <f>SUM(I1411:I1414)</f>
        <v>0</v>
      </c>
    </row>
    <row r="1416" spans="1:9">
      <c r="A1416" s="21"/>
      <c r="B1416" s="63"/>
      <c r="C1416" s="138"/>
      <c r="D1416" s="86"/>
      <c r="E1416" s="88"/>
      <c r="F1416" s="88"/>
      <c r="G1416" s="46"/>
      <c r="H1416" s="893"/>
      <c r="I1416" s="875"/>
    </row>
    <row r="1417" spans="1:9">
      <c r="A1417" s="21"/>
      <c r="B1417" s="63"/>
      <c r="C1417" s="138"/>
      <c r="D1417" s="86"/>
      <c r="E1417" s="88"/>
      <c r="F1417" s="88"/>
      <c r="G1417" s="46"/>
      <c r="H1417" s="893"/>
      <c r="I1417" s="875"/>
    </row>
    <row r="1418" spans="1:9">
      <c r="A1418" s="73" t="s">
        <v>164</v>
      </c>
      <c r="B1418" s="75"/>
      <c r="C1418" s="75" t="s">
        <v>137</v>
      </c>
      <c r="D1418" s="75"/>
      <c r="E1418" s="75"/>
      <c r="F1418" s="126"/>
      <c r="G1418" s="126"/>
      <c r="H1418" s="911"/>
      <c r="I1418" s="874"/>
    </row>
    <row r="1419" spans="1:9">
      <c r="A1419" s="24"/>
      <c r="B1419" s="86"/>
      <c r="C1419" s="86"/>
      <c r="D1419" s="86"/>
      <c r="E1419" s="86"/>
      <c r="F1419" s="87"/>
      <c r="G1419" s="87"/>
      <c r="H1419" s="893"/>
      <c r="I1419" s="870"/>
    </row>
    <row r="1420" spans="1:9">
      <c r="A1420" s="21"/>
      <c r="B1420" s="63"/>
      <c r="C1420" s="38" t="s">
        <v>31</v>
      </c>
      <c r="D1420" s="38"/>
      <c r="E1420" s="40"/>
      <c r="F1420" s="87"/>
      <c r="G1420" s="88"/>
      <c r="H1420" s="893"/>
      <c r="I1420" s="141"/>
    </row>
    <row r="1421" spans="1:9">
      <c r="A1421" s="21"/>
      <c r="B1421" s="353" t="s">
        <v>44</v>
      </c>
      <c r="C1421" s="924" t="s">
        <v>45</v>
      </c>
      <c r="D1421" s="924"/>
      <c r="E1421" s="924"/>
      <c r="F1421" s="924"/>
      <c r="G1421" s="924"/>
      <c r="H1421" s="924"/>
      <c r="I1421" s="924"/>
    </row>
    <row r="1422" spans="1:9">
      <c r="A1422" s="21"/>
      <c r="B1422" s="353"/>
      <c r="C1422" s="356"/>
      <c r="D1422" s="87"/>
      <c r="E1422" s="367"/>
      <c r="F1422" s="87"/>
      <c r="G1422" s="87"/>
      <c r="H1422" s="893"/>
      <c r="I1422" s="141"/>
    </row>
    <row r="1423" spans="1:9">
      <c r="A1423" s="21"/>
      <c r="B1423" s="353"/>
      <c r="C1423" s="38" t="s">
        <v>33</v>
      </c>
      <c r="D1423" s="38"/>
      <c r="E1423" s="40"/>
      <c r="F1423" s="87"/>
      <c r="G1423" s="77"/>
      <c r="H1423" s="893"/>
      <c r="I1423" s="141"/>
    </row>
    <row r="1424" spans="1:9">
      <c r="A1424" s="21"/>
      <c r="B1424" s="353" t="s">
        <v>27</v>
      </c>
      <c r="C1424" s="40" t="s">
        <v>34</v>
      </c>
      <c r="D1424" s="40"/>
      <c r="E1424" s="40"/>
      <c r="F1424" s="87"/>
      <c r="G1424" s="77"/>
      <c r="H1424" s="893"/>
      <c r="I1424" s="141"/>
    </row>
    <row r="1425" spans="1:9">
      <c r="A1425" s="21"/>
      <c r="B1425" s="353" t="s">
        <v>27</v>
      </c>
      <c r="C1425" s="40" t="s">
        <v>35</v>
      </c>
      <c r="D1425" s="40"/>
      <c r="E1425" s="40"/>
      <c r="F1425" s="87"/>
      <c r="G1425" s="77"/>
      <c r="H1425" s="893"/>
      <c r="I1425" s="141"/>
    </row>
    <row r="1426" spans="1:9">
      <c r="A1426" s="21"/>
      <c r="B1426" s="353" t="s">
        <v>27</v>
      </c>
      <c r="C1426" s="40" t="s">
        <v>36</v>
      </c>
      <c r="D1426" s="40"/>
      <c r="E1426" s="40"/>
      <c r="F1426" s="87"/>
      <c r="G1426" s="77"/>
      <c r="H1426" s="893"/>
      <c r="I1426" s="141"/>
    </row>
    <row r="1427" spans="1:9">
      <c r="A1427" s="21"/>
      <c r="B1427" s="353" t="s">
        <v>27</v>
      </c>
      <c r="C1427" s="924" t="s">
        <v>46</v>
      </c>
      <c r="D1427" s="924"/>
      <c r="E1427" s="924"/>
      <c r="F1427" s="924"/>
      <c r="G1427" s="924"/>
      <c r="H1427" s="924"/>
      <c r="I1427" s="924"/>
    </row>
    <row r="1428" spans="1:9">
      <c r="A1428" s="21"/>
      <c r="B1428" s="353" t="s">
        <v>27</v>
      </c>
      <c r="C1428" s="40" t="s">
        <v>47</v>
      </c>
      <c r="D1428" s="40"/>
      <c r="E1428" s="40"/>
      <c r="F1428" s="87"/>
      <c r="G1428" s="77"/>
      <c r="H1428" s="893"/>
      <c r="I1428" s="141"/>
    </row>
    <row r="1429" spans="1:9">
      <c r="A1429" s="21"/>
      <c r="B1429" s="353" t="s">
        <v>27</v>
      </c>
      <c r="C1429" s="40" t="s">
        <v>48</v>
      </c>
      <c r="D1429" s="40"/>
      <c r="E1429" s="40"/>
      <c r="F1429" s="87"/>
      <c r="G1429" s="77"/>
      <c r="H1429" s="893"/>
      <c r="I1429" s="141"/>
    </row>
    <row r="1430" spans="1:9">
      <c r="A1430" s="21"/>
      <c r="B1430" s="353" t="s">
        <v>27</v>
      </c>
      <c r="C1430" s="40" t="s">
        <v>38</v>
      </c>
      <c r="D1430" s="40"/>
      <c r="E1430" s="40"/>
      <c r="F1430" s="87"/>
      <c r="G1430" s="77"/>
      <c r="H1430" s="893"/>
      <c r="I1430" s="141"/>
    </row>
    <row r="1431" spans="1:9">
      <c r="A1431" s="21"/>
      <c r="B1431" s="353" t="s">
        <v>27</v>
      </c>
      <c r="C1431" s="40" t="s">
        <v>39</v>
      </c>
      <c r="D1431" s="40"/>
      <c r="E1431" s="40"/>
      <c r="F1431" s="87"/>
      <c r="G1431" s="77"/>
      <c r="H1431" s="893"/>
      <c r="I1431" s="141"/>
    </row>
    <row r="1432" spans="1:9">
      <c r="A1432" s="21"/>
      <c r="B1432" s="353" t="s">
        <v>27</v>
      </c>
      <c r="C1432" s="40" t="s">
        <v>49</v>
      </c>
      <c r="D1432" s="40"/>
      <c r="E1432" s="40"/>
      <c r="F1432" s="87"/>
      <c r="G1432" s="77"/>
      <c r="H1432" s="893"/>
      <c r="I1432" s="141"/>
    </row>
    <row r="1433" spans="1:9">
      <c r="A1433" s="21"/>
      <c r="B1433" s="353" t="s">
        <v>27</v>
      </c>
      <c r="C1433" s="40" t="s">
        <v>50</v>
      </c>
      <c r="D1433" s="40"/>
      <c r="E1433" s="40"/>
      <c r="F1433" s="87"/>
      <c r="G1433" s="77"/>
      <c r="H1433" s="893"/>
      <c r="I1433" s="141"/>
    </row>
    <row r="1434" spans="1:9">
      <c r="A1434" s="21"/>
      <c r="B1434" s="353" t="s">
        <v>27</v>
      </c>
      <c r="C1434" s="40" t="s">
        <v>51</v>
      </c>
      <c r="D1434" s="40"/>
      <c r="E1434" s="40"/>
      <c r="F1434" s="87"/>
      <c r="G1434" s="77"/>
      <c r="H1434" s="893"/>
      <c r="I1434" s="141"/>
    </row>
    <row r="1435" spans="1:9">
      <c r="A1435" s="21"/>
      <c r="B1435" s="353" t="s">
        <v>27</v>
      </c>
      <c r="C1435" s="40" t="s">
        <v>52</v>
      </c>
      <c r="D1435" s="40"/>
      <c r="E1435" s="40"/>
      <c r="F1435" s="87"/>
      <c r="G1435" s="77"/>
      <c r="H1435" s="893"/>
      <c r="I1435" s="141"/>
    </row>
    <row r="1436" spans="1:9">
      <c r="A1436" s="21"/>
      <c r="B1436" s="353" t="s">
        <v>27</v>
      </c>
      <c r="C1436" s="40" t="s">
        <v>53</v>
      </c>
      <c r="D1436" s="40"/>
      <c r="E1436" s="40"/>
      <c r="F1436" s="87"/>
      <c r="G1436" s="77"/>
      <c r="H1436" s="893"/>
      <c r="I1436" s="141"/>
    </row>
    <row r="1437" spans="1:9">
      <c r="A1437" s="21"/>
      <c r="B1437" s="353" t="s">
        <v>27</v>
      </c>
      <c r="C1437" s="40" t="s">
        <v>41</v>
      </c>
      <c r="D1437" s="40"/>
      <c r="E1437" s="40"/>
      <c r="F1437" s="87"/>
      <c r="G1437" s="77"/>
      <c r="H1437" s="893"/>
      <c r="I1437" s="141"/>
    </row>
    <row r="1438" spans="1:9">
      <c r="A1438" s="21"/>
      <c r="B1438" s="353"/>
      <c r="C1438" s="40"/>
      <c r="D1438" s="40"/>
      <c r="E1438" s="40"/>
      <c r="F1438" s="87"/>
      <c r="G1438" s="77"/>
      <c r="H1438" s="893"/>
      <c r="I1438" s="141"/>
    </row>
    <row r="1439" spans="1:9">
      <c r="A1439" s="21"/>
      <c r="B1439" s="353"/>
      <c r="C1439" s="38" t="s">
        <v>42</v>
      </c>
      <c r="D1439" s="38"/>
      <c r="E1439" s="40"/>
      <c r="F1439" s="87"/>
      <c r="G1439" s="77"/>
      <c r="H1439" s="893"/>
      <c r="I1439" s="141"/>
    </row>
    <row r="1440" spans="1:9">
      <c r="A1440" s="21"/>
      <c r="B1440" s="353" t="s">
        <v>44</v>
      </c>
      <c r="C1440" s="40" t="s">
        <v>54</v>
      </c>
      <c r="D1440" s="40"/>
      <c r="E1440" s="40"/>
      <c r="F1440" s="87"/>
      <c r="G1440" s="77"/>
      <c r="H1440" s="893"/>
      <c r="I1440" s="141"/>
    </row>
    <row r="1441" spans="1:9">
      <c r="A1441" s="21"/>
      <c r="B1441" s="353" t="s">
        <v>44</v>
      </c>
      <c r="C1441" s="40" t="s">
        <v>43</v>
      </c>
      <c r="D1441" s="40"/>
      <c r="E1441" s="40"/>
      <c r="F1441" s="87"/>
      <c r="G1441" s="77"/>
      <c r="H1441" s="893"/>
      <c r="I1441" s="141"/>
    </row>
    <row r="1442" spans="1:9">
      <c r="A1442" s="21"/>
      <c r="B1442" s="353"/>
      <c r="C1442" s="40"/>
      <c r="D1442" s="40"/>
      <c r="E1442" s="40"/>
      <c r="F1442" s="87"/>
      <c r="G1442" s="77"/>
      <c r="H1442" s="893"/>
      <c r="I1442" s="141"/>
    </row>
    <row r="1443" spans="1:9">
      <c r="A1443" s="21"/>
      <c r="B1443" s="353" t="s">
        <v>187</v>
      </c>
      <c r="C1443" s="368" t="s">
        <v>188</v>
      </c>
      <c r="D1443" s="40"/>
      <c r="E1443" s="40"/>
      <c r="F1443" s="87"/>
      <c r="G1443" s="77"/>
      <c r="H1443" s="893"/>
      <c r="I1443" s="141"/>
    </row>
    <row r="1444" spans="1:9">
      <c r="A1444" s="21"/>
      <c r="B1444" s="353"/>
      <c r="C1444" s="40"/>
      <c r="D1444" s="40"/>
      <c r="E1444" s="40"/>
      <c r="F1444" s="87"/>
      <c r="G1444" s="77"/>
      <c r="H1444" s="893"/>
      <c r="I1444" s="141"/>
    </row>
    <row r="1445" spans="1:9">
      <c r="A1445" s="24"/>
      <c r="B1445" s="86"/>
      <c r="C1445" s="86"/>
      <c r="D1445" s="86"/>
      <c r="E1445" s="86"/>
      <c r="F1445" s="87"/>
      <c r="G1445" s="87"/>
      <c r="H1445" s="893"/>
      <c r="I1445" s="870"/>
    </row>
    <row r="1446" spans="1:9">
      <c r="A1446" s="21"/>
      <c r="B1446" s="63"/>
      <c r="C1446" s="86" t="s">
        <v>26</v>
      </c>
      <c r="D1446" s="86"/>
      <c r="E1446" s="87"/>
      <c r="F1446" s="88"/>
      <c r="G1446" s="46"/>
      <c r="H1446" s="893"/>
      <c r="I1446" s="141"/>
    </row>
    <row r="1447" spans="1:9">
      <c r="A1447" s="21"/>
      <c r="B1447" s="63" t="s">
        <v>12</v>
      </c>
      <c r="C1447" s="28" t="s">
        <v>165</v>
      </c>
      <c r="D1447" s="28"/>
      <c r="E1447" s="28"/>
      <c r="F1447" s="88" t="s">
        <v>28</v>
      </c>
      <c r="G1447" s="46">
        <v>1</v>
      </c>
      <c r="H1447" s="893"/>
      <c r="I1447" s="141">
        <f>G1447*H1447</f>
        <v>0</v>
      </c>
    </row>
    <row r="1448" spans="1:9">
      <c r="A1448" s="21"/>
      <c r="B1448" s="353" t="s">
        <v>27</v>
      </c>
      <c r="C1448" s="28" t="s">
        <v>166</v>
      </c>
      <c r="D1448" s="28"/>
      <c r="E1448" s="28"/>
      <c r="F1448" s="77"/>
      <c r="G1448" s="77"/>
      <c r="H1448" s="893"/>
      <c r="I1448" s="141">
        <f>G1448*H1448</f>
        <v>0</v>
      </c>
    </row>
    <row r="1449" spans="1:9">
      <c r="A1449" s="21"/>
      <c r="B1449" s="353" t="s">
        <v>27</v>
      </c>
      <c r="C1449" s="28" t="s">
        <v>167</v>
      </c>
      <c r="D1449" s="28"/>
      <c r="E1449" s="28"/>
      <c r="F1449" s="77"/>
      <c r="G1449" s="77"/>
      <c r="H1449" s="893"/>
      <c r="I1449" s="141">
        <f>G1449*H1449</f>
        <v>0</v>
      </c>
    </row>
    <row r="1450" spans="1:9">
      <c r="A1450" s="21"/>
      <c r="B1450" s="353" t="s">
        <v>27</v>
      </c>
      <c r="C1450" s="28" t="s">
        <v>168</v>
      </c>
      <c r="D1450" s="28"/>
      <c r="E1450" s="28"/>
      <c r="F1450" s="14"/>
      <c r="G1450" s="369"/>
      <c r="H1450" s="893"/>
      <c r="I1450" s="141">
        <f>G1450*H1450</f>
        <v>0</v>
      </c>
    </row>
    <row r="1451" spans="1:9">
      <c r="A1451" s="21"/>
      <c r="B1451" s="86"/>
      <c r="C1451" s="86"/>
      <c r="D1451" s="86"/>
      <c r="E1451" s="86"/>
      <c r="F1451" s="87"/>
      <c r="G1451" s="87"/>
      <c r="H1451" s="893"/>
      <c r="I1451" s="870"/>
    </row>
    <row r="1452" spans="1:9">
      <c r="A1452" s="21"/>
      <c r="B1452" s="86"/>
      <c r="C1452" s="86" t="s">
        <v>137</v>
      </c>
      <c r="D1452" s="86"/>
      <c r="E1452" s="86"/>
      <c r="F1452" s="87"/>
      <c r="G1452" s="87"/>
      <c r="H1452" s="893"/>
      <c r="I1452" s="870"/>
    </row>
    <row r="1453" spans="1:9" ht="60">
      <c r="A1453" s="24"/>
      <c r="B1453" s="86" t="s">
        <v>13</v>
      </c>
      <c r="C1453" s="45" t="s">
        <v>461</v>
      </c>
      <c r="D1453" s="86"/>
      <c r="E1453" s="86"/>
      <c r="F1453" s="88" t="s">
        <v>3</v>
      </c>
      <c r="G1453" s="87">
        <v>12</v>
      </c>
      <c r="H1453" s="893"/>
      <c r="I1453" s="141">
        <f>G1453*H1453</f>
        <v>0</v>
      </c>
    </row>
    <row r="1454" spans="1:9">
      <c r="A1454" s="24"/>
      <c r="B1454" s="86"/>
      <c r="C1454" s="45"/>
      <c r="D1454" s="86"/>
      <c r="E1454" s="86"/>
      <c r="F1454" s="88"/>
      <c r="G1454" s="87"/>
      <c r="H1454" s="893"/>
      <c r="I1454" s="141"/>
    </row>
    <row r="1455" spans="1:9" ht="30">
      <c r="A1455" s="21"/>
      <c r="B1455" s="140" t="s">
        <v>14</v>
      </c>
      <c r="C1455" s="45" t="s">
        <v>460</v>
      </c>
      <c r="D1455" s="86"/>
      <c r="E1455" s="88"/>
      <c r="F1455" s="88" t="s">
        <v>3</v>
      </c>
      <c r="G1455" s="46">
        <v>59</v>
      </c>
      <c r="H1455" s="893"/>
      <c r="I1455" s="141">
        <f>G1455*H1455</f>
        <v>0</v>
      </c>
    </row>
    <row r="1456" spans="1:9">
      <c r="A1456" s="21"/>
      <c r="B1456" s="140"/>
      <c r="C1456" s="45"/>
      <c r="D1456" s="86"/>
      <c r="E1456" s="88"/>
      <c r="F1456" s="88"/>
      <c r="G1456" s="46"/>
      <c r="H1456" s="893"/>
      <c r="I1456" s="141"/>
    </row>
    <row r="1457" spans="1:9" ht="30">
      <c r="A1457" s="21"/>
      <c r="B1457" s="140" t="s">
        <v>11</v>
      </c>
      <c r="C1457" s="45" t="s">
        <v>488</v>
      </c>
      <c r="D1457" s="86"/>
      <c r="E1457" s="88"/>
      <c r="F1457" s="88" t="s">
        <v>191</v>
      </c>
      <c r="G1457" s="46">
        <v>4</v>
      </c>
      <c r="H1457" s="893"/>
      <c r="I1457" s="141">
        <f>G1457*H1457</f>
        <v>0</v>
      </c>
    </row>
    <row r="1458" spans="1:9">
      <c r="A1458" s="21"/>
      <c r="B1458" s="140"/>
      <c r="C1458" s="45"/>
      <c r="D1458" s="86"/>
      <c r="E1458" s="88"/>
      <c r="F1458" s="88"/>
      <c r="G1458" s="46"/>
      <c r="H1458" s="893"/>
      <c r="I1458" s="141"/>
    </row>
    <row r="1459" spans="1:9" ht="60">
      <c r="A1459" s="21"/>
      <c r="B1459" s="140" t="s">
        <v>15</v>
      </c>
      <c r="C1459" s="45" t="s">
        <v>478</v>
      </c>
      <c r="D1459" s="86"/>
      <c r="E1459" s="88"/>
      <c r="F1459" s="88" t="s">
        <v>2</v>
      </c>
      <c r="G1459" s="137">
        <v>150</v>
      </c>
      <c r="H1459" s="893"/>
      <c r="I1459" s="141">
        <f>G1459*H1459</f>
        <v>0</v>
      </c>
    </row>
    <row r="1460" spans="1:9">
      <c r="A1460" s="21"/>
      <c r="B1460" s="140"/>
      <c r="C1460" s="45"/>
      <c r="D1460" s="86"/>
      <c r="E1460" s="88"/>
      <c r="F1460" s="88"/>
      <c r="G1460" s="137"/>
      <c r="H1460" s="893"/>
      <c r="I1460" s="141"/>
    </row>
    <row r="1461" spans="1:9" ht="75">
      <c r="A1461" s="21"/>
      <c r="B1461" s="140" t="s">
        <v>16</v>
      </c>
      <c r="C1461" s="45" t="s">
        <v>477</v>
      </c>
      <c r="D1461" s="86"/>
      <c r="E1461" s="88"/>
      <c r="F1461" s="88" t="s">
        <v>2</v>
      </c>
      <c r="G1461" s="137">
        <v>48</v>
      </c>
      <c r="H1461" s="893"/>
      <c r="I1461" s="141">
        <f>G1461*H1461</f>
        <v>0</v>
      </c>
    </row>
    <row r="1462" spans="1:9">
      <c r="A1462" s="21"/>
      <c r="B1462" s="140"/>
      <c r="C1462" s="45"/>
      <c r="D1462" s="86"/>
      <c r="E1462" s="88"/>
      <c r="F1462" s="88"/>
      <c r="G1462" s="137"/>
      <c r="H1462" s="893"/>
      <c r="I1462" s="141"/>
    </row>
    <row r="1463" spans="1:9" ht="75">
      <c r="A1463" s="24"/>
      <c r="B1463" s="86" t="s">
        <v>17</v>
      </c>
      <c r="C1463" s="45" t="s">
        <v>436</v>
      </c>
      <c r="D1463" s="86"/>
      <c r="E1463" s="88"/>
      <c r="F1463" s="88" t="s">
        <v>3</v>
      </c>
      <c r="G1463" s="46">
        <v>10</v>
      </c>
      <c r="H1463" s="893"/>
      <c r="I1463" s="141">
        <f>G1463*H1463</f>
        <v>0</v>
      </c>
    </row>
    <row r="1464" spans="1:9">
      <c r="A1464" s="24"/>
      <c r="B1464" s="140"/>
      <c r="C1464" s="102"/>
      <c r="D1464" s="102"/>
      <c r="E1464" s="102"/>
      <c r="F1464" s="88"/>
      <c r="G1464" s="137"/>
      <c r="H1464" s="894"/>
      <c r="I1464" s="141"/>
    </row>
    <row r="1465" spans="1:9" ht="60">
      <c r="A1465" s="24"/>
      <c r="B1465" s="86" t="s">
        <v>29</v>
      </c>
      <c r="C1465" s="102" t="s">
        <v>475</v>
      </c>
      <c r="D1465" s="102"/>
      <c r="E1465" s="102"/>
      <c r="F1465" s="88" t="s">
        <v>2</v>
      </c>
      <c r="G1465" s="137">
        <v>190</v>
      </c>
      <c r="H1465" s="893"/>
      <c r="I1465" s="141">
        <f>G1465*H1465</f>
        <v>0</v>
      </c>
    </row>
    <row r="1466" spans="1:9">
      <c r="A1466" s="24"/>
      <c r="B1466" s="86"/>
      <c r="C1466" s="102"/>
      <c r="D1466" s="102"/>
      <c r="E1466" s="102"/>
      <c r="F1466" s="88"/>
      <c r="G1466" s="137"/>
      <c r="H1466" s="893"/>
      <c r="I1466" s="141"/>
    </row>
    <row r="1467" spans="1:9" ht="75">
      <c r="A1467" s="24"/>
      <c r="B1467" s="63" t="s">
        <v>30</v>
      </c>
      <c r="C1467" s="45" t="s">
        <v>283</v>
      </c>
      <c r="D1467" s="86"/>
      <c r="E1467" s="88"/>
      <c r="F1467" s="88" t="s">
        <v>2</v>
      </c>
      <c r="G1467" s="46">
        <v>190</v>
      </c>
      <c r="H1467" s="893"/>
      <c r="I1467" s="141">
        <f>G1467*H1467</f>
        <v>0</v>
      </c>
    </row>
    <row r="1468" spans="1:9">
      <c r="A1468" s="24"/>
      <c r="B1468" s="63"/>
      <c r="C1468" s="45"/>
      <c r="D1468" s="86"/>
      <c r="E1468" s="88"/>
      <c r="F1468" s="88"/>
      <c r="G1468" s="46"/>
      <c r="H1468" s="893"/>
      <c r="I1468" s="141"/>
    </row>
    <row r="1469" spans="1:9" ht="60">
      <c r="A1469" s="24"/>
      <c r="B1469" s="63" t="s">
        <v>163</v>
      </c>
      <c r="C1469" s="45" t="s">
        <v>197</v>
      </c>
      <c r="D1469" s="86"/>
      <c r="E1469" s="87"/>
      <c r="F1469" s="88"/>
      <c r="G1469" s="46"/>
      <c r="H1469" s="893"/>
      <c r="I1469" s="870"/>
    </row>
    <row r="1470" spans="1:9">
      <c r="A1470" s="24"/>
      <c r="B1470" s="63"/>
      <c r="C1470" s="138" t="s">
        <v>315</v>
      </c>
      <c r="D1470" s="86"/>
      <c r="E1470" s="87"/>
      <c r="F1470" s="88"/>
      <c r="G1470" s="46"/>
      <c r="H1470" s="893"/>
      <c r="I1470" s="870"/>
    </row>
    <row r="1471" spans="1:9">
      <c r="A1471" s="24"/>
      <c r="B1471" s="63"/>
      <c r="C1471" s="45" t="s">
        <v>190</v>
      </c>
      <c r="D1471" s="86"/>
      <c r="E1471" s="87"/>
      <c r="F1471" s="139" t="s">
        <v>191</v>
      </c>
      <c r="G1471" s="46">
        <v>50</v>
      </c>
      <c r="H1471" s="893"/>
      <c r="I1471" s="141">
        <f>G1471*H1471</f>
        <v>0</v>
      </c>
    </row>
    <row r="1472" spans="1:9">
      <c r="A1472" s="24"/>
      <c r="B1472" s="63"/>
      <c r="C1472" s="45" t="s">
        <v>285</v>
      </c>
      <c r="D1472" s="86"/>
      <c r="E1472" s="87"/>
      <c r="F1472" s="88" t="s">
        <v>191</v>
      </c>
      <c r="G1472" s="46">
        <v>50</v>
      </c>
      <c r="H1472" s="893"/>
      <c r="I1472" s="141">
        <f>G1472*H1472</f>
        <v>0</v>
      </c>
    </row>
    <row r="1473" spans="1:9">
      <c r="A1473" s="24"/>
      <c r="B1473" s="63"/>
      <c r="C1473" s="45" t="s">
        <v>286</v>
      </c>
      <c r="D1473" s="86"/>
      <c r="E1473" s="88"/>
      <c r="F1473" s="88" t="s">
        <v>191</v>
      </c>
      <c r="G1473" s="46">
        <v>50</v>
      </c>
      <c r="H1473" s="893"/>
      <c r="I1473" s="141">
        <f>G1473*H1473</f>
        <v>0</v>
      </c>
    </row>
    <row r="1474" spans="1:9">
      <c r="A1474" s="24"/>
      <c r="B1474" s="63"/>
      <c r="C1474" s="45"/>
      <c r="D1474" s="86"/>
      <c r="E1474" s="88"/>
      <c r="F1474" s="88"/>
      <c r="G1474" s="46"/>
      <c r="H1474" s="893"/>
      <c r="I1474" s="141"/>
    </row>
    <row r="1475" spans="1:9" ht="90">
      <c r="A1475" s="24"/>
      <c r="B1475" s="140" t="s">
        <v>298</v>
      </c>
      <c r="C1475" s="102" t="s">
        <v>320</v>
      </c>
      <c r="D1475" s="102"/>
      <c r="E1475" s="102"/>
      <c r="F1475" s="88" t="s">
        <v>3</v>
      </c>
      <c r="G1475" s="137">
        <v>20</v>
      </c>
      <c r="H1475" s="894"/>
      <c r="I1475" s="141">
        <f>G1475*H1475</f>
        <v>0</v>
      </c>
    </row>
    <row r="1476" spans="1:9">
      <c r="A1476" s="24"/>
      <c r="B1476" s="140"/>
      <c r="C1476" s="86"/>
      <c r="D1476" s="45"/>
      <c r="E1476" s="86"/>
      <c r="F1476" s="88"/>
      <c r="G1476" s="88"/>
      <c r="H1476" s="901"/>
      <c r="I1476" s="870"/>
    </row>
    <row r="1477" spans="1:9" ht="90">
      <c r="A1477" s="24"/>
      <c r="B1477" s="86" t="s">
        <v>317</v>
      </c>
      <c r="C1477" s="337" t="s">
        <v>487</v>
      </c>
      <c r="D1477" s="102"/>
      <c r="E1477" s="102"/>
      <c r="F1477" s="88" t="s">
        <v>2</v>
      </c>
      <c r="G1477" s="46">
        <v>56</v>
      </c>
      <c r="H1477" s="893"/>
      <c r="I1477" s="141">
        <f>G1477*H1477</f>
        <v>0</v>
      </c>
    </row>
    <row r="1478" spans="1:9">
      <c r="A1478" s="26"/>
      <c r="B1478" s="140"/>
      <c r="C1478" s="86"/>
      <c r="D1478" s="45"/>
      <c r="E1478" s="86"/>
      <c r="F1478" s="88"/>
      <c r="G1478" s="88"/>
      <c r="H1478" s="901"/>
      <c r="I1478" s="870"/>
    </row>
    <row r="1479" spans="1:9">
      <c r="A1479" s="129"/>
      <c r="B1479" s="349"/>
      <c r="C1479" s="350" t="s">
        <v>206</v>
      </c>
      <c r="D1479" s="349"/>
      <c r="E1479" s="348"/>
      <c r="F1479" s="348"/>
      <c r="G1479" s="347"/>
      <c r="H1479" s="913"/>
      <c r="I1479" s="871">
        <f>SUM(I1441:I1478)</f>
        <v>0</v>
      </c>
    </row>
    <row r="1480" spans="1:9">
      <c r="A1480" s="26"/>
      <c r="B1480" s="86"/>
      <c r="C1480" s="86"/>
      <c r="D1480" s="45"/>
      <c r="E1480" s="86"/>
      <c r="F1480" s="88"/>
      <c r="G1480" s="88"/>
      <c r="H1480" s="901"/>
      <c r="I1480" s="870"/>
    </row>
    <row r="1481" spans="1:9">
      <c r="A1481" s="24"/>
      <c r="B1481" s="63"/>
      <c r="C1481" s="63"/>
      <c r="D1481" s="45"/>
      <c r="E1481" s="86"/>
      <c r="F1481" s="87"/>
      <c r="G1481" s="88"/>
      <c r="H1481" s="901"/>
      <c r="I1481" s="870"/>
    </row>
    <row r="1482" spans="1:9">
      <c r="A1482" s="75" t="s">
        <v>171</v>
      </c>
      <c r="B1482" s="75"/>
      <c r="C1482" s="75" t="s">
        <v>24</v>
      </c>
      <c r="D1482" s="75"/>
      <c r="E1482" s="75"/>
      <c r="F1482" s="126"/>
      <c r="G1482" s="126"/>
      <c r="H1482" s="911"/>
      <c r="I1482" s="874"/>
    </row>
    <row r="1483" spans="1:9">
      <c r="A1483" s="87"/>
      <c r="B1483" s="63"/>
      <c r="C1483" s="28"/>
      <c r="D1483" s="86"/>
      <c r="E1483" s="87"/>
      <c r="F1483" s="88"/>
      <c r="G1483" s="46"/>
      <c r="H1483" s="893"/>
      <c r="I1483" s="141"/>
    </row>
    <row r="1484" spans="1:9">
      <c r="A1484" s="86"/>
      <c r="B1484" s="86"/>
      <c r="C1484" s="38" t="s">
        <v>31</v>
      </c>
      <c r="D1484" s="38"/>
      <c r="E1484" s="40"/>
      <c r="F1484" s="87"/>
      <c r="G1484" s="46"/>
      <c r="H1484" s="893"/>
      <c r="I1484" s="141"/>
    </row>
    <row r="1485" spans="1:9">
      <c r="A1485" s="87"/>
      <c r="B1485" s="63"/>
      <c r="C1485" s="924" t="s">
        <v>55</v>
      </c>
      <c r="D1485" s="924"/>
      <c r="E1485" s="924"/>
      <c r="F1485" s="924"/>
      <c r="G1485" s="924"/>
      <c r="H1485" s="924"/>
      <c r="I1485" s="924"/>
    </row>
    <row r="1486" spans="1:9">
      <c r="A1486" s="86"/>
      <c r="B1486" s="357" t="s">
        <v>44</v>
      </c>
      <c r="C1486" s="924" t="s">
        <v>56</v>
      </c>
      <c r="D1486" s="924"/>
      <c r="E1486" s="924"/>
      <c r="F1486" s="924"/>
      <c r="G1486" s="924"/>
      <c r="H1486" s="924"/>
      <c r="I1486" s="924"/>
    </row>
    <row r="1487" spans="1:9">
      <c r="A1487" s="87"/>
      <c r="B1487" s="357" t="s">
        <v>44</v>
      </c>
      <c r="C1487" s="924" t="s">
        <v>57</v>
      </c>
      <c r="D1487" s="924"/>
      <c r="E1487" s="924"/>
      <c r="F1487" s="924"/>
      <c r="G1487" s="924"/>
      <c r="H1487" s="924"/>
      <c r="I1487" s="924"/>
    </row>
    <row r="1488" spans="1:9">
      <c r="A1488" s="87"/>
      <c r="B1488" s="357" t="s">
        <v>44</v>
      </c>
      <c r="C1488" s="925" t="s">
        <v>58</v>
      </c>
      <c r="D1488" s="925"/>
      <c r="E1488" s="925"/>
      <c r="F1488" s="925"/>
      <c r="G1488" s="925"/>
      <c r="H1488" s="925"/>
      <c r="I1488" s="925"/>
    </row>
    <row r="1489" spans="1:9">
      <c r="A1489" s="77"/>
      <c r="B1489" s="357" t="s">
        <v>44</v>
      </c>
      <c r="C1489" s="924" t="s">
        <v>59</v>
      </c>
      <c r="D1489" s="924"/>
      <c r="E1489" s="924"/>
      <c r="F1489" s="924"/>
      <c r="G1489" s="924"/>
      <c r="H1489" s="924"/>
      <c r="I1489" s="924"/>
    </row>
    <row r="1490" spans="1:9">
      <c r="A1490" s="77"/>
      <c r="B1490" s="357" t="s">
        <v>44</v>
      </c>
      <c r="C1490" s="924" t="s">
        <v>60</v>
      </c>
      <c r="D1490" s="924"/>
      <c r="E1490" s="924"/>
      <c r="F1490" s="924"/>
      <c r="G1490" s="924"/>
      <c r="H1490" s="924"/>
      <c r="I1490" s="924"/>
    </row>
    <row r="1491" spans="1:9">
      <c r="A1491" s="77"/>
      <c r="B1491" s="357" t="s">
        <v>44</v>
      </c>
      <c r="C1491" s="924" t="s">
        <v>61</v>
      </c>
      <c r="D1491" s="924"/>
      <c r="E1491" s="924"/>
      <c r="F1491" s="924"/>
      <c r="G1491" s="924"/>
      <c r="H1491" s="924"/>
      <c r="I1491" s="924"/>
    </row>
    <row r="1492" spans="1:9">
      <c r="A1492" s="77"/>
      <c r="B1492" s="357" t="s">
        <v>44</v>
      </c>
      <c r="C1492" s="924" t="s">
        <v>154</v>
      </c>
      <c r="D1492" s="924"/>
      <c r="E1492" s="924"/>
      <c r="F1492" s="924"/>
      <c r="G1492" s="924"/>
      <c r="H1492" s="924"/>
      <c r="I1492" s="924"/>
    </row>
    <row r="1493" spans="1:9">
      <c r="A1493" s="77"/>
      <c r="B1493" s="357" t="s">
        <v>44</v>
      </c>
      <c r="C1493" s="924" t="s">
        <v>62</v>
      </c>
      <c r="D1493" s="924"/>
      <c r="E1493" s="924"/>
      <c r="F1493" s="924"/>
      <c r="G1493" s="924"/>
      <c r="H1493" s="924"/>
      <c r="I1493" s="924"/>
    </row>
    <row r="1494" spans="1:9">
      <c r="A1494" s="77"/>
      <c r="B1494" s="357" t="s">
        <v>44</v>
      </c>
      <c r="C1494" s="924" t="s">
        <v>63</v>
      </c>
      <c r="D1494" s="924"/>
      <c r="E1494" s="924"/>
      <c r="F1494" s="924"/>
      <c r="G1494" s="924"/>
      <c r="H1494" s="924"/>
      <c r="I1494" s="924"/>
    </row>
    <row r="1495" spans="1:9">
      <c r="A1495" s="77"/>
      <c r="B1495" s="357" t="s">
        <v>44</v>
      </c>
      <c r="C1495" s="924" t="s">
        <v>64</v>
      </c>
      <c r="D1495" s="924"/>
      <c r="E1495" s="924"/>
      <c r="F1495" s="924"/>
      <c r="G1495" s="924"/>
      <c r="H1495" s="924"/>
      <c r="I1495" s="924"/>
    </row>
    <row r="1496" spans="1:9">
      <c r="A1496" s="77"/>
      <c r="B1496" s="357" t="s">
        <v>44</v>
      </c>
      <c r="C1496" s="924" t="s">
        <v>86</v>
      </c>
      <c r="D1496" s="924"/>
      <c r="E1496" s="924"/>
      <c r="F1496" s="924"/>
      <c r="G1496" s="924"/>
      <c r="H1496" s="924"/>
      <c r="I1496" s="924"/>
    </row>
    <row r="1497" spans="1:9">
      <c r="A1497" s="77"/>
      <c r="B1497" s="357" t="s">
        <v>44</v>
      </c>
      <c r="C1497" s="924" t="s">
        <v>65</v>
      </c>
      <c r="D1497" s="924"/>
      <c r="E1497" s="924"/>
      <c r="F1497" s="924"/>
      <c r="G1497" s="924"/>
      <c r="H1497" s="924"/>
      <c r="I1497" s="924"/>
    </row>
    <row r="1498" spans="1:9">
      <c r="A1498" s="77"/>
      <c r="B1498" s="357" t="s">
        <v>44</v>
      </c>
      <c r="C1498" s="924" t="s">
        <v>66</v>
      </c>
      <c r="D1498" s="924"/>
      <c r="E1498" s="924"/>
      <c r="F1498" s="924"/>
      <c r="G1498" s="924"/>
      <c r="H1498" s="924"/>
      <c r="I1498" s="924"/>
    </row>
    <row r="1499" spans="1:9">
      <c r="A1499" s="77"/>
      <c r="B1499" s="357" t="s">
        <v>44</v>
      </c>
      <c r="C1499" s="924" t="s">
        <v>67</v>
      </c>
      <c r="D1499" s="924"/>
      <c r="E1499" s="924"/>
      <c r="F1499" s="924"/>
      <c r="G1499" s="924"/>
      <c r="H1499" s="924"/>
      <c r="I1499" s="924"/>
    </row>
    <row r="1500" spans="1:9">
      <c r="A1500" s="77"/>
      <c r="B1500" s="357" t="s">
        <v>44</v>
      </c>
      <c r="C1500" s="924" t="s">
        <v>32</v>
      </c>
      <c r="D1500" s="924"/>
      <c r="E1500" s="924"/>
      <c r="F1500" s="924"/>
      <c r="G1500" s="924"/>
      <c r="H1500" s="924"/>
      <c r="I1500" s="924"/>
    </row>
    <row r="1501" spans="1:9">
      <c r="A1501" s="77"/>
      <c r="B1501" s="357"/>
      <c r="C1501" s="359"/>
      <c r="D1501" s="38"/>
      <c r="E1501" s="40"/>
      <c r="F1501" s="87"/>
      <c r="G1501" s="46"/>
      <c r="H1501" s="893"/>
      <c r="I1501" s="141"/>
    </row>
    <row r="1502" spans="1:9">
      <c r="A1502" s="77"/>
      <c r="B1502" s="357" t="s">
        <v>44</v>
      </c>
      <c r="C1502" s="38" t="s">
        <v>33</v>
      </c>
      <c r="D1502" s="38"/>
      <c r="E1502" s="40"/>
      <c r="F1502" s="87"/>
      <c r="G1502" s="46"/>
      <c r="H1502" s="893"/>
      <c r="I1502" s="141"/>
    </row>
    <row r="1503" spans="1:9">
      <c r="A1503" s="77"/>
      <c r="B1503" s="353" t="s">
        <v>27</v>
      </c>
      <c r="C1503" s="40" t="s">
        <v>34</v>
      </c>
      <c r="D1503" s="40"/>
      <c r="E1503" s="40"/>
      <c r="F1503" s="87"/>
      <c r="G1503" s="46"/>
      <c r="H1503" s="893"/>
      <c r="I1503" s="141"/>
    </row>
    <row r="1504" spans="1:9">
      <c r="A1504" s="77"/>
      <c r="B1504" s="353" t="s">
        <v>27</v>
      </c>
      <c r="C1504" s="40" t="s">
        <v>35</v>
      </c>
      <c r="D1504" s="40"/>
      <c r="E1504" s="40"/>
      <c r="F1504" s="87"/>
      <c r="G1504" s="46"/>
      <c r="H1504" s="893"/>
      <c r="I1504" s="141"/>
    </row>
    <row r="1505" spans="1:9">
      <c r="A1505" s="87"/>
      <c r="B1505" s="353" t="s">
        <v>27</v>
      </c>
      <c r="C1505" s="40" t="s">
        <v>36</v>
      </c>
      <c r="D1505" s="40"/>
      <c r="E1505" s="40"/>
      <c r="F1505" s="87"/>
      <c r="G1505" s="46"/>
      <c r="H1505" s="893"/>
      <c r="I1505" s="141"/>
    </row>
    <row r="1506" spans="1:9">
      <c r="A1506" s="87"/>
      <c r="B1506" s="353" t="s">
        <v>27</v>
      </c>
      <c r="C1506" s="40" t="s">
        <v>68</v>
      </c>
      <c r="D1506" s="40"/>
      <c r="E1506" s="40"/>
      <c r="F1506" s="87"/>
      <c r="G1506" s="46"/>
      <c r="H1506" s="893"/>
      <c r="I1506" s="141"/>
    </row>
    <row r="1507" spans="1:9">
      <c r="A1507" s="87"/>
      <c r="B1507" s="353" t="s">
        <v>27</v>
      </c>
      <c r="C1507" s="40" t="s">
        <v>69</v>
      </c>
      <c r="D1507" s="40"/>
      <c r="E1507" s="40"/>
      <c r="F1507" s="87"/>
      <c r="G1507" s="46"/>
      <c r="H1507" s="893"/>
      <c r="I1507" s="141"/>
    </row>
    <row r="1508" spans="1:9">
      <c r="A1508" s="87"/>
      <c r="B1508" s="353" t="s">
        <v>27</v>
      </c>
      <c r="C1508" s="40" t="s">
        <v>70</v>
      </c>
      <c r="D1508" s="40"/>
      <c r="E1508" s="40"/>
      <c r="F1508" s="87"/>
      <c r="G1508" s="46"/>
      <c r="H1508" s="893"/>
      <c r="I1508" s="141"/>
    </row>
    <row r="1509" spans="1:9">
      <c r="A1509" s="87"/>
      <c r="B1509" s="353" t="s">
        <v>27</v>
      </c>
      <c r="C1509" s="40" t="s">
        <v>71</v>
      </c>
      <c r="D1509" s="40"/>
      <c r="E1509" s="40"/>
      <c r="F1509" s="87"/>
      <c r="G1509" s="46"/>
      <c r="H1509" s="893"/>
      <c r="I1509" s="141"/>
    </row>
    <row r="1510" spans="1:9">
      <c r="A1510" s="87"/>
      <c r="B1510" s="353" t="s">
        <v>27</v>
      </c>
      <c r="C1510" s="924" t="s">
        <v>72</v>
      </c>
      <c r="D1510" s="924"/>
      <c r="E1510" s="924"/>
      <c r="F1510" s="924"/>
      <c r="G1510" s="924"/>
      <c r="H1510" s="924"/>
      <c r="I1510" s="924"/>
    </row>
    <row r="1511" spans="1:9">
      <c r="A1511" s="87"/>
      <c r="B1511" s="353" t="s">
        <v>27</v>
      </c>
      <c r="C1511" s="924" t="s">
        <v>73</v>
      </c>
      <c r="D1511" s="924"/>
      <c r="E1511" s="924"/>
      <c r="F1511" s="924"/>
      <c r="G1511" s="924"/>
      <c r="H1511" s="924"/>
      <c r="I1511" s="924"/>
    </row>
    <row r="1512" spans="1:9">
      <c r="A1512" s="87"/>
      <c r="B1512" s="353" t="s">
        <v>27</v>
      </c>
      <c r="C1512" s="40" t="s">
        <v>48</v>
      </c>
      <c r="D1512" s="40"/>
      <c r="E1512" s="40"/>
      <c r="F1512" s="87"/>
      <c r="G1512" s="46"/>
      <c r="H1512" s="893"/>
      <c r="I1512" s="141"/>
    </row>
    <row r="1513" spans="1:9">
      <c r="A1513" s="87"/>
      <c r="B1513" s="353" t="s">
        <v>27</v>
      </c>
      <c r="C1513" s="40" t="s">
        <v>74</v>
      </c>
      <c r="D1513" s="358"/>
      <c r="E1513" s="358"/>
      <c r="F1513" s="354"/>
      <c r="G1513" s="46"/>
      <c r="H1513" s="893"/>
      <c r="I1513" s="141"/>
    </row>
    <row r="1514" spans="1:9">
      <c r="A1514" s="87"/>
      <c r="B1514" s="353" t="s">
        <v>27</v>
      </c>
      <c r="C1514" s="40" t="s">
        <v>75</v>
      </c>
      <c r="D1514" s="40"/>
      <c r="E1514" s="40"/>
      <c r="F1514" s="87"/>
      <c r="G1514" s="46"/>
      <c r="H1514" s="893"/>
      <c r="I1514" s="141"/>
    </row>
    <row r="1515" spans="1:9">
      <c r="A1515" s="87"/>
      <c r="B1515" s="353" t="s">
        <v>27</v>
      </c>
      <c r="C1515" s="40" t="s">
        <v>76</v>
      </c>
      <c r="D1515" s="40"/>
      <c r="E1515" s="40"/>
      <c r="F1515" s="87"/>
      <c r="G1515" s="46"/>
      <c r="H1515" s="893"/>
      <c r="I1515" s="141"/>
    </row>
    <row r="1516" spans="1:9">
      <c r="A1516" s="87"/>
      <c r="B1516" s="353" t="s">
        <v>27</v>
      </c>
      <c r="C1516" s="40" t="s">
        <v>77</v>
      </c>
      <c r="D1516" s="40"/>
      <c r="E1516" s="40"/>
      <c r="F1516" s="87"/>
      <c r="G1516" s="46"/>
      <c r="H1516" s="893"/>
      <c r="I1516" s="141"/>
    </row>
    <row r="1517" spans="1:9">
      <c r="A1517" s="87"/>
      <c r="B1517" s="353" t="s">
        <v>27</v>
      </c>
      <c r="C1517" s="40" t="s">
        <v>38</v>
      </c>
      <c r="D1517" s="40"/>
      <c r="E1517" s="40"/>
      <c r="F1517" s="87"/>
      <c r="G1517" s="46"/>
      <c r="H1517" s="893"/>
      <c r="I1517" s="141"/>
    </row>
    <row r="1518" spans="1:9">
      <c r="A1518" s="87"/>
      <c r="B1518" s="353" t="s">
        <v>27</v>
      </c>
      <c r="C1518" s="40" t="s">
        <v>78</v>
      </c>
      <c r="D1518" s="40"/>
      <c r="E1518" s="40"/>
      <c r="F1518" s="87"/>
      <c r="G1518" s="46"/>
      <c r="H1518" s="893"/>
      <c r="I1518" s="141"/>
    </row>
    <row r="1519" spans="1:9">
      <c r="A1519" s="87"/>
      <c r="B1519" s="353" t="s">
        <v>27</v>
      </c>
      <c r="C1519" s="924" t="s">
        <v>79</v>
      </c>
      <c r="D1519" s="924"/>
      <c r="E1519" s="924"/>
      <c r="F1519" s="924"/>
      <c r="G1519" s="924"/>
      <c r="H1519" s="924"/>
      <c r="I1519" s="924"/>
    </row>
    <row r="1520" spans="1:9">
      <c r="A1520" s="87"/>
      <c r="B1520" s="353" t="s">
        <v>27</v>
      </c>
      <c r="C1520" s="40" t="s">
        <v>39</v>
      </c>
      <c r="D1520" s="40"/>
      <c r="E1520" s="40"/>
      <c r="F1520" s="87"/>
      <c r="G1520" s="46"/>
      <c r="H1520" s="893"/>
      <c r="I1520" s="141"/>
    </row>
    <row r="1521" spans="1:9">
      <c r="A1521" s="87"/>
      <c r="B1521" s="353" t="s">
        <v>27</v>
      </c>
      <c r="C1521" s="40" t="s">
        <v>37</v>
      </c>
      <c r="D1521" s="40"/>
      <c r="E1521" s="40"/>
      <c r="F1521" s="87"/>
      <c r="G1521" s="46"/>
      <c r="H1521" s="893"/>
      <c r="I1521" s="141"/>
    </row>
    <row r="1522" spans="1:9">
      <c r="A1522" s="87"/>
      <c r="B1522" s="353" t="s">
        <v>27</v>
      </c>
      <c r="C1522" s="40" t="s">
        <v>49</v>
      </c>
      <c r="D1522" s="40"/>
      <c r="E1522" s="40"/>
      <c r="F1522" s="87"/>
      <c r="G1522" s="46"/>
      <c r="H1522" s="893"/>
      <c r="I1522" s="141"/>
    </row>
    <row r="1523" spans="1:9">
      <c r="A1523" s="87"/>
      <c r="B1523" s="353" t="s">
        <v>27</v>
      </c>
      <c r="C1523" s="40" t="s">
        <v>80</v>
      </c>
      <c r="D1523" s="40"/>
      <c r="E1523" s="40"/>
      <c r="F1523" s="87"/>
      <c r="G1523" s="46"/>
      <c r="H1523" s="893"/>
      <c r="I1523" s="141"/>
    </row>
    <row r="1524" spans="1:9">
      <c r="A1524" s="87"/>
      <c r="B1524" s="353" t="s">
        <v>27</v>
      </c>
      <c r="C1524" s="40" t="s">
        <v>81</v>
      </c>
      <c r="D1524" s="40"/>
      <c r="E1524" s="40"/>
      <c r="F1524" s="87"/>
      <c r="G1524" s="46"/>
      <c r="H1524" s="893"/>
      <c r="I1524" s="141"/>
    </row>
    <row r="1525" spans="1:9">
      <c r="A1525" s="87"/>
      <c r="B1525" s="353" t="s">
        <v>27</v>
      </c>
      <c r="C1525" s="924" t="s">
        <v>82</v>
      </c>
      <c r="D1525" s="924"/>
      <c r="E1525" s="924"/>
      <c r="F1525" s="924"/>
      <c r="G1525" s="924"/>
      <c r="H1525" s="924"/>
      <c r="I1525" s="924"/>
    </row>
    <row r="1526" spans="1:9">
      <c r="A1526" s="87"/>
      <c r="B1526" s="353" t="s">
        <v>27</v>
      </c>
      <c r="C1526" s="40" t="s">
        <v>83</v>
      </c>
      <c r="D1526" s="40"/>
      <c r="E1526" s="40"/>
      <c r="F1526" s="87"/>
      <c r="G1526" s="46"/>
      <c r="H1526" s="893"/>
      <c r="I1526" s="141"/>
    </row>
    <row r="1527" spans="1:9">
      <c r="A1527" s="87"/>
      <c r="B1527" s="357" t="s">
        <v>27</v>
      </c>
      <c r="C1527" s="40" t="s">
        <v>41</v>
      </c>
      <c r="D1527" s="40"/>
      <c r="E1527" s="40"/>
      <c r="F1527" s="87"/>
      <c r="G1527" s="46"/>
      <c r="H1527" s="893"/>
      <c r="I1527" s="141"/>
    </row>
    <row r="1528" spans="1:9">
      <c r="A1528" s="87"/>
      <c r="B1528" s="353"/>
      <c r="C1528" s="356"/>
      <c r="D1528" s="87"/>
      <c r="E1528" s="355"/>
      <c r="F1528" s="87"/>
      <c r="G1528" s="46"/>
      <c r="H1528" s="893"/>
      <c r="I1528" s="141"/>
    </row>
    <row r="1529" spans="1:9">
      <c r="A1529" s="354"/>
      <c r="B1529" s="353"/>
      <c r="C1529" s="38" t="s">
        <v>42</v>
      </c>
      <c r="D1529" s="38"/>
      <c r="E1529" s="40"/>
      <c r="F1529" s="87"/>
      <c r="G1529" s="46"/>
      <c r="H1529" s="893"/>
      <c r="I1529" s="141"/>
    </row>
    <row r="1530" spans="1:9">
      <c r="A1530" s="87"/>
      <c r="B1530" s="353" t="s">
        <v>44</v>
      </c>
      <c r="C1530" s="40" t="s">
        <v>84</v>
      </c>
      <c r="D1530" s="40"/>
      <c r="E1530" s="40"/>
      <c r="F1530" s="87"/>
      <c r="G1530" s="46"/>
      <c r="H1530" s="893"/>
      <c r="I1530" s="141"/>
    </row>
    <row r="1531" spans="1:9">
      <c r="A1531" s="87"/>
      <c r="B1531" s="353" t="s">
        <v>44</v>
      </c>
      <c r="C1531" s="40" t="s">
        <v>43</v>
      </c>
      <c r="D1531" s="40"/>
      <c r="E1531" s="40"/>
      <c r="F1531" s="87"/>
      <c r="G1531" s="46"/>
      <c r="H1531" s="893"/>
      <c r="I1531" s="141"/>
    </row>
    <row r="1532" spans="1:9">
      <c r="A1532" s="87"/>
      <c r="B1532" s="353" t="s">
        <v>44</v>
      </c>
      <c r="C1532" s="40" t="s">
        <v>85</v>
      </c>
      <c r="D1532" s="40"/>
      <c r="E1532" s="40"/>
      <c r="F1532" s="87"/>
      <c r="G1532" s="46"/>
      <c r="H1532" s="893"/>
      <c r="I1532" s="141"/>
    </row>
    <row r="1533" spans="1:9">
      <c r="A1533" s="87"/>
      <c r="B1533" s="353"/>
      <c r="C1533" s="40"/>
      <c r="D1533" s="40"/>
      <c r="E1533" s="40"/>
      <c r="F1533" s="87"/>
      <c r="G1533" s="46"/>
      <c r="H1533" s="893"/>
      <c r="I1533" s="141"/>
    </row>
    <row r="1534" spans="1:9" ht="60">
      <c r="A1534" s="87"/>
      <c r="B1534" s="63" t="s">
        <v>12</v>
      </c>
      <c r="C1534" s="28" t="s">
        <v>170</v>
      </c>
      <c r="D1534" s="88"/>
      <c r="E1534" s="352"/>
      <c r="F1534" s="88" t="s">
        <v>2</v>
      </c>
      <c r="G1534" s="46">
        <v>247</v>
      </c>
      <c r="H1534" s="893"/>
      <c r="I1534" s="141">
        <f>G1534*H1534</f>
        <v>0</v>
      </c>
    </row>
    <row r="1535" spans="1:9">
      <c r="A1535" s="87"/>
      <c r="B1535" s="353"/>
      <c r="C1535" s="28"/>
      <c r="D1535" s="88"/>
      <c r="E1535" s="352"/>
      <c r="F1535" s="88"/>
      <c r="G1535" s="46"/>
      <c r="H1535" s="893"/>
      <c r="I1535" s="141"/>
    </row>
    <row r="1536" spans="1:9" ht="60">
      <c r="A1536" s="87"/>
      <c r="B1536" s="63" t="s">
        <v>13</v>
      </c>
      <c r="C1536" s="28" t="s">
        <v>195</v>
      </c>
      <c r="D1536" s="86"/>
      <c r="E1536" s="352"/>
      <c r="F1536" s="88" t="s">
        <v>198</v>
      </c>
      <c r="G1536" s="46">
        <v>10</v>
      </c>
      <c r="H1536" s="893"/>
      <c r="I1536" s="141">
        <f t="shared" ref="I1536:I1543" si="39">G1536*H1536</f>
        <v>0</v>
      </c>
    </row>
    <row r="1537" spans="1:9">
      <c r="A1537" s="87"/>
      <c r="B1537" s="63"/>
      <c r="C1537" s="28"/>
      <c r="D1537" s="88"/>
      <c r="E1537" s="352"/>
      <c r="F1537" s="88" t="s">
        <v>199</v>
      </c>
      <c r="G1537" s="46">
        <v>10</v>
      </c>
      <c r="H1537" s="893"/>
      <c r="I1537" s="141">
        <f t="shared" si="39"/>
        <v>0</v>
      </c>
    </row>
    <row r="1538" spans="1:9">
      <c r="A1538" s="87"/>
      <c r="B1538" s="63" t="s">
        <v>14</v>
      </c>
      <c r="C1538" s="28" t="s">
        <v>193</v>
      </c>
      <c r="D1538" s="86"/>
      <c r="E1538" s="88"/>
      <c r="F1538" s="88"/>
      <c r="G1538" s="46"/>
      <c r="H1538" s="893"/>
      <c r="I1538" s="141">
        <f t="shared" si="39"/>
        <v>0</v>
      </c>
    </row>
    <row r="1539" spans="1:9">
      <c r="A1539" s="87"/>
      <c r="B1539" s="63"/>
      <c r="C1539" s="363" t="s">
        <v>189</v>
      </c>
      <c r="D1539" s="86"/>
      <c r="E1539" s="88"/>
      <c r="F1539" s="88"/>
      <c r="G1539" s="46"/>
      <c r="H1539" s="893"/>
      <c r="I1539" s="141">
        <f t="shared" si="39"/>
        <v>0</v>
      </c>
    </row>
    <row r="1540" spans="1:9">
      <c r="A1540" s="87"/>
      <c r="B1540" s="63"/>
      <c r="C1540" s="45" t="s">
        <v>190</v>
      </c>
      <c r="D1540" s="86"/>
      <c r="E1540" s="87"/>
      <c r="F1540" s="139" t="s">
        <v>191</v>
      </c>
      <c r="G1540" s="46">
        <v>15</v>
      </c>
      <c r="H1540" s="893"/>
      <c r="I1540" s="141">
        <f t="shared" si="39"/>
        <v>0</v>
      </c>
    </row>
    <row r="1541" spans="1:9">
      <c r="A1541" s="87"/>
      <c r="B1541" s="63"/>
      <c r="C1541" s="45" t="s">
        <v>285</v>
      </c>
      <c r="D1541" s="86"/>
      <c r="E1541" s="87"/>
      <c r="F1541" s="88" t="s">
        <v>191</v>
      </c>
      <c r="G1541" s="46">
        <v>15</v>
      </c>
      <c r="H1541" s="893"/>
      <c r="I1541" s="141">
        <f t="shared" si="39"/>
        <v>0</v>
      </c>
    </row>
    <row r="1542" spans="1:9">
      <c r="A1542" s="87"/>
      <c r="B1542" s="63"/>
      <c r="C1542" s="45" t="s">
        <v>286</v>
      </c>
      <c r="D1542" s="86"/>
      <c r="E1542" s="87"/>
      <c r="F1542" s="88" t="s">
        <v>191</v>
      </c>
      <c r="G1542" s="46">
        <v>15</v>
      </c>
      <c r="H1542" s="893"/>
      <c r="I1542" s="141">
        <f t="shared" si="39"/>
        <v>0</v>
      </c>
    </row>
    <row r="1543" spans="1:9">
      <c r="A1543" s="87"/>
      <c r="B1543" s="63"/>
      <c r="C1543" s="45" t="s">
        <v>292</v>
      </c>
      <c r="D1543" s="86"/>
      <c r="E1543" s="87"/>
      <c r="F1543" s="88" t="s">
        <v>191</v>
      </c>
      <c r="G1543" s="46">
        <v>15</v>
      </c>
      <c r="H1543" s="893"/>
      <c r="I1543" s="141">
        <f t="shared" si="39"/>
        <v>0</v>
      </c>
    </row>
    <row r="1544" spans="1:9">
      <c r="A1544" s="87"/>
      <c r="B1544" s="63"/>
      <c r="C1544" s="28"/>
      <c r="D1544" s="86"/>
      <c r="E1544" s="88"/>
      <c r="F1544" s="88"/>
      <c r="G1544" s="46"/>
      <c r="H1544" s="893"/>
      <c r="I1544" s="141"/>
    </row>
    <row r="1545" spans="1:9" ht="135">
      <c r="A1545" s="87"/>
      <c r="B1545" s="63" t="s">
        <v>11</v>
      </c>
      <c r="C1545" s="45" t="s">
        <v>319</v>
      </c>
      <c r="D1545" s="86"/>
      <c r="E1545" s="88"/>
      <c r="F1545" s="88" t="s">
        <v>201</v>
      </c>
      <c r="G1545" s="46">
        <v>30</v>
      </c>
      <c r="H1545" s="893"/>
      <c r="I1545" s="141">
        <f>G1545*H1545</f>
        <v>0</v>
      </c>
    </row>
    <row r="1546" spans="1:9">
      <c r="A1546" s="87"/>
      <c r="B1546" s="63"/>
      <c r="C1546" s="45"/>
      <c r="D1546" s="86"/>
      <c r="E1546" s="87"/>
      <c r="F1546" s="139"/>
      <c r="G1546" s="46"/>
      <c r="H1546" s="893"/>
      <c r="I1546" s="141"/>
    </row>
    <row r="1547" spans="1:9">
      <c r="A1547" s="87"/>
      <c r="B1547" s="63"/>
      <c r="C1547" s="28"/>
      <c r="D1547" s="88"/>
      <c r="E1547" s="352"/>
      <c r="F1547" s="88"/>
      <c r="G1547" s="46"/>
      <c r="H1547" s="893"/>
      <c r="I1547" s="141"/>
    </row>
    <row r="1548" spans="1:9">
      <c r="A1548" s="131"/>
      <c r="B1548" s="351"/>
      <c r="C1548" s="350" t="s">
        <v>124</v>
      </c>
      <c r="D1548" s="349"/>
      <c r="E1548" s="348"/>
      <c r="F1548" s="348"/>
      <c r="G1548" s="347"/>
      <c r="H1548" s="913"/>
      <c r="I1548" s="871">
        <f>SUM(I1532:I1547)</f>
        <v>0</v>
      </c>
    </row>
    <row r="1549" spans="1:9">
      <c r="A1549" s="21"/>
      <c r="B1549" s="63"/>
      <c r="C1549" s="138"/>
      <c r="D1549" s="86"/>
      <c r="E1549" s="88"/>
      <c r="F1549" s="88"/>
      <c r="G1549" s="46"/>
      <c r="H1549" s="893"/>
      <c r="I1549" s="875"/>
    </row>
    <row r="1550" spans="1:9">
      <c r="A1550" s="21"/>
      <c r="B1550" s="63"/>
      <c r="C1550" s="138"/>
      <c r="D1550" s="86"/>
      <c r="E1550" s="88"/>
      <c r="F1550" s="88"/>
      <c r="G1550" s="46"/>
      <c r="H1550" s="893"/>
      <c r="I1550" s="141"/>
    </row>
    <row r="1551" spans="1:9">
      <c r="A1551" s="73" t="s">
        <v>183</v>
      </c>
      <c r="B1551" s="372"/>
      <c r="C1551" s="75" t="s">
        <v>169</v>
      </c>
      <c r="D1551" s="75"/>
      <c r="E1551" s="75"/>
      <c r="F1551" s="126"/>
      <c r="G1551" s="126"/>
      <c r="H1551" s="911"/>
      <c r="I1551" s="874"/>
    </row>
    <row r="1552" spans="1:9">
      <c r="A1552" s="21"/>
      <c r="B1552" s="63"/>
      <c r="C1552" s="28"/>
      <c r="D1552" s="86"/>
      <c r="E1552" s="87"/>
      <c r="F1552" s="88"/>
      <c r="G1552" s="46"/>
      <c r="H1552" s="893"/>
      <c r="I1552" s="141"/>
    </row>
    <row r="1553" spans="1:9">
      <c r="A1553" s="21"/>
      <c r="B1553" s="63"/>
      <c r="C1553" s="38" t="s">
        <v>31</v>
      </c>
      <c r="D1553" s="38"/>
      <c r="E1553" s="40"/>
      <c r="F1553" s="87"/>
      <c r="G1553" s="46"/>
      <c r="H1553" s="893"/>
      <c r="I1553" s="141"/>
    </row>
    <row r="1554" spans="1:9">
      <c r="A1554" s="21"/>
      <c r="B1554" s="353" t="s">
        <v>44</v>
      </c>
      <c r="C1554" s="924" t="s">
        <v>127</v>
      </c>
      <c r="D1554" s="924"/>
      <c r="E1554" s="924"/>
      <c r="F1554" s="924"/>
      <c r="G1554" s="924"/>
      <c r="H1554" s="924"/>
      <c r="I1554" s="924"/>
    </row>
    <row r="1555" spans="1:9">
      <c r="A1555" s="21"/>
      <c r="B1555" s="353" t="s">
        <v>44</v>
      </c>
      <c r="C1555" s="924" t="s">
        <v>103</v>
      </c>
      <c r="D1555" s="924"/>
      <c r="E1555" s="924"/>
      <c r="F1555" s="924"/>
      <c r="G1555" s="924"/>
      <c r="H1555" s="924"/>
      <c r="I1555" s="924"/>
    </row>
    <row r="1556" spans="1:9">
      <c r="A1556" s="21"/>
      <c r="B1556" s="353" t="s">
        <v>44</v>
      </c>
      <c r="C1556" s="63" t="s">
        <v>128</v>
      </c>
      <c r="D1556" s="28"/>
      <c r="E1556" s="28"/>
      <c r="F1556" s="77"/>
      <c r="G1556" s="77"/>
      <c r="H1556" s="900"/>
      <c r="I1556" s="872"/>
    </row>
    <row r="1557" spans="1:9">
      <c r="A1557" s="24"/>
      <c r="B1557" s="353" t="s">
        <v>44</v>
      </c>
      <c r="C1557" s="63" t="s">
        <v>1378</v>
      </c>
      <c r="D1557" s="28"/>
      <c r="E1557" s="28"/>
      <c r="F1557" s="77"/>
      <c r="G1557" s="77"/>
      <c r="H1557" s="900"/>
      <c r="I1557" s="872"/>
    </row>
    <row r="1558" spans="1:9">
      <c r="A1558" s="21"/>
      <c r="B1558" s="353" t="s">
        <v>44</v>
      </c>
      <c r="C1558" s="28" t="s">
        <v>129</v>
      </c>
      <c r="D1558" s="28"/>
      <c r="E1558" s="28"/>
      <c r="F1558" s="77"/>
      <c r="G1558" s="77"/>
      <c r="H1558" s="900"/>
      <c r="I1558" s="872"/>
    </row>
    <row r="1559" spans="1:9">
      <c r="A1559" s="21"/>
      <c r="B1559" s="353" t="s">
        <v>44</v>
      </c>
      <c r="C1559" s="63" t="s">
        <v>132</v>
      </c>
      <c r="D1559" s="28"/>
      <c r="E1559" s="28"/>
      <c r="F1559" s="77"/>
      <c r="G1559" s="77"/>
      <c r="H1559" s="900"/>
      <c r="I1559" s="872"/>
    </row>
    <row r="1560" spans="1:9">
      <c r="A1560" s="21"/>
      <c r="B1560" s="353" t="s">
        <v>44</v>
      </c>
      <c r="C1560" s="63" t="s">
        <v>133</v>
      </c>
      <c r="D1560" s="28"/>
      <c r="E1560" s="28"/>
      <c r="F1560" s="77"/>
      <c r="G1560" s="77"/>
      <c r="H1560" s="900"/>
      <c r="I1560" s="872"/>
    </row>
    <row r="1561" spans="1:9">
      <c r="A1561" s="21"/>
      <c r="B1561" s="353" t="s">
        <v>44</v>
      </c>
      <c r="C1561" s="40" t="s">
        <v>32</v>
      </c>
      <c r="D1561" s="40"/>
      <c r="E1561" s="40"/>
      <c r="F1561" s="87"/>
      <c r="G1561" s="46"/>
      <c r="H1561" s="893"/>
      <c r="I1561" s="141"/>
    </row>
    <row r="1562" spans="1:9">
      <c r="A1562" s="21"/>
      <c r="B1562" s="353"/>
      <c r="C1562" s="60"/>
      <c r="D1562" s="61"/>
      <c r="E1562" s="62"/>
      <c r="F1562" s="61"/>
      <c r="G1562" s="46"/>
      <c r="H1562" s="893"/>
      <c r="I1562" s="141"/>
    </row>
    <row r="1563" spans="1:9">
      <c r="A1563" s="21"/>
      <c r="B1563" s="353"/>
      <c r="C1563" s="38" t="s">
        <v>33</v>
      </c>
      <c r="D1563" s="38"/>
      <c r="E1563" s="40"/>
      <c r="F1563" s="87"/>
      <c r="G1563" s="46"/>
      <c r="H1563" s="893"/>
      <c r="I1563" s="141"/>
    </row>
    <row r="1564" spans="1:9">
      <c r="A1564" s="21"/>
      <c r="B1564" s="353" t="s">
        <v>27</v>
      </c>
      <c r="C1564" s="40" t="s">
        <v>34</v>
      </c>
      <c r="D1564" s="40"/>
      <c r="E1564" s="40"/>
      <c r="F1564" s="87"/>
      <c r="G1564" s="46"/>
      <c r="H1564" s="893"/>
      <c r="I1564" s="141"/>
    </row>
    <row r="1565" spans="1:9">
      <c r="A1565" s="21"/>
      <c r="B1565" s="353" t="s">
        <v>27</v>
      </c>
      <c r="C1565" s="40" t="s">
        <v>35</v>
      </c>
      <c r="D1565" s="40"/>
      <c r="E1565" s="40"/>
      <c r="F1565" s="87"/>
      <c r="G1565" s="46"/>
      <c r="H1565" s="893"/>
      <c r="I1565" s="141"/>
    </row>
    <row r="1566" spans="1:9">
      <c r="A1566" s="21"/>
      <c r="B1566" s="353" t="s">
        <v>27</v>
      </c>
      <c r="C1566" s="40" t="s">
        <v>36</v>
      </c>
      <c r="D1566" s="40"/>
      <c r="E1566" s="40"/>
      <c r="F1566" s="87"/>
      <c r="G1566" s="46"/>
      <c r="H1566" s="893"/>
      <c r="I1566" s="141"/>
    </row>
    <row r="1567" spans="1:9">
      <c r="A1567" s="21"/>
      <c r="B1567" s="353" t="s">
        <v>27</v>
      </c>
      <c r="C1567" s="40" t="s">
        <v>87</v>
      </c>
      <c r="D1567" s="40"/>
      <c r="E1567" s="40"/>
      <c r="F1567" s="87"/>
      <c r="G1567" s="46"/>
      <c r="H1567" s="893"/>
      <c r="I1567" s="141"/>
    </row>
    <row r="1568" spans="1:9">
      <c r="A1568" s="21"/>
      <c r="B1568" s="353" t="s">
        <v>27</v>
      </c>
      <c r="C1568" s="40" t="s">
        <v>89</v>
      </c>
      <c r="D1568" s="40"/>
      <c r="E1568" s="40"/>
      <c r="F1568" s="87"/>
      <c r="G1568" s="46"/>
      <c r="H1568" s="893"/>
      <c r="I1568" s="141"/>
    </row>
    <row r="1569" spans="1:9">
      <c r="A1569" s="21"/>
      <c r="B1569" s="353" t="s">
        <v>27</v>
      </c>
      <c r="C1569" s="924" t="s">
        <v>104</v>
      </c>
      <c r="D1569" s="924"/>
      <c r="E1569" s="924"/>
      <c r="F1569" s="924"/>
      <c r="G1569" s="924"/>
      <c r="H1569" s="924"/>
      <c r="I1569" s="924"/>
    </row>
    <row r="1570" spans="1:9">
      <c r="A1570" s="21"/>
      <c r="B1570" s="353" t="s">
        <v>27</v>
      </c>
      <c r="C1570" s="40" t="s">
        <v>97</v>
      </c>
      <c r="D1570" s="40"/>
      <c r="E1570" s="40"/>
      <c r="F1570" s="87"/>
      <c r="G1570" s="46"/>
      <c r="H1570" s="893"/>
      <c r="I1570" s="141"/>
    </row>
    <row r="1571" spans="1:9">
      <c r="A1571" s="21"/>
      <c r="B1571" s="353" t="s">
        <v>27</v>
      </c>
      <c r="C1571" s="40" t="s">
        <v>78</v>
      </c>
      <c r="D1571" s="40"/>
      <c r="E1571" s="40"/>
      <c r="F1571" s="87"/>
      <c r="G1571" s="46"/>
      <c r="H1571" s="893"/>
      <c r="I1571" s="141"/>
    </row>
    <row r="1572" spans="1:9">
      <c r="A1572" s="21"/>
      <c r="B1572" s="353" t="s">
        <v>27</v>
      </c>
      <c r="C1572" s="924" t="s">
        <v>79</v>
      </c>
      <c r="D1572" s="924"/>
      <c r="E1572" s="924"/>
      <c r="F1572" s="924"/>
      <c r="G1572" s="924"/>
      <c r="H1572" s="924"/>
      <c r="I1572" s="924"/>
    </row>
    <row r="1573" spans="1:9">
      <c r="A1573" s="21"/>
      <c r="B1573" s="353" t="s">
        <v>27</v>
      </c>
      <c r="C1573" s="40" t="s">
        <v>101</v>
      </c>
      <c r="D1573" s="40"/>
      <c r="E1573" s="40"/>
      <c r="F1573" s="87"/>
      <c r="G1573" s="46"/>
      <c r="H1573" s="893"/>
      <c r="I1573" s="141"/>
    </row>
    <row r="1574" spans="1:9">
      <c r="A1574" s="21"/>
      <c r="B1574" s="353" t="s">
        <v>27</v>
      </c>
      <c r="C1574" s="40" t="s">
        <v>74</v>
      </c>
      <c r="D1574" s="40"/>
      <c r="E1574" s="40"/>
      <c r="F1574" s="87"/>
      <c r="G1574" s="46"/>
      <c r="H1574" s="893"/>
      <c r="I1574" s="141"/>
    </row>
    <row r="1575" spans="1:9">
      <c r="A1575" s="21"/>
      <c r="B1575" s="353" t="s">
        <v>27</v>
      </c>
      <c r="C1575" s="40" t="s">
        <v>75</v>
      </c>
      <c r="D1575" s="40"/>
      <c r="E1575" s="40"/>
      <c r="F1575" s="87"/>
      <c r="G1575" s="46"/>
      <c r="H1575" s="893"/>
      <c r="I1575" s="141"/>
    </row>
    <row r="1576" spans="1:9">
      <c r="A1576" s="21"/>
      <c r="B1576" s="353" t="s">
        <v>27</v>
      </c>
      <c r="C1576" s="40" t="s">
        <v>77</v>
      </c>
      <c r="D1576" s="40"/>
      <c r="E1576" s="40"/>
      <c r="F1576" s="87"/>
      <c r="G1576" s="46"/>
      <c r="H1576" s="893"/>
      <c r="I1576" s="141"/>
    </row>
    <row r="1577" spans="1:9">
      <c r="A1577" s="21"/>
      <c r="B1577" s="353" t="s">
        <v>27</v>
      </c>
      <c r="C1577" s="40" t="s">
        <v>38</v>
      </c>
      <c r="D1577" s="40"/>
      <c r="E1577" s="40"/>
      <c r="F1577" s="87"/>
      <c r="G1577" s="46"/>
      <c r="H1577" s="893"/>
      <c r="I1577" s="141"/>
    </row>
    <row r="1578" spans="1:9">
      <c r="A1578" s="21"/>
      <c r="B1578" s="353" t="s">
        <v>27</v>
      </c>
      <c r="C1578" s="40" t="s">
        <v>90</v>
      </c>
      <c r="D1578" s="40"/>
      <c r="E1578" s="40"/>
      <c r="F1578" s="87"/>
      <c r="G1578" s="46"/>
      <c r="H1578" s="893"/>
      <c r="I1578" s="141"/>
    </row>
    <row r="1579" spans="1:9">
      <c r="A1579" s="21"/>
      <c r="B1579" s="353" t="s">
        <v>27</v>
      </c>
      <c r="C1579" s="40" t="s">
        <v>91</v>
      </c>
      <c r="D1579" s="40"/>
      <c r="E1579" s="40"/>
      <c r="F1579" s="87"/>
      <c r="G1579" s="46"/>
      <c r="H1579" s="893"/>
      <c r="I1579" s="141"/>
    </row>
    <row r="1580" spans="1:9">
      <c r="A1580" s="21"/>
      <c r="B1580" s="353" t="s">
        <v>27</v>
      </c>
      <c r="C1580" s="40" t="s">
        <v>49</v>
      </c>
      <c r="D1580" s="40"/>
      <c r="E1580" s="40"/>
      <c r="F1580" s="87"/>
      <c r="G1580" s="46"/>
      <c r="H1580" s="893"/>
      <c r="I1580" s="141"/>
    </row>
    <row r="1581" spans="1:9">
      <c r="A1581" s="21"/>
      <c r="B1581" s="353" t="s">
        <v>27</v>
      </c>
      <c r="C1581" s="40" t="s">
        <v>92</v>
      </c>
      <c r="D1581" s="40"/>
      <c r="E1581" s="40"/>
      <c r="F1581" s="87"/>
      <c r="G1581" s="46"/>
      <c r="H1581" s="893"/>
      <c r="I1581" s="141"/>
    </row>
    <row r="1582" spans="1:9">
      <c r="A1582" s="21"/>
      <c r="B1582" s="353" t="s">
        <v>27</v>
      </c>
      <c r="C1582" s="40" t="s">
        <v>93</v>
      </c>
      <c r="D1582" s="40"/>
      <c r="E1582" s="40"/>
      <c r="F1582" s="87"/>
      <c r="G1582" s="46"/>
      <c r="H1582" s="893"/>
      <c r="I1582" s="141"/>
    </row>
    <row r="1583" spans="1:9">
      <c r="A1583" s="21"/>
      <c r="B1583" s="353" t="s">
        <v>27</v>
      </c>
      <c r="C1583" s="40" t="s">
        <v>105</v>
      </c>
      <c r="D1583" s="40"/>
      <c r="E1583" s="40"/>
      <c r="F1583" s="87"/>
      <c r="G1583" s="46"/>
      <c r="H1583" s="893"/>
      <c r="I1583" s="141"/>
    </row>
    <row r="1584" spans="1:9">
      <c r="A1584" s="21"/>
      <c r="B1584" s="353" t="s">
        <v>27</v>
      </c>
      <c r="C1584" s="40" t="s">
        <v>53</v>
      </c>
      <c r="D1584" s="40"/>
      <c r="E1584" s="40"/>
      <c r="F1584" s="87"/>
      <c r="G1584" s="46"/>
      <c r="H1584" s="893"/>
      <c r="I1584" s="141"/>
    </row>
    <row r="1585" spans="1:9">
      <c r="A1585" s="21"/>
      <c r="B1585" s="353" t="s">
        <v>27</v>
      </c>
      <c r="C1585" s="922" t="s">
        <v>102</v>
      </c>
      <c r="D1585" s="922"/>
      <c r="E1585" s="922"/>
      <c r="F1585" s="922"/>
      <c r="G1585" s="922"/>
      <c r="H1585" s="922"/>
      <c r="I1585" s="922"/>
    </row>
    <row r="1586" spans="1:9">
      <c r="A1586" s="21"/>
      <c r="B1586" s="353" t="s">
        <v>27</v>
      </c>
      <c r="C1586" s="40" t="s">
        <v>41</v>
      </c>
      <c r="D1586" s="40"/>
      <c r="E1586" s="40"/>
      <c r="F1586" s="87"/>
      <c r="G1586" s="46"/>
      <c r="H1586" s="893"/>
      <c r="I1586" s="141"/>
    </row>
    <row r="1587" spans="1:9">
      <c r="A1587" s="21"/>
      <c r="B1587" s="353" t="s">
        <v>27</v>
      </c>
      <c r="C1587" s="40" t="s">
        <v>130</v>
      </c>
      <c r="D1587" s="40"/>
      <c r="E1587" s="40"/>
      <c r="F1587" s="87"/>
      <c r="G1587" s="46"/>
      <c r="H1587" s="893"/>
      <c r="I1587" s="141"/>
    </row>
    <row r="1588" spans="1:9">
      <c r="A1588" s="21"/>
      <c r="B1588" s="353" t="s">
        <v>27</v>
      </c>
      <c r="C1588" s="40" t="s">
        <v>131</v>
      </c>
      <c r="D1588" s="40"/>
      <c r="E1588" s="40"/>
      <c r="F1588" s="87"/>
      <c r="G1588" s="46"/>
      <c r="H1588" s="893"/>
      <c r="I1588" s="141"/>
    </row>
    <row r="1589" spans="1:9">
      <c r="A1589" s="21"/>
      <c r="B1589" s="353" t="s">
        <v>27</v>
      </c>
      <c r="C1589" s="40" t="s">
        <v>134</v>
      </c>
      <c r="D1589" s="40"/>
      <c r="E1589" s="40"/>
      <c r="F1589" s="87"/>
      <c r="G1589" s="87"/>
      <c r="H1589" s="893"/>
      <c r="I1589" s="870"/>
    </row>
    <row r="1590" spans="1:9">
      <c r="A1590" s="21"/>
      <c r="B1590" s="353" t="s">
        <v>27</v>
      </c>
      <c r="C1590" s="924" t="s">
        <v>135</v>
      </c>
      <c r="D1590" s="924"/>
      <c r="E1590" s="924"/>
      <c r="F1590" s="924"/>
      <c r="G1590" s="924"/>
      <c r="H1590" s="924"/>
      <c r="I1590" s="924"/>
    </row>
    <row r="1591" spans="1:9">
      <c r="A1591" s="21"/>
      <c r="B1591" s="353"/>
      <c r="C1591" s="40"/>
      <c r="D1591" s="40"/>
      <c r="E1591" s="40"/>
      <c r="F1591" s="87"/>
      <c r="G1591" s="46"/>
      <c r="H1591" s="893"/>
      <c r="I1591" s="141"/>
    </row>
    <row r="1592" spans="1:9" ht="135">
      <c r="A1592" s="21"/>
      <c r="B1592" s="63" t="s">
        <v>12</v>
      </c>
      <c r="C1592" s="28" t="s">
        <v>473</v>
      </c>
      <c r="D1592" s="40"/>
      <c r="E1592" s="40"/>
      <c r="F1592" s="88" t="s">
        <v>2</v>
      </c>
      <c r="G1592" s="46">
        <v>190</v>
      </c>
      <c r="H1592" s="893"/>
      <c r="I1592" s="141">
        <f>G1592*H1592</f>
        <v>0</v>
      </c>
    </row>
    <row r="1593" spans="1:9">
      <c r="A1593" s="21"/>
      <c r="B1593" s="353"/>
      <c r="C1593" s="40"/>
      <c r="D1593" s="40"/>
      <c r="E1593" s="40"/>
      <c r="F1593" s="87"/>
      <c r="G1593" s="46"/>
      <c r="H1593" s="893"/>
      <c r="I1593" s="141"/>
    </row>
    <row r="1594" spans="1:9" ht="180">
      <c r="A1594" s="21"/>
      <c r="B1594" s="63" t="s">
        <v>13</v>
      </c>
      <c r="C1594" s="944" t="s">
        <v>472</v>
      </c>
      <c r="D1594" s="86"/>
      <c r="E1594" s="87"/>
      <c r="F1594" s="88" t="s">
        <v>2</v>
      </c>
      <c r="G1594" s="46">
        <v>35</v>
      </c>
      <c r="H1594" s="893"/>
      <c r="I1594" s="141">
        <f>G1594*H1594</f>
        <v>0</v>
      </c>
    </row>
    <row r="1595" spans="1:9">
      <c r="A1595" s="21"/>
      <c r="B1595" s="353"/>
      <c r="C1595" s="40"/>
      <c r="D1595" s="40"/>
      <c r="E1595" s="40"/>
      <c r="F1595" s="87"/>
      <c r="G1595" s="46"/>
      <c r="H1595" s="893"/>
      <c r="I1595" s="141">
        <f>G1595*H1595</f>
        <v>0</v>
      </c>
    </row>
    <row r="1596" spans="1:9" ht="225">
      <c r="A1596" s="21"/>
      <c r="B1596" s="63" t="s">
        <v>14</v>
      </c>
      <c r="C1596" s="370" t="s">
        <v>486</v>
      </c>
      <c r="D1596" s="40"/>
      <c r="E1596" s="40"/>
      <c r="F1596" s="88" t="s">
        <v>2</v>
      </c>
      <c r="G1596" s="46">
        <v>18</v>
      </c>
      <c r="H1596" s="893"/>
      <c r="I1596" s="141">
        <f>G1596*H1596</f>
        <v>0</v>
      </c>
    </row>
    <row r="1597" spans="1:9">
      <c r="A1597" s="21"/>
      <c r="B1597" s="63"/>
      <c r="C1597" s="370"/>
      <c r="D1597" s="40"/>
      <c r="E1597" s="40"/>
      <c r="F1597" s="88"/>
      <c r="G1597" s="46"/>
      <c r="H1597" s="893"/>
      <c r="I1597" s="141"/>
    </row>
    <row r="1598" spans="1:9" ht="300">
      <c r="A1598" s="21"/>
      <c r="B1598" s="63" t="s">
        <v>11</v>
      </c>
      <c r="C1598" s="370" t="s">
        <v>471</v>
      </c>
      <c r="D1598" s="40"/>
      <c r="E1598" s="40"/>
      <c r="F1598" s="88" t="s">
        <v>2</v>
      </c>
      <c r="G1598" s="46">
        <v>123.7</v>
      </c>
      <c r="H1598" s="893"/>
      <c r="I1598" s="141">
        <f>G1598*H1598</f>
        <v>0</v>
      </c>
    </row>
    <row r="1599" spans="1:9">
      <c r="A1599" s="21"/>
      <c r="B1599" s="63"/>
      <c r="C1599" s="40"/>
      <c r="D1599" s="40"/>
      <c r="E1599" s="40"/>
      <c r="F1599" s="87"/>
      <c r="G1599" s="46"/>
      <c r="H1599" s="893">
        <f>F1599*G1599</f>
        <v>0</v>
      </c>
      <c r="I1599" s="141">
        <f>G1599*H1599</f>
        <v>0</v>
      </c>
    </row>
    <row r="1600" spans="1:9">
      <c r="A1600" s="49"/>
      <c r="B1600" s="351"/>
      <c r="C1600" s="350" t="s">
        <v>136</v>
      </c>
      <c r="D1600" s="349"/>
      <c r="E1600" s="348"/>
      <c r="F1600" s="348"/>
      <c r="G1600" s="347"/>
      <c r="H1600" s="913"/>
      <c r="I1600" s="871">
        <f>SUM(I1591:I1599)</f>
        <v>0</v>
      </c>
    </row>
    <row r="1601" spans="1:9">
      <c r="A1601" s="21"/>
      <c r="B1601" s="63"/>
      <c r="C1601" s="138"/>
      <c r="D1601" s="86"/>
      <c r="E1601" s="88"/>
      <c r="F1601" s="88"/>
      <c r="G1601" s="46"/>
      <c r="H1601" s="893"/>
      <c r="I1601" s="875"/>
    </row>
    <row r="1602" spans="1:9">
      <c r="A1602" s="21"/>
      <c r="B1602" s="63"/>
      <c r="C1602" s="86"/>
      <c r="D1602" s="86"/>
      <c r="E1602" s="87"/>
      <c r="F1602" s="88"/>
      <c r="G1602" s="46"/>
      <c r="H1602" s="893"/>
      <c r="I1602" s="141"/>
    </row>
    <row r="1603" spans="1:9">
      <c r="A1603" s="73" t="s">
        <v>184</v>
      </c>
      <c r="B1603" s="377"/>
      <c r="C1603" s="75" t="s">
        <v>25</v>
      </c>
      <c r="D1603" s="75"/>
      <c r="E1603" s="75"/>
      <c r="F1603" s="126"/>
      <c r="G1603" s="126"/>
      <c r="H1603" s="911"/>
      <c r="I1603" s="874"/>
    </row>
    <row r="1604" spans="1:9">
      <c r="A1604" s="21"/>
      <c r="B1604" s="63"/>
      <c r="C1604" s="86"/>
      <c r="D1604" s="86"/>
      <c r="E1604" s="87"/>
      <c r="F1604" s="88"/>
      <c r="G1604" s="46"/>
      <c r="H1604" s="893"/>
      <c r="I1604" s="141"/>
    </row>
    <row r="1605" spans="1:9">
      <c r="A1605" s="89"/>
      <c r="B1605" s="63"/>
      <c r="C1605" s="58" t="s">
        <v>31</v>
      </c>
      <c r="D1605" s="58"/>
      <c r="E1605" s="59"/>
      <c r="F1605" s="61"/>
      <c r="G1605" s="367"/>
      <c r="H1605" s="893"/>
      <c r="I1605" s="141"/>
    </row>
    <row r="1606" spans="1:9">
      <c r="A1606" s="21"/>
      <c r="B1606" s="353" t="s">
        <v>44</v>
      </c>
      <c r="C1606" s="59" t="s">
        <v>111</v>
      </c>
      <c r="D1606" s="59"/>
      <c r="E1606" s="59"/>
      <c r="F1606" s="61"/>
      <c r="G1606" s="46"/>
      <c r="H1606" s="893"/>
      <c r="I1606" s="141"/>
    </row>
    <row r="1607" spans="1:9">
      <c r="A1607" s="21"/>
      <c r="B1607" s="353" t="s">
        <v>44</v>
      </c>
      <c r="C1607" s="924" t="s">
        <v>112</v>
      </c>
      <c r="D1607" s="924"/>
      <c r="E1607" s="924"/>
      <c r="F1607" s="924"/>
      <c r="G1607" s="924"/>
      <c r="H1607" s="924"/>
      <c r="I1607" s="924"/>
    </row>
    <row r="1608" spans="1:9">
      <c r="A1608" s="21"/>
      <c r="B1608" s="353" t="s">
        <v>44</v>
      </c>
      <c r="C1608" s="924" t="s">
        <v>113</v>
      </c>
      <c r="D1608" s="924"/>
      <c r="E1608" s="924"/>
      <c r="F1608" s="924"/>
      <c r="G1608" s="924"/>
      <c r="H1608" s="924"/>
      <c r="I1608" s="924"/>
    </row>
    <row r="1609" spans="1:9">
      <c r="A1609" s="24"/>
      <c r="B1609" s="353" t="s">
        <v>44</v>
      </c>
      <c r="C1609" s="924" t="s">
        <v>114</v>
      </c>
      <c r="D1609" s="924"/>
      <c r="E1609" s="924"/>
      <c r="F1609" s="924"/>
      <c r="G1609" s="924"/>
      <c r="H1609" s="924"/>
      <c r="I1609" s="924"/>
    </row>
    <row r="1610" spans="1:9">
      <c r="A1610" s="21"/>
      <c r="B1610" s="353" t="s">
        <v>44</v>
      </c>
      <c r="C1610" s="59" t="s">
        <v>32</v>
      </c>
      <c r="D1610" s="59"/>
      <c r="E1610" s="59"/>
      <c r="F1610" s="61"/>
      <c r="G1610" s="367"/>
      <c r="H1610" s="893"/>
      <c r="I1610" s="141"/>
    </row>
    <row r="1611" spans="1:9">
      <c r="A1611" s="21"/>
      <c r="B1611" s="353"/>
      <c r="C1611" s="60"/>
      <c r="D1611" s="61"/>
      <c r="E1611" s="64"/>
      <c r="F1611" s="61"/>
      <c r="G1611" s="46"/>
      <c r="H1611" s="893"/>
      <c r="I1611" s="141"/>
    </row>
    <row r="1612" spans="1:9">
      <c r="A1612" s="21"/>
      <c r="B1612" s="353"/>
      <c r="C1612" s="58" t="s">
        <v>33</v>
      </c>
      <c r="D1612" s="58"/>
      <c r="E1612" s="59"/>
      <c r="F1612" s="61"/>
      <c r="G1612" s="46"/>
      <c r="H1612" s="893"/>
      <c r="I1612" s="141"/>
    </row>
    <row r="1613" spans="1:9">
      <c r="A1613" s="21"/>
      <c r="B1613" s="353" t="s">
        <v>27</v>
      </c>
      <c r="C1613" s="59" t="s">
        <v>34</v>
      </c>
      <c r="D1613" s="59"/>
      <c r="E1613" s="59"/>
      <c r="F1613" s="61"/>
      <c r="G1613" s="46"/>
      <c r="H1613" s="893"/>
      <c r="I1613" s="141"/>
    </row>
    <row r="1614" spans="1:9">
      <c r="A1614" s="21"/>
      <c r="B1614" s="353" t="s">
        <v>27</v>
      </c>
      <c r="C1614" s="59" t="s">
        <v>35</v>
      </c>
      <c r="D1614" s="59"/>
      <c r="E1614" s="59"/>
      <c r="F1614" s="61"/>
      <c r="G1614" s="46"/>
      <c r="H1614" s="893"/>
      <c r="I1614" s="141"/>
    </row>
    <row r="1615" spans="1:9">
      <c r="A1615" s="21"/>
      <c r="B1615" s="353" t="s">
        <v>27</v>
      </c>
      <c r="C1615" s="59" t="s">
        <v>36</v>
      </c>
      <c r="D1615" s="59"/>
      <c r="E1615" s="59"/>
      <c r="F1615" s="61"/>
      <c r="G1615" s="46"/>
      <c r="H1615" s="893"/>
      <c r="I1615" s="141"/>
    </row>
    <row r="1616" spans="1:9">
      <c r="A1616" s="21"/>
      <c r="B1616" s="353" t="s">
        <v>27</v>
      </c>
      <c r="C1616" s="59" t="s">
        <v>115</v>
      </c>
      <c r="D1616" s="59"/>
      <c r="E1616" s="59"/>
      <c r="F1616" s="61"/>
      <c r="G1616" s="46"/>
      <c r="H1616" s="893"/>
      <c r="I1616" s="141"/>
    </row>
    <row r="1617" spans="1:9">
      <c r="A1617" s="21"/>
      <c r="B1617" s="353" t="s">
        <v>27</v>
      </c>
      <c r="C1617" s="59" t="s">
        <v>116</v>
      </c>
      <c r="D1617" s="59"/>
      <c r="E1617" s="59"/>
      <c r="F1617" s="61"/>
      <c r="G1617" s="46"/>
      <c r="H1617" s="893"/>
      <c r="I1617" s="141"/>
    </row>
    <row r="1618" spans="1:9">
      <c r="A1618" s="21"/>
      <c r="B1618" s="353" t="s">
        <v>27</v>
      </c>
      <c r="C1618" s="59" t="s">
        <v>117</v>
      </c>
      <c r="D1618" s="59"/>
      <c r="E1618" s="59"/>
      <c r="F1618" s="61"/>
      <c r="G1618" s="46"/>
      <c r="H1618" s="893"/>
      <c r="I1618" s="141"/>
    </row>
    <row r="1619" spans="1:9">
      <c r="A1619" s="21"/>
      <c r="B1619" s="353" t="s">
        <v>27</v>
      </c>
      <c r="C1619" s="922" t="s">
        <v>118</v>
      </c>
      <c r="D1619" s="922"/>
      <c r="E1619" s="922"/>
      <c r="F1619" s="922"/>
      <c r="G1619" s="922"/>
      <c r="H1619" s="922"/>
      <c r="I1619" s="922"/>
    </row>
    <row r="1620" spans="1:9">
      <c r="A1620" s="21"/>
      <c r="B1620" s="353" t="s">
        <v>27</v>
      </c>
      <c r="C1620" s="59" t="s">
        <v>78</v>
      </c>
      <c r="D1620" s="59"/>
      <c r="E1620" s="59"/>
      <c r="F1620" s="61"/>
      <c r="G1620" s="46"/>
      <c r="H1620" s="893"/>
      <c r="I1620" s="141"/>
    </row>
    <row r="1621" spans="1:9">
      <c r="A1621" s="21"/>
      <c r="B1621" s="353" t="s">
        <v>27</v>
      </c>
      <c r="C1621" s="922" t="s">
        <v>79</v>
      </c>
      <c r="D1621" s="922"/>
      <c r="E1621" s="922"/>
      <c r="F1621" s="922"/>
      <c r="G1621" s="922"/>
      <c r="H1621" s="922"/>
      <c r="I1621" s="922"/>
    </row>
    <row r="1622" spans="1:9">
      <c r="A1622" s="21"/>
      <c r="B1622" s="353" t="s">
        <v>27</v>
      </c>
      <c r="C1622" s="59" t="s">
        <v>119</v>
      </c>
      <c r="D1622" s="59"/>
      <c r="E1622" s="59"/>
      <c r="F1622" s="61"/>
      <c r="G1622" s="46"/>
      <c r="H1622" s="893"/>
      <c r="I1622" s="141"/>
    </row>
    <row r="1623" spans="1:9">
      <c r="A1623" s="21"/>
      <c r="B1623" s="353" t="s">
        <v>27</v>
      </c>
      <c r="C1623" s="59" t="s">
        <v>101</v>
      </c>
      <c r="D1623" s="59"/>
      <c r="E1623" s="59"/>
      <c r="F1623" s="61"/>
      <c r="G1623" s="46"/>
      <c r="H1623" s="893"/>
      <c r="I1623" s="141"/>
    </row>
    <row r="1624" spans="1:9">
      <c r="A1624" s="21"/>
      <c r="B1624" s="353" t="s">
        <v>27</v>
      </c>
      <c r="C1624" s="59" t="s">
        <v>74</v>
      </c>
      <c r="D1624" s="59"/>
      <c r="E1624" s="59"/>
      <c r="F1624" s="61"/>
      <c r="G1624" s="46"/>
      <c r="H1624" s="893"/>
      <c r="I1624" s="141"/>
    </row>
    <row r="1625" spans="1:9">
      <c r="A1625" s="21"/>
      <c r="B1625" s="353" t="s">
        <v>27</v>
      </c>
      <c r="C1625" s="59" t="s">
        <v>75</v>
      </c>
      <c r="D1625" s="59"/>
      <c r="E1625" s="59"/>
      <c r="F1625" s="61"/>
      <c r="G1625" s="46"/>
      <c r="H1625" s="893"/>
      <c r="I1625" s="141"/>
    </row>
    <row r="1626" spans="1:9">
      <c r="A1626" s="21"/>
      <c r="B1626" s="353" t="s">
        <v>27</v>
      </c>
      <c r="C1626" s="59" t="s">
        <v>77</v>
      </c>
      <c r="D1626" s="59"/>
      <c r="E1626" s="59"/>
      <c r="F1626" s="61"/>
      <c r="G1626" s="46"/>
      <c r="H1626" s="893"/>
      <c r="I1626" s="141"/>
    </row>
    <row r="1627" spans="1:9">
      <c r="A1627" s="21"/>
      <c r="B1627" s="353" t="s">
        <v>27</v>
      </c>
      <c r="C1627" s="59" t="s">
        <v>38</v>
      </c>
      <c r="D1627" s="59"/>
      <c r="E1627" s="59"/>
      <c r="F1627" s="61"/>
      <c r="G1627" s="46"/>
      <c r="H1627" s="893"/>
      <c r="I1627" s="141"/>
    </row>
    <row r="1628" spans="1:9">
      <c r="A1628" s="21"/>
      <c r="B1628" s="353" t="s">
        <v>27</v>
      </c>
      <c r="C1628" s="59" t="s">
        <v>90</v>
      </c>
      <c r="D1628" s="59"/>
      <c r="E1628" s="59"/>
      <c r="F1628" s="61"/>
      <c r="G1628" s="46"/>
      <c r="H1628" s="893"/>
      <c r="I1628" s="141"/>
    </row>
    <row r="1629" spans="1:9">
      <c r="A1629" s="21"/>
      <c r="B1629" s="353" t="s">
        <v>27</v>
      </c>
      <c r="C1629" s="59" t="s">
        <v>91</v>
      </c>
      <c r="D1629" s="59"/>
      <c r="E1629" s="59"/>
      <c r="F1629" s="61"/>
      <c r="G1629" s="46"/>
      <c r="H1629" s="893"/>
      <c r="I1629" s="141"/>
    </row>
    <row r="1630" spans="1:9">
      <c r="A1630" s="21"/>
      <c r="B1630" s="353" t="s">
        <v>27</v>
      </c>
      <c r="C1630" s="59" t="s">
        <v>120</v>
      </c>
      <c r="D1630" s="59"/>
      <c r="E1630" s="59"/>
      <c r="F1630" s="61"/>
      <c r="G1630" s="46"/>
      <c r="H1630" s="893"/>
      <c r="I1630" s="141"/>
    </row>
    <row r="1631" spans="1:9">
      <c r="A1631" s="21"/>
      <c r="B1631" s="353" t="s">
        <v>27</v>
      </c>
      <c r="C1631" s="59" t="s">
        <v>121</v>
      </c>
      <c r="D1631" s="59"/>
      <c r="E1631" s="59"/>
      <c r="F1631" s="61"/>
      <c r="G1631" s="46"/>
      <c r="H1631" s="893"/>
      <c r="I1631" s="141"/>
    </row>
    <row r="1632" spans="1:9">
      <c r="A1632" s="21"/>
      <c r="B1632" s="353" t="s">
        <v>27</v>
      </c>
      <c r="C1632" s="59" t="s">
        <v>49</v>
      </c>
      <c r="D1632" s="59"/>
      <c r="E1632" s="59"/>
      <c r="F1632" s="61"/>
      <c r="G1632" s="46"/>
      <c r="H1632" s="893"/>
      <c r="I1632" s="141"/>
    </row>
    <row r="1633" spans="1:9">
      <c r="A1633" s="21"/>
      <c r="B1633" s="353" t="s">
        <v>27</v>
      </c>
      <c r="C1633" s="59" t="s">
        <v>122</v>
      </c>
      <c r="D1633" s="59"/>
      <c r="E1633" s="59"/>
      <c r="F1633" s="61"/>
      <c r="G1633" s="46"/>
      <c r="H1633" s="893"/>
      <c r="I1633" s="141"/>
    </row>
    <row r="1634" spans="1:9">
      <c r="A1634" s="21"/>
      <c r="B1634" s="353" t="s">
        <v>27</v>
      </c>
      <c r="C1634" s="59" t="s">
        <v>108</v>
      </c>
      <c r="D1634" s="59"/>
      <c r="E1634" s="59"/>
      <c r="F1634" s="61"/>
      <c r="G1634" s="46"/>
      <c r="H1634" s="893"/>
      <c r="I1634" s="141"/>
    </row>
    <row r="1635" spans="1:9">
      <c r="A1635" s="21"/>
      <c r="B1635" s="353" t="s">
        <v>27</v>
      </c>
      <c r="C1635" s="59" t="s">
        <v>52</v>
      </c>
      <c r="D1635" s="59"/>
      <c r="E1635" s="59"/>
      <c r="F1635" s="61"/>
      <c r="G1635" s="46"/>
      <c r="H1635" s="893"/>
      <c r="I1635" s="141"/>
    </row>
    <row r="1636" spans="1:9">
      <c r="A1636" s="21"/>
      <c r="B1636" s="353" t="s">
        <v>27</v>
      </c>
      <c r="C1636" s="59" t="s">
        <v>40</v>
      </c>
      <c r="D1636" s="59"/>
      <c r="E1636" s="59"/>
      <c r="F1636" s="61"/>
      <c r="G1636" s="46"/>
      <c r="H1636" s="893"/>
      <c r="I1636" s="141"/>
    </row>
    <row r="1637" spans="1:9">
      <c r="A1637" s="21"/>
      <c r="B1637" s="353" t="s">
        <v>27</v>
      </c>
      <c r="C1637" s="922" t="s">
        <v>123</v>
      </c>
      <c r="D1637" s="922"/>
      <c r="E1637" s="922"/>
      <c r="F1637" s="922"/>
      <c r="G1637" s="922"/>
      <c r="H1637" s="922"/>
      <c r="I1637" s="922"/>
    </row>
    <row r="1638" spans="1:9">
      <c r="A1638" s="21"/>
      <c r="B1638" s="353" t="s">
        <v>27</v>
      </c>
      <c r="C1638" s="59" t="s">
        <v>41</v>
      </c>
      <c r="D1638" s="59"/>
      <c r="E1638" s="59"/>
      <c r="F1638" s="61"/>
      <c r="G1638" s="46"/>
      <c r="H1638" s="893"/>
      <c r="I1638" s="141"/>
    </row>
    <row r="1639" spans="1:9">
      <c r="A1639" s="21"/>
      <c r="B1639" s="353"/>
      <c r="C1639" s="59"/>
      <c r="D1639" s="59"/>
      <c r="E1639" s="59"/>
      <c r="F1639" s="61"/>
      <c r="G1639" s="46"/>
      <c r="H1639" s="893"/>
      <c r="I1639" s="141"/>
    </row>
    <row r="1640" spans="1:9" ht="45">
      <c r="A1640" s="21"/>
      <c r="B1640" s="63" t="s">
        <v>12</v>
      </c>
      <c r="C1640" s="45" t="s">
        <v>455</v>
      </c>
      <c r="D1640" s="59"/>
      <c r="E1640" s="59"/>
      <c r="F1640" s="88" t="s">
        <v>2</v>
      </c>
      <c r="G1640" s="46">
        <v>141.69999999999999</v>
      </c>
      <c r="H1640" s="893"/>
      <c r="I1640" s="141">
        <f>G1640*H1640</f>
        <v>0</v>
      </c>
    </row>
    <row r="1641" spans="1:9">
      <c r="A1641" s="21"/>
      <c r="B1641" s="63"/>
      <c r="C1641" s="45"/>
      <c r="D1641" s="59"/>
      <c r="E1641" s="59"/>
      <c r="F1641" s="88"/>
      <c r="G1641" s="46"/>
      <c r="H1641" s="893"/>
      <c r="I1641" s="141"/>
    </row>
    <row r="1642" spans="1:9" ht="75">
      <c r="A1642" s="21"/>
      <c r="B1642" s="63" t="s">
        <v>13</v>
      </c>
      <c r="C1642" s="45" t="s">
        <v>485</v>
      </c>
      <c r="D1642" s="86"/>
      <c r="E1642" s="88"/>
      <c r="F1642" s="88" t="s">
        <v>2</v>
      </c>
      <c r="G1642" s="46">
        <v>141.69999999999999</v>
      </c>
      <c r="H1642" s="893"/>
      <c r="I1642" s="141">
        <f>G1642*H1642</f>
        <v>0</v>
      </c>
    </row>
    <row r="1643" spans="1:9">
      <c r="A1643" s="21"/>
      <c r="B1643" s="63"/>
      <c r="C1643" s="45"/>
      <c r="D1643" s="86"/>
      <c r="E1643" s="88"/>
      <c r="F1643" s="88"/>
      <c r="G1643" s="46"/>
      <c r="H1643" s="893"/>
      <c r="I1643" s="141"/>
    </row>
    <row r="1644" spans="1:9" ht="75">
      <c r="A1644" s="21"/>
      <c r="B1644" s="63" t="s">
        <v>14</v>
      </c>
      <c r="C1644" s="45" t="s">
        <v>453</v>
      </c>
      <c r="D1644" s="86"/>
      <c r="E1644" s="88"/>
      <c r="F1644" s="88" t="s">
        <v>2</v>
      </c>
      <c r="G1644" s="46">
        <v>189</v>
      </c>
      <c r="H1644" s="893"/>
      <c r="I1644" s="141">
        <f>G1644*H1644</f>
        <v>0</v>
      </c>
    </row>
    <row r="1645" spans="1:9">
      <c r="A1645" s="21"/>
      <c r="B1645" s="63"/>
      <c r="C1645" s="45"/>
      <c r="D1645" s="86"/>
      <c r="E1645" s="88"/>
      <c r="F1645" s="88"/>
      <c r="G1645" s="46"/>
      <c r="H1645" s="893"/>
      <c r="I1645" s="141"/>
    </row>
    <row r="1646" spans="1:9" ht="75">
      <c r="A1646" s="21"/>
      <c r="B1646" s="63" t="s">
        <v>11</v>
      </c>
      <c r="C1646" s="45" t="s">
        <v>484</v>
      </c>
      <c r="D1646" s="86"/>
      <c r="E1646" s="88"/>
      <c r="F1646" s="88" t="s">
        <v>2</v>
      </c>
      <c r="G1646" s="46">
        <v>189</v>
      </c>
      <c r="H1646" s="893"/>
      <c r="I1646" s="141">
        <f>G1646*H1646</f>
        <v>0</v>
      </c>
    </row>
    <row r="1647" spans="1:9">
      <c r="A1647" s="21"/>
      <c r="B1647" s="63"/>
      <c r="C1647" s="45"/>
      <c r="D1647" s="86"/>
      <c r="E1647" s="88"/>
      <c r="F1647" s="88"/>
      <c r="G1647" s="46"/>
      <c r="H1647" s="893"/>
      <c r="I1647" s="141"/>
    </row>
    <row r="1648" spans="1:9">
      <c r="A1648" s="131"/>
      <c r="B1648" s="351"/>
      <c r="C1648" s="350" t="s">
        <v>125</v>
      </c>
      <c r="D1648" s="349"/>
      <c r="E1648" s="348"/>
      <c r="F1648" s="348"/>
      <c r="G1648" s="347"/>
      <c r="H1648" s="912"/>
      <c r="I1648" s="871">
        <f>SUM(I1640:I1646)</f>
        <v>0</v>
      </c>
    </row>
    <row r="1649" spans="1:9">
      <c r="A1649" s="87"/>
      <c r="B1649" s="63"/>
      <c r="C1649" s="138"/>
      <c r="D1649" s="86"/>
      <c r="E1649" s="88"/>
      <c r="F1649" s="88"/>
      <c r="G1649" s="46"/>
      <c r="H1649" s="893"/>
      <c r="I1649" s="875"/>
    </row>
    <row r="1650" spans="1:9">
      <c r="A1650" s="87"/>
      <c r="B1650" s="63"/>
      <c r="C1650" s="28"/>
      <c r="D1650" s="28"/>
      <c r="E1650" s="28"/>
      <c r="F1650" s="77"/>
      <c r="G1650" s="77"/>
      <c r="H1650" s="900"/>
      <c r="I1650" s="872"/>
    </row>
    <row r="1651" spans="1:9">
      <c r="A1651" s="87"/>
      <c r="B1651" s="63"/>
      <c r="C1651" s="45"/>
      <c r="D1651" s="45"/>
      <c r="E1651" s="45"/>
      <c r="F1651" s="139"/>
      <c r="G1651" s="354"/>
      <c r="H1651" s="894"/>
      <c r="I1651" s="872"/>
    </row>
    <row r="1652" spans="1:9">
      <c r="A1652" s="73" t="s">
        <v>162</v>
      </c>
      <c r="B1652" s="372"/>
      <c r="C1652" s="75" t="s">
        <v>451</v>
      </c>
      <c r="D1652" s="75"/>
      <c r="E1652" s="75"/>
      <c r="F1652" s="126"/>
      <c r="G1652" s="126"/>
      <c r="H1652" s="911"/>
      <c r="I1652" s="874"/>
    </row>
    <row r="1653" spans="1:9">
      <c r="A1653" s="89"/>
      <c r="B1653" s="63"/>
      <c r="C1653" s="45"/>
      <c r="D1653" s="45"/>
      <c r="E1653" s="45"/>
      <c r="F1653" s="139"/>
      <c r="G1653" s="354"/>
      <c r="H1653" s="894"/>
      <c r="I1653" s="872"/>
    </row>
    <row r="1654" spans="1:9">
      <c r="A1654" s="21"/>
      <c r="B1654" s="353"/>
      <c r="C1654" s="58" t="s">
        <v>31</v>
      </c>
      <c r="D1654" s="58"/>
      <c r="E1654" s="59"/>
      <c r="F1654" s="61"/>
      <c r="G1654" s="46"/>
      <c r="H1654" s="893"/>
      <c r="I1654" s="141"/>
    </row>
    <row r="1655" spans="1:9">
      <c r="A1655" s="21"/>
      <c r="B1655" s="353" t="s">
        <v>44</v>
      </c>
      <c r="C1655" s="922" t="s">
        <v>172</v>
      </c>
      <c r="D1655" s="922"/>
      <c r="E1655" s="922"/>
      <c r="F1655" s="922"/>
      <c r="G1655" s="922"/>
      <c r="H1655" s="922"/>
      <c r="I1655" s="922"/>
    </row>
    <row r="1656" spans="1:9">
      <c r="A1656" s="24"/>
      <c r="B1656" s="353" t="s">
        <v>44</v>
      </c>
      <c r="C1656" s="59" t="s">
        <v>173</v>
      </c>
      <c r="D1656" s="59"/>
      <c r="E1656" s="59"/>
      <c r="F1656" s="61"/>
      <c r="G1656" s="46"/>
      <c r="H1656" s="893"/>
      <c r="I1656" s="141"/>
    </row>
    <row r="1657" spans="1:9">
      <c r="A1657" s="26"/>
      <c r="B1657" s="353" t="s">
        <v>44</v>
      </c>
      <c r="C1657" s="922" t="s">
        <v>106</v>
      </c>
      <c r="D1657" s="922"/>
      <c r="E1657" s="922"/>
      <c r="F1657" s="922"/>
      <c r="G1657" s="922"/>
      <c r="H1657" s="922"/>
      <c r="I1657" s="922"/>
    </row>
    <row r="1658" spans="1:9">
      <c r="A1658" s="24"/>
      <c r="B1658" s="353" t="s">
        <v>44</v>
      </c>
      <c r="C1658" s="922" t="s">
        <v>174</v>
      </c>
      <c r="D1658" s="922"/>
      <c r="E1658" s="922"/>
      <c r="F1658" s="922"/>
      <c r="G1658" s="922"/>
      <c r="H1658" s="922"/>
      <c r="I1658" s="922"/>
    </row>
    <row r="1659" spans="1:9">
      <c r="A1659" s="26"/>
      <c r="B1659" s="353" t="s">
        <v>44</v>
      </c>
      <c r="C1659" s="59" t="s">
        <v>175</v>
      </c>
      <c r="D1659" s="59"/>
      <c r="E1659" s="59"/>
      <c r="F1659" s="61"/>
      <c r="G1659" s="46"/>
      <c r="H1659" s="893"/>
      <c r="I1659" s="141"/>
    </row>
    <row r="1660" spans="1:9">
      <c r="A1660" s="26"/>
      <c r="B1660" s="353" t="s">
        <v>44</v>
      </c>
      <c r="C1660" s="59" t="s">
        <v>176</v>
      </c>
      <c r="D1660" s="59"/>
      <c r="E1660" s="59"/>
      <c r="F1660" s="61"/>
      <c r="G1660" s="46"/>
      <c r="H1660" s="893"/>
      <c r="I1660" s="141"/>
    </row>
    <row r="1661" spans="1:9">
      <c r="A1661" s="26"/>
      <c r="B1661" s="353" t="s">
        <v>44</v>
      </c>
      <c r="C1661" s="59" t="s">
        <v>88</v>
      </c>
      <c r="D1661" s="59"/>
      <c r="E1661" s="59"/>
      <c r="F1661" s="61"/>
      <c r="G1661" s="46"/>
      <c r="H1661" s="893"/>
      <c r="I1661" s="141"/>
    </row>
    <row r="1662" spans="1:9">
      <c r="A1662" s="26"/>
      <c r="B1662" s="353" t="s">
        <v>44</v>
      </c>
      <c r="C1662" s="59" t="s">
        <v>32</v>
      </c>
      <c r="D1662" s="59"/>
      <c r="E1662" s="59"/>
      <c r="F1662" s="61"/>
      <c r="G1662" s="46"/>
      <c r="H1662" s="893"/>
      <c r="I1662" s="141"/>
    </row>
    <row r="1663" spans="1:9">
      <c r="A1663" s="26"/>
      <c r="B1663" s="353" t="s">
        <v>44</v>
      </c>
      <c r="C1663" s="59" t="s">
        <v>462</v>
      </c>
      <c r="D1663" s="59"/>
      <c r="E1663" s="59"/>
      <c r="F1663" s="61"/>
      <c r="G1663" s="46"/>
      <c r="H1663" s="893"/>
      <c r="I1663" s="141"/>
    </row>
    <row r="1664" spans="1:9">
      <c r="A1664" s="26"/>
      <c r="B1664" s="353"/>
      <c r="C1664" s="60"/>
      <c r="D1664" s="61"/>
      <c r="E1664" s="62"/>
      <c r="F1664" s="61"/>
      <c r="G1664" s="46"/>
      <c r="H1664" s="893"/>
      <c r="I1664" s="141"/>
    </row>
    <row r="1665" spans="1:9">
      <c r="A1665" s="26"/>
      <c r="B1665" s="353"/>
      <c r="C1665" s="58" t="s">
        <v>33</v>
      </c>
      <c r="D1665" s="58"/>
      <c r="E1665" s="59"/>
      <c r="F1665" s="61"/>
      <c r="G1665" s="46"/>
      <c r="H1665" s="893"/>
      <c r="I1665" s="141"/>
    </row>
    <row r="1666" spans="1:9">
      <c r="A1666" s="26"/>
      <c r="B1666" s="353" t="s">
        <v>27</v>
      </c>
      <c r="C1666" s="59" t="s">
        <v>34</v>
      </c>
      <c r="D1666" s="59"/>
      <c r="E1666" s="59"/>
      <c r="F1666" s="61"/>
      <c r="G1666" s="46"/>
      <c r="H1666" s="893"/>
      <c r="I1666" s="141"/>
    </row>
    <row r="1667" spans="1:9">
      <c r="A1667" s="26"/>
      <c r="B1667" s="353" t="s">
        <v>27</v>
      </c>
      <c r="C1667" s="59" t="s">
        <v>35</v>
      </c>
      <c r="D1667" s="59"/>
      <c r="E1667" s="59"/>
      <c r="F1667" s="61"/>
      <c r="G1667" s="46"/>
      <c r="H1667" s="893"/>
      <c r="I1667" s="141"/>
    </row>
    <row r="1668" spans="1:9">
      <c r="A1668" s="26"/>
      <c r="B1668" s="353" t="s">
        <v>27</v>
      </c>
      <c r="C1668" s="59" t="s">
        <v>36</v>
      </c>
      <c r="D1668" s="59"/>
      <c r="E1668" s="59"/>
      <c r="F1668" s="61"/>
      <c r="G1668" s="46"/>
      <c r="H1668" s="893"/>
      <c r="I1668" s="141"/>
    </row>
    <row r="1669" spans="1:9">
      <c r="A1669" s="26"/>
      <c r="B1669" s="353" t="s">
        <v>27</v>
      </c>
      <c r="C1669" s="59" t="s">
        <v>107</v>
      </c>
      <c r="D1669" s="59"/>
      <c r="E1669" s="59"/>
      <c r="F1669" s="61"/>
      <c r="G1669" s="46"/>
      <c r="H1669" s="893"/>
      <c r="I1669" s="141"/>
    </row>
    <row r="1670" spans="1:9">
      <c r="A1670" s="26"/>
      <c r="B1670" s="353" t="s">
        <v>27</v>
      </c>
      <c r="C1670" s="59" t="s">
        <v>177</v>
      </c>
      <c r="D1670" s="59"/>
      <c r="E1670" s="59"/>
      <c r="F1670" s="61"/>
      <c r="G1670" s="46"/>
      <c r="H1670" s="893"/>
      <c r="I1670" s="141"/>
    </row>
    <row r="1671" spans="1:9">
      <c r="A1671" s="26"/>
      <c r="B1671" s="353" t="s">
        <v>27</v>
      </c>
      <c r="C1671" s="922" t="s">
        <v>178</v>
      </c>
      <c r="D1671" s="922"/>
      <c r="E1671" s="922"/>
      <c r="F1671" s="922"/>
      <c r="G1671" s="922"/>
      <c r="H1671" s="922"/>
      <c r="I1671" s="922"/>
    </row>
    <row r="1672" spans="1:9">
      <c r="A1672" s="26"/>
      <c r="B1672" s="353" t="s">
        <v>27</v>
      </c>
      <c r="C1672" s="922" t="s">
        <v>179</v>
      </c>
      <c r="D1672" s="922"/>
      <c r="E1672" s="922"/>
      <c r="F1672" s="922"/>
      <c r="G1672" s="922"/>
      <c r="H1672" s="922"/>
      <c r="I1672" s="922"/>
    </row>
    <row r="1673" spans="1:9">
      <c r="A1673" s="26"/>
      <c r="B1673" s="353" t="s">
        <v>27</v>
      </c>
      <c r="C1673" s="59" t="s">
        <v>78</v>
      </c>
      <c r="D1673" s="59"/>
      <c r="E1673" s="59"/>
      <c r="F1673" s="61"/>
      <c r="G1673" s="46"/>
      <c r="H1673" s="893"/>
      <c r="I1673" s="141"/>
    </row>
    <row r="1674" spans="1:9">
      <c r="A1674" s="26"/>
      <c r="B1674" s="353" t="s">
        <v>27</v>
      </c>
      <c r="C1674" s="922" t="s">
        <v>79</v>
      </c>
      <c r="D1674" s="922"/>
      <c r="E1674" s="922"/>
      <c r="F1674" s="922"/>
      <c r="G1674" s="922"/>
      <c r="H1674" s="922"/>
      <c r="I1674" s="922"/>
    </row>
    <row r="1675" spans="1:9">
      <c r="A1675" s="26"/>
      <c r="B1675" s="353" t="s">
        <v>27</v>
      </c>
      <c r="C1675" s="59" t="s">
        <v>180</v>
      </c>
      <c r="D1675" s="59"/>
      <c r="E1675" s="59"/>
      <c r="F1675" s="61"/>
      <c r="G1675" s="46"/>
      <c r="H1675" s="893"/>
      <c r="I1675" s="141"/>
    </row>
    <row r="1676" spans="1:9">
      <c r="A1676" s="24"/>
      <c r="B1676" s="353" t="s">
        <v>27</v>
      </c>
      <c r="C1676" s="59" t="s">
        <v>101</v>
      </c>
      <c r="D1676" s="59"/>
      <c r="E1676" s="59"/>
      <c r="F1676" s="61"/>
      <c r="G1676" s="46"/>
      <c r="H1676" s="893"/>
      <c r="I1676" s="141"/>
    </row>
    <row r="1677" spans="1:9">
      <c r="A1677" s="24"/>
      <c r="B1677" s="353" t="s">
        <v>27</v>
      </c>
      <c r="C1677" s="59" t="s">
        <v>74</v>
      </c>
      <c r="D1677" s="59"/>
      <c r="E1677" s="59"/>
      <c r="F1677" s="61"/>
      <c r="G1677" s="46"/>
      <c r="H1677" s="893"/>
      <c r="I1677" s="141"/>
    </row>
    <row r="1678" spans="1:9">
      <c r="A1678" s="24"/>
      <c r="B1678" s="353" t="s">
        <v>27</v>
      </c>
      <c r="C1678" s="59" t="s">
        <v>75</v>
      </c>
      <c r="D1678" s="59"/>
      <c r="E1678" s="59"/>
      <c r="F1678" s="61"/>
      <c r="G1678" s="46"/>
      <c r="H1678" s="893"/>
      <c r="I1678" s="141"/>
    </row>
    <row r="1679" spans="1:9">
      <c r="A1679" s="24"/>
      <c r="B1679" s="353" t="s">
        <v>27</v>
      </c>
      <c r="C1679" s="59" t="s">
        <v>77</v>
      </c>
      <c r="D1679" s="59"/>
      <c r="E1679" s="59"/>
      <c r="F1679" s="61"/>
      <c r="G1679" s="46"/>
      <c r="H1679" s="893"/>
      <c r="I1679" s="141"/>
    </row>
    <row r="1680" spans="1:9">
      <c r="A1680" s="24"/>
      <c r="B1680" s="353" t="s">
        <v>27</v>
      </c>
      <c r="C1680" s="59" t="s">
        <v>38</v>
      </c>
      <c r="D1680" s="59"/>
      <c r="E1680" s="59"/>
      <c r="F1680" s="61"/>
      <c r="G1680" s="46"/>
      <c r="H1680" s="893"/>
      <c r="I1680" s="141"/>
    </row>
    <row r="1681" spans="1:9">
      <c r="A1681" s="24"/>
      <c r="B1681" s="353" t="s">
        <v>27</v>
      </c>
      <c r="C1681" s="59" t="s">
        <v>90</v>
      </c>
      <c r="D1681" s="59"/>
      <c r="E1681" s="59"/>
      <c r="F1681" s="61"/>
      <c r="G1681" s="46"/>
      <c r="H1681" s="893"/>
      <c r="I1681" s="141"/>
    </row>
    <row r="1682" spans="1:9">
      <c r="A1682" s="24"/>
      <c r="B1682" s="353" t="s">
        <v>27</v>
      </c>
      <c r="C1682" s="59" t="s">
        <v>37</v>
      </c>
      <c r="D1682" s="59"/>
      <c r="E1682" s="59"/>
      <c r="F1682" s="61"/>
      <c r="G1682" s="46"/>
      <c r="H1682" s="893"/>
      <c r="I1682" s="141"/>
    </row>
    <row r="1683" spans="1:9">
      <c r="A1683" s="24"/>
      <c r="B1683" s="353" t="s">
        <v>27</v>
      </c>
      <c r="C1683" s="59" t="s">
        <v>49</v>
      </c>
      <c r="D1683" s="59"/>
      <c r="E1683" s="59"/>
      <c r="F1683" s="61"/>
      <c r="G1683" s="46"/>
      <c r="H1683" s="893"/>
      <c r="I1683" s="141"/>
    </row>
    <row r="1684" spans="1:9">
      <c r="A1684" s="24"/>
      <c r="B1684" s="353" t="s">
        <v>27</v>
      </c>
      <c r="C1684" s="59" t="s">
        <v>92</v>
      </c>
      <c r="D1684" s="59"/>
      <c r="E1684" s="59"/>
      <c r="F1684" s="61"/>
      <c r="G1684" s="46"/>
      <c r="H1684" s="893"/>
      <c r="I1684" s="141"/>
    </row>
    <row r="1685" spans="1:9">
      <c r="A1685" s="24"/>
      <c r="B1685" s="353" t="s">
        <v>27</v>
      </c>
      <c r="C1685" s="59" t="s">
        <v>108</v>
      </c>
      <c r="D1685" s="59"/>
      <c r="E1685" s="59"/>
      <c r="F1685" s="61"/>
      <c r="G1685" s="46"/>
      <c r="H1685" s="893"/>
      <c r="I1685" s="141"/>
    </row>
    <row r="1686" spans="1:9">
      <c r="A1686" s="24"/>
      <c r="B1686" s="353" t="s">
        <v>27</v>
      </c>
      <c r="C1686" s="59" t="s">
        <v>52</v>
      </c>
      <c r="D1686" s="59"/>
      <c r="E1686" s="59"/>
      <c r="F1686" s="61"/>
      <c r="G1686" s="46"/>
      <c r="H1686" s="893"/>
      <c r="I1686" s="141"/>
    </row>
    <row r="1687" spans="1:9">
      <c r="A1687" s="24"/>
      <c r="B1687" s="353" t="s">
        <v>27</v>
      </c>
      <c r="C1687" s="59" t="s">
        <v>40</v>
      </c>
      <c r="D1687" s="59"/>
      <c r="E1687" s="59"/>
      <c r="F1687" s="61"/>
      <c r="G1687" s="46"/>
      <c r="H1687" s="893"/>
      <c r="I1687" s="141"/>
    </row>
    <row r="1688" spans="1:9">
      <c r="A1688" s="24"/>
      <c r="B1688" s="357" t="s">
        <v>27</v>
      </c>
      <c r="C1688" s="922" t="s">
        <v>109</v>
      </c>
      <c r="D1688" s="922"/>
      <c r="E1688" s="922"/>
      <c r="F1688" s="922"/>
      <c r="G1688" s="922"/>
      <c r="H1688" s="922"/>
      <c r="I1688" s="922"/>
    </row>
    <row r="1689" spans="1:9">
      <c r="A1689" s="24"/>
      <c r="B1689" s="353" t="s">
        <v>27</v>
      </c>
      <c r="C1689" s="59" t="s">
        <v>181</v>
      </c>
      <c r="D1689" s="59"/>
      <c r="E1689" s="59"/>
      <c r="F1689" s="61"/>
      <c r="G1689" s="46"/>
      <c r="H1689" s="893"/>
      <c r="I1689" s="141"/>
    </row>
    <row r="1690" spans="1:9">
      <c r="A1690" s="24"/>
      <c r="B1690" s="353" t="s">
        <v>27</v>
      </c>
      <c r="C1690" s="59" t="s">
        <v>41</v>
      </c>
      <c r="D1690" s="59"/>
      <c r="E1690" s="59"/>
      <c r="F1690" s="61"/>
      <c r="G1690" s="46"/>
      <c r="H1690" s="893"/>
      <c r="I1690" s="141"/>
    </row>
    <row r="1691" spans="1:9">
      <c r="A1691" s="24"/>
      <c r="B1691" s="353"/>
      <c r="C1691" s="59"/>
      <c r="D1691" s="59"/>
      <c r="E1691" s="59"/>
      <c r="F1691" s="61"/>
      <c r="G1691" s="46"/>
      <c r="H1691" s="893"/>
      <c r="I1691" s="141"/>
    </row>
    <row r="1692" spans="1:9">
      <c r="A1692" s="24"/>
      <c r="B1692" s="353"/>
      <c r="C1692" s="38" t="s">
        <v>42</v>
      </c>
      <c r="D1692" s="38"/>
      <c r="E1692" s="40"/>
      <c r="F1692" s="87"/>
      <c r="G1692" s="46"/>
      <c r="H1692" s="893"/>
      <c r="I1692" s="141"/>
    </row>
    <row r="1693" spans="1:9" ht="17.25">
      <c r="A1693" s="24"/>
      <c r="B1693" s="353" t="s">
        <v>44</v>
      </c>
      <c r="C1693" s="40" t="s">
        <v>463</v>
      </c>
      <c r="D1693" s="40"/>
      <c r="E1693" s="40"/>
      <c r="F1693" s="87"/>
      <c r="G1693" s="46"/>
      <c r="H1693" s="893"/>
      <c r="I1693" s="141"/>
    </row>
    <row r="1694" spans="1:9">
      <c r="A1694" s="26"/>
      <c r="B1694" s="353"/>
      <c r="C1694" s="59"/>
      <c r="D1694" s="59"/>
      <c r="E1694" s="59"/>
      <c r="F1694" s="61"/>
      <c r="G1694" s="46"/>
      <c r="H1694" s="893"/>
      <c r="I1694" s="141"/>
    </row>
    <row r="1695" spans="1:9">
      <c r="A1695" s="26"/>
      <c r="B1695" s="353"/>
      <c r="C1695" s="59"/>
      <c r="D1695" s="59"/>
      <c r="E1695" s="59"/>
      <c r="F1695" s="61"/>
      <c r="G1695" s="46"/>
      <c r="H1695" s="893"/>
      <c r="I1695" s="141"/>
    </row>
    <row r="1696" spans="1:9">
      <c r="A1696" s="26"/>
      <c r="B1696" s="353"/>
      <c r="C1696" s="59"/>
      <c r="D1696" s="59"/>
      <c r="E1696" s="59"/>
      <c r="F1696" s="61"/>
      <c r="G1696" s="46"/>
      <c r="H1696" s="893"/>
      <c r="I1696" s="141"/>
    </row>
    <row r="1697" spans="1:9" ht="30">
      <c r="A1697" s="24"/>
      <c r="B1697" s="63" t="s">
        <v>12</v>
      </c>
      <c r="C1697" s="28" t="s">
        <v>468</v>
      </c>
      <c r="D1697" s="13"/>
      <c r="E1697" s="14"/>
      <c r="F1697" s="88" t="s">
        <v>2</v>
      </c>
      <c r="G1697" s="46">
        <v>190</v>
      </c>
      <c r="H1697" s="894"/>
      <c r="I1697" s="141">
        <f>G1697*H1697</f>
        <v>0</v>
      </c>
    </row>
    <row r="1698" spans="1:9">
      <c r="A1698" s="24"/>
      <c r="B1698" s="63"/>
      <c r="C1698" s="28" t="s">
        <v>483</v>
      </c>
      <c r="D1698" s="102"/>
      <c r="E1698" s="102"/>
      <c r="F1698" s="88" t="s">
        <v>2</v>
      </c>
      <c r="G1698" s="46">
        <v>57</v>
      </c>
      <c r="H1698" s="894"/>
      <c r="I1698" s="141">
        <f>G1698*H1698</f>
        <v>0</v>
      </c>
    </row>
    <row r="1699" spans="1:9">
      <c r="A1699" s="24"/>
      <c r="B1699" s="63"/>
      <c r="C1699" s="28"/>
      <c r="D1699" s="102"/>
      <c r="E1699" s="102"/>
      <c r="F1699" s="376"/>
      <c r="G1699" s="137"/>
      <c r="H1699" s="894"/>
      <c r="I1699" s="141"/>
    </row>
    <row r="1700" spans="1:9" ht="75">
      <c r="A1700" s="24"/>
      <c r="B1700" s="63" t="s">
        <v>13</v>
      </c>
      <c r="C1700" s="28" t="s">
        <v>467</v>
      </c>
      <c r="D1700" s="102"/>
      <c r="E1700" s="102"/>
      <c r="F1700" s="88" t="s">
        <v>2</v>
      </c>
      <c r="G1700" s="46">
        <v>190</v>
      </c>
      <c r="H1700" s="894"/>
      <c r="I1700" s="141">
        <f>G1700*H1700</f>
        <v>0</v>
      </c>
    </row>
    <row r="1701" spans="1:9">
      <c r="A1701" s="24"/>
      <c r="B1701" s="63"/>
      <c r="C1701" s="28" t="s">
        <v>483</v>
      </c>
      <c r="D1701" s="102"/>
      <c r="E1701" s="102"/>
      <c r="F1701" s="88" t="s">
        <v>2</v>
      </c>
      <c r="G1701" s="46">
        <v>57</v>
      </c>
      <c r="H1701" s="894"/>
      <c r="I1701" s="141">
        <f>G1701*H1701</f>
        <v>0</v>
      </c>
    </row>
    <row r="1702" spans="1:9">
      <c r="A1702" s="24"/>
      <c r="B1702" s="63"/>
      <c r="C1702" s="28"/>
      <c r="D1702" s="102"/>
      <c r="E1702" s="102"/>
      <c r="F1702" s="88"/>
      <c r="G1702" s="46"/>
      <c r="H1702" s="894"/>
      <c r="I1702" s="141"/>
    </row>
    <row r="1703" spans="1:9" ht="60">
      <c r="A1703" s="24"/>
      <c r="B1703" s="63" t="s">
        <v>14</v>
      </c>
      <c r="C1703" s="28" t="s">
        <v>449</v>
      </c>
      <c r="D1703" s="102"/>
      <c r="E1703" s="102"/>
      <c r="F1703" s="88" t="s">
        <v>191</v>
      </c>
      <c r="G1703" s="46">
        <v>176</v>
      </c>
      <c r="H1703" s="901"/>
      <c r="I1703" s="141">
        <f>G1703*H1703</f>
        <v>0</v>
      </c>
    </row>
    <row r="1704" spans="1:9">
      <c r="A1704" s="26"/>
      <c r="B1704" s="63"/>
      <c r="C1704" s="28" t="s">
        <v>483</v>
      </c>
      <c r="D1704" s="102"/>
      <c r="E1704" s="102"/>
      <c r="F1704" s="88" t="s">
        <v>191</v>
      </c>
      <c r="G1704" s="46">
        <v>44</v>
      </c>
      <c r="H1704" s="901"/>
      <c r="I1704" s="141">
        <f>G1704*H1704</f>
        <v>0</v>
      </c>
    </row>
    <row r="1705" spans="1:9">
      <c r="A1705" s="26"/>
      <c r="B1705" s="63"/>
      <c r="C1705" s="28"/>
      <c r="D1705" s="102"/>
      <c r="E1705" s="102"/>
      <c r="F1705" s="88"/>
      <c r="G1705" s="46"/>
      <c r="H1705" s="901"/>
      <c r="I1705" s="141"/>
    </row>
    <row r="1706" spans="1:9" ht="30">
      <c r="A1706" s="26"/>
      <c r="B1706" s="63" t="s">
        <v>11</v>
      </c>
      <c r="C1706" s="28" t="s">
        <v>435</v>
      </c>
      <c r="D1706" s="102"/>
      <c r="E1706" s="102"/>
      <c r="F1706" s="88" t="s">
        <v>191</v>
      </c>
      <c r="G1706" s="46">
        <v>5</v>
      </c>
      <c r="H1706" s="901"/>
      <c r="I1706" s="141">
        <f>G1706*H1706</f>
        <v>0</v>
      </c>
    </row>
    <row r="1707" spans="1:9">
      <c r="A1707" s="26"/>
      <c r="B1707" s="63"/>
      <c r="C1707" s="28" t="s">
        <v>483</v>
      </c>
      <c r="D1707" s="102"/>
      <c r="E1707" s="102"/>
      <c r="F1707" s="88" t="s">
        <v>191</v>
      </c>
      <c r="G1707" s="46">
        <v>2</v>
      </c>
      <c r="H1707" s="901"/>
      <c r="I1707" s="141">
        <f>G1707*H1707</f>
        <v>0</v>
      </c>
    </row>
    <row r="1708" spans="1:9">
      <c r="A1708" s="26"/>
      <c r="B1708" s="28"/>
      <c r="C1708" s="102"/>
      <c r="D1708" s="102"/>
      <c r="E1708" s="102"/>
      <c r="F1708" s="103"/>
      <c r="G1708" s="137"/>
      <c r="H1708" s="894"/>
      <c r="I1708" s="141"/>
    </row>
    <row r="1709" spans="1:9">
      <c r="A1709" s="78"/>
      <c r="B1709" s="28"/>
      <c r="C1709" s="102"/>
      <c r="D1709" s="102"/>
      <c r="E1709" s="102"/>
      <c r="F1709" s="103"/>
      <c r="G1709" s="137"/>
      <c r="H1709" s="894"/>
      <c r="I1709" s="141"/>
    </row>
    <row r="1710" spans="1:9">
      <c r="A1710" s="129"/>
      <c r="B1710" s="375"/>
      <c r="C1710" s="350" t="s">
        <v>200</v>
      </c>
      <c r="D1710" s="349"/>
      <c r="E1710" s="348"/>
      <c r="F1710" s="348"/>
      <c r="G1710" s="347"/>
      <c r="H1710" s="912"/>
      <c r="I1710" s="871">
        <f>SUM(I1697:I1708)</f>
        <v>0</v>
      </c>
    </row>
    <row r="1711" spans="1:9">
      <c r="A1711" s="26"/>
      <c r="B1711" s="28"/>
      <c r="C1711" s="138"/>
      <c r="D1711" s="86"/>
      <c r="E1711" s="88"/>
      <c r="F1711" s="88"/>
      <c r="G1711" s="46"/>
      <c r="H1711" s="893"/>
      <c r="I1711" s="875"/>
    </row>
    <row r="1712" spans="1:9">
      <c r="A1712" s="26"/>
      <c r="B1712" s="28"/>
      <c r="C1712" s="138"/>
      <c r="D1712" s="86"/>
      <c r="E1712" s="88"/>
      <c r="F1712" s="88"/>
      <c r="G1712" s="46"/>
      <c r="H1712" s="893"/>
      <c r="I1712" s="875"/>
    </row>
    <row r="1713" spans="1:9">
      <c r="A1713" s="26"/>
      <c r="B1713" s="28"/>
      <c r="C1713" s="138"/>
      <c r="D1713" s="86"/>
      <c r="E1713" s="88"/>
      <c r="F1713" s="88"/>
      <c r="G1713" s="46"/>
      <c r="H1713" s="893"/>
      <c r="I1713" s="875"/>
    </row>
    <row r="1714" spans="1:9">
      <c r="A1714" s="345"/>
      <c r="B1714" s="75" t="s">
        <v>299</v>
      </c>
      <c r="C1714" s="75"/>
      <c r="D1714" s="75"/>
      <c r="E1714" s="75"/>
      <c r="F1714" s="75"/>
      <c r="G1714" s="75"/>
      <c r="H1714" s="916"/>
      <c r="I1714" s="874"/>
    </row>
    <row r="1715" spans="1:9">
      <c r="A1715" s="329"/>
      <c r="B1715" s="63"/>
      <c r="C1715" s="86"/>
      <c r="D1715" s="87"/>
      <c r="E1715" s="88"/>
      <c r="F1715" s="46"/>
      <c r="G1715" s="87"/>
      <c r="H1715" s="893"/>
      <c r="I1715" s="141"/>
    </row>
    <row r="1716" spans="1:9">
      <c r="A1716" s="329"/>
      <c r="B1716" s="58" t="s">
        <v>31</v>
      </c>
      <c r="C1716" s="58"/>
      <c r="D1716" s="59"/>
      <c r="E1716" s="59"/>
      <c r="F1716" s="46"/>
      <c r="G1716" s="87"/>
      <c r="H1716" s="893"/>
      <c r="I1716" s="141"/>
    </row>
    <row r="1717" spans="1:9">
      <c r="A1717" s="344" t="s">
        <v>44</v>
      </c>
      <c r="B1717" s="923" t="s">
        <v>300</v>
      </c>
      <c r="C1717" s="923"/>
      <c r="D1717" s="923"/>
      <c r="E1717" s="923"/>
      <c r="F1717" s="923"/>
      <c r="G1717" s="923"/>
      <c r="H1717" s="923"/>
      <c r="I1717" s="141"/>
    </row>
    <row r="1718" spans="1:9">
      <c r="A1718" s="344" t="s">
        <v>44</v>
      </c>
      <c r="B1718" s="923" t="s">
        <v>301</v>
      </c>
      <c r="C1718" s="923"/>
      <c r="D1718" s="923"/>
      <c r="E1718" s="923"/>
      <c r="F1718" s="923"/>
      <c r="G1718" s="923"/>
      <c r="H1718" s="923"/>
      <c r="I1718" s="141"/>
    </row>
    <row r="1719" spans="1:9">
      <c r="A1719" s="344" t="s">
        <v>44</v>
      </c>
      <c r="B1719" s="923" t="s">
        <v>302</v>
      </c>
      <c r="C1719" s="923"/>
      <c r="D1719" s="923"/>
      <c r="E1719" s="923"/>
      <c r="F1719" s="923"/>
      <c r="G1719" s="923"/>
      <c r="H1719" s="923"/>
      <c r="I1719" s="141"/>
    </row>
    <row r="1720" spans="1:9">
      <c r="A1720" s="344" t="s">
        <v>44</v>
      </c>
      <c r="B1720" s="923" t="s">
        <v>303</v>
      </c>
      <c r="C1720" s="923"/>
      <c r="D1720" s="923"/>
      <c r="E1720" s="923"/>
      <c r="F1720" s="923"/>
      <c r="G1720" s="923"/>
      <c r="H1720" s="923"/>
      <c r="I1720" s="141"/>
    </row>
    <row r="1721" spans="1:9">
      <c r="A1721" s="344" t="s">
        <v>44</v>
      </c>
      <c r="B1721" s="59" t="s">
        <v>304</v>
      </c>
      <c r="C1721" s="59"/>
      <c r="D1721" s="59"/>
      <c r="E1721" s="59"/>
      <c r="F1721" s="46"/>
      <c r="G1721" s="87"/>
      <c r="H1721" s="893"/>
      <c r="I1721" s="141"/>
    </row>
    <row r="1722" spans="1:9">
      <c r="A1722" s="344" t="s">
        <v>44</v>
      </c>
      <c r="B1722" s="923" t="s">
        <v>305</v>
      </c>
      <c r="C1722" s="923"/>
      <c r="D1722" s="923"/>
      <c r="E1722" s="923"/>
      <c r="F1722" s="923"/>
      <c r="G1722" s="923"/>
      <c r="H1722" s="923"/>
      <c r="I1722" s="141"/>
    </row>
    <row r="1723" spans="1:9">
      <c r="A1723" s="344" t="s">
        <v>44</v>
      </c>
      <c r="B1723" s="59" t="s">
        <v>306</v>
      </c>
      <c r="C1723" s="59"/>
      <c r="D1723" s="59"/>
      <c r="E1723" s="59"/>
      <c r="F1723" s="46"/>
      <c r="G1723" s="87"/>
      <c r="H1723" s="893"/>
      <c r="I1723" s="141"/>
    </row>
    <row r="1724" spans="1:9">
      <c r="A1724" s="344" t="s">
        <v>44</v>
      </c>
      <c r="B1724" s="59" t="s">
        <v>307</v>
      </c>
      <c r="C1724" s="59"/>
      <c r="D1724" s="59"/>
      <c r="E1724" s="59"/>
      <c r="F1724" s="46"/>
      <c r="G1724" s="87"/>
      <c r="H1724" s="893"/>
      <c r="I1724" s="141"/>
    </row>
    <row r="1725" spans="1:9" ht="16.5">
      <c r="A1725" s="344" t="s">
        <v>44</v>
      </c>
      <c r="B1725" s="923" t="s">
        <v>466</v>
      </c>
      <c r="C1725" s="923"/>
      <c r="D1725" s="923"/>
      <c r="E1725" s="923"/>
      <c r="F1725" s="923"/>
      <c r="G1725" s="923"/>
      <c r="H1725" s="923"/>
      <c r="I1725" s="141"/>
    </row>
    <row r="1726" spans="1:9">
      <c r="A1726" s="344" t="s">
        <v>44</v>
      </c>
      <c r="B1726" s="923" t="s">
        <v>309</v>
      </c>
      <c r="C1726" s="923"/>
      <c r="D1726" s="923"/>
      <c r="E1726" s="923"/>
      <c r="F1726" s="923"/>
      <c r="G1726" s="923"/>
      <c r="H1726" s="923"/>
      <c r="I1726" s="141"/>
    </row>
    <row r="1727" spans="1:9">
      <c r="A1727" s="344" t="s">
        <v>44</v>
      </c>
      <c r="B1727" s="59" t="s">
        <v>310</v>
      </c>
      <c r="C1727" s="59"/>
      <c r="D1727" s="59"/>
      <c r="E1727" s="59"/>
      <c r="F1727" s="46"/>
      <c r="G1727" s="87"/>
      <c r="H1727" s="893"/>
      <c r="I1727" s="141"/>
    </row>
    <row r="1728" spans="1:9">
      <c r="A1728" s="344" t="s">
        <v>44</v>
      </c>
      <c r="B1728" s="59" t="s">
        <v>94</v>
      </c>
      <c r="C1728" s="59"/>
      <c r="D1728" s="59"/>
      <c r="E1728" s="59"/>
      <c r="F1728" s="46"/>
      <c r="G1728" s="87"/>
      <c r="H1728" s="893"/>
      <c r="I1728" s="141"/>
    </row>
    <row r="1729" spans="1:9">
      <c r="A1729" s="344" t="s">
        <v>44</v>
      </c>
      <c r="B1729" s="59" t="s">
        <v>32</v>
      </c>
      <c r="C1729" s="59"/>
      <c r="D1729" s="59"/>
      <c r="E1729" s="59"/>
      <c r="F1729" s="46"/>
      <c r="G1729" s="87"/>
      <c r="H1729" s="893"/>
      <c r="I1729" s="141"/>
    </row>
    <row r="1730" spans="1:9" ht="34.5" customHeight="1">
      <c r="A1730" s="344" t="s">
        <v>44</v>
      </c>
      <c r="B1730" s="922" t="s">
        <v>1245</v>
      </c>
      <c r="C1730" s="922"/>
      <c r="D1730" s="922"/>
      <c r="E1730" s="922"/>
      <c r="F1730" s="922"/>
      <c r="G1730" s="922"/>
      <c r="H1730" s="922"/>
      <c r="I1730" s="141"/>
    </row>
    <row r="1731" spans="1:9">
      <c r="A1731" s="329"/>
      <c r="B1731" s="60"/>
      <c r="C1731" s="61"/>
      <c r="D1731" s="62"/>
      <c r="E1731" s="61"/>
      <c r="F1731" s="46"/>
      <c r="G1731" s="87"/>
      <c r="H1731" s="893"/>
      <c r="I1731" s="141"/>
    </row>
    <row r="1732" spans="1:9">
      <c r="A1732" s="329"/>
      <c r="B1732" s="58" t="s">
        <v>33</v>
      </c>
      <c r="C1732" s="58"/>
      <c r="D1732" s="59"/>
      <c r="E1732" s="59"/>
      <c r="F1732" s="46"/>
      <c r="G1732" s="87"/>
      <c r="H1732" s="893"/>
      <c r="I1732" s="141"/>
    </row>
    <row r="1733" spans="1:9">
      <c r="A1733" s="344" t="s">
        <v>27</v>
      </c>
      <c r="B1733" s="59" t="s">
        <v>34</v>
      </c>
      <c r="C1733" s="59"/>
      <c r="D1733" s="59"/>
      <c r="E1733" s="59"/>
      <c r="F1733" s="46"/>
      <c r="G1733" s="87"/>
      <c r="H1733" s="893"/>
      <c r="I1733" s="141"/>
    </row>
    <row r="1734" spans="1:9">
      <c r="A1734" s="344" t="s">
        <v>27</v>
      </c>
      <c r="B1734" s="59" t="s">
        <v>35</v>
      </c>
      <c r="C1734" s="59"/>
      <c r="D1734" s="59"/>
      <c r="E1734" s="59"/>
      <c r="F1734" s="46"/>
      <c r="G1734" s="87"/>
      <c r="H1734" s="893"/>
      <c r="I1734" s="141"/>
    </row>
    <row r="1735" spans="1:9">
      <c r="A1735" s="344" t="s">
        <v>27</v>
      </c>
      <c r="B1735" s="59" t="s">
        <v>36</v>
      </c>
      <c r="C1735" s="59"/>
      <c r="D1735" s="59"/>
      <c r="E1735" s="59"/>
      <c r="F1735" s="46"/>
      <c r="G1735" s="87"/>
      <c r="H1735" s="893"/>
      <c r="I1735" s="141"/>
    </row>
    <row r="1736" spans="1:9">
      <c r="A1736" s="344" t="s">
        <v>27</v>
      </c>
      <c r="B1736" s="59" t="s">
        <v>87</v>
      </c>
      <c r="C1736" s="59"/>
      <c r="D1736" s="59"/>
      <c r="E1736" s="59"/>
      <c r="F1736" s="46"/>
      <c r="G1736" s="87"/>
      <c r="H1736" s="893"/>
      <c r="I1736" s="141"/>
    </row>
    <row r="1737" spans="1:9">
      <c r="A1737" s="344" t="s">
        <v>27</v>
      </c>
      <c r="B1737" s="59" t="s">
        <v>95</v>
      </c>
      <c r="C1737" s="59"/>
      <c r="D1737" s="59"/>
      <c r="E1737" s="59"/>
      <c r="F1737" s="46"/>
      <c r="G1737" s="87"/>
      <c r="H1737" s="893"/>
      <c r="I1737" s="141"/>
    </row>
    <row r="1738" spans="1:9">
      <c r="A1738" s="344" t="s">
        <v>27</v>
      </c>
      <c r="B1738" s="59" t="s">
        <v>89</v>
      </c>
      <c r="C1738" s="59"/>
      <c r="D1738" s="59"/>
      <c r="E1738" s="59"/>
      <c r="F1738" s="46"/>
      <c r="G1738" s="87"/>
      <c r="H1738" s="893"/>
      <c r="I1738" s="141"/>
    </row>
    <row r="1739" spans="1:9">
      <c r="A1739" s="344" t="s">
        <v>27</v>
      </c>
      <c r="B1739" s="923" t="s">
        <v>96</v>
      </c>
      <c r="C1739" s="923"/>
      <c r="D1739" s="923"/>
      <c r="E1739" s="923"/>
      <c r="F1739" s="923"/>
      <c r="G1739" s="923"/>
      <c r="H1739" s="923"/>
      <c r="I1739" s="141"/>
    </row>
    <row r="1740" spans="1:9">
      <c r="A1740" s="344" t="s">
        <v>27</v>
      </c>
      <c r="B1740" s="59" t="s">
        <v>97</v>
      </c>
      <c r="C1740" s="59"/>
      <c r="D1740" s="59"/>
      <c r="E1740" s="59"/>
      <c r="F1740" s="46"/>
      <c r="G1740" s="87"/>
      <c r="H1740" s="893"/>
      <c r="I1740" s="141"/>
    </row>
    <row r="1741" spans="1:9">
      <c r="A1741" s="344" t="s">
        <v>27</v>
      </c>
      <c r="B1741" s="59" t="s">
        <v>98</v>
      </c>
      <c r="C1741" s="59"/>
      <c r="D1741" s="59"/>
      <c r="E1741" s="59"/>
      <c r="F1741" s="46"/>
      <c r="G1741" s="87"/>
      <c r="H1741" s="893"/>
      <c r="I1741" s="141"/>
    </row>
    <row r="1742" spans="1:9">
      <c r="A1742" s="344" t="s">
        <v>27</v>
      </c>
      <c r="B1742" s="59" t="s">
        <v>99</v>
      </c>
      <c r="C1742" s="59"/>
      <c r="D1742" s="59"/>
      <c r="E1742" s="59"/>
      <c r="F1742" s="46"/>
      <c r="G1742" s="87"/>
      <c r="H1742" s="893"/>
      <c r="I1742" s="141"/>
    </row>
    <row r="1743" spans="1:9">
      <c r="A1743" s="344" t="s">
        <v>27</v>
      </c>
      <c r="B1743" s="59" t="s">
        <v>78</v>
      </c>
      <c r="C1743" s="59"/>
      <c r="D1743" s="59"/>
      <c r="E1743" s="59"/>
      <c r="F1743" s="46"/>
      <c r="G1743" s="87"/>
      <c r="H1743" s="893"/>
      <c r="I1743" s="141"/>
    </row>
    <row r="1744" spans="1:9">
      <c r="A1744" s="344" t="s">
        <v>27</v>
      </c>
      <c r="B1744" s="923" t="s">
        <v>79</v>
      </c>
      <c r="C1744" s="923"/>
      <c r="D1744" s="923"/>
      <c r="E1744" s="923"/>
      <c r="F1744" s="923"/>
      <c r="G1744" s="923"/>
      <c r="H1744" s="923"/>
      <c r="I1744" s="141"/>
    </row>
    <row r="1745" spans="1:9">
      <c r="A1745" s="344" t="s">
        <v>27</v>
      </c>
      <c r="B1745" s="59" t="s">
        <v>100</v>
      </c>
      <c r="C1745" s="59"/>
      <c r="D1745" s="59"/>
      <c r="E1745" s="59"/>
      <c r="F1745" s="46"/>
      <c r="G1745" s="87"/>
      <c r="H1745" s="893"/>
      <c r="I1745" s="141"/>
    </row>
    <row r="1746" spans="1:9">
      <c r="A1746" s="344" t="s">
        <v>27</v>
      </c>
      <c r="B1746" s="59" t="s">
        <v>101</v>
      </c>
      <c r="C1746" s="59"/>
      <c r="D1746" s="59"/>
      <c r="E1746" s="59"/>
      <c r="F1746" s="46"/>
      <c r="G1746" s="87"/>
      <c r="H1746" s="893"/>
      <c r="I1746" s="141"/>
    </row>
    <row r="1747" spans="1:9">
      <c r="A1747" s="344" t="s">
        <v>27</v>
      </c>
      <c r="B1747" s="59" t="s">
        <v>74</v>
      </c>
      <c r="C1747" s="59"/>
      <c r="D1747" s="59"/>
      <c r="E1747" s="59"/>
      <c r="F1747" s="46"/>
      <c r="G1747" s="87"/>
      <c r="H1747" s="893"/>
      <c r="I1747" s="141"/>
    </row>
    <row r="1748" spans="1:9">
      <c r="A1748" s="344" t="s">
        <v>27</v>
      </c>
      <c r="B1748" s="59" t="s">
        <v>75</v>
      </c>
      <c r="C1748" s="59"/>
      <c r="D1748" s="59"/>
      <c r="E1748" s="59"/>
      <c r="F1748" s="46"/>
      <c r="G1748" s="87"/>
      <c r="H1748" s="893"/>
      <c r="I1748" s="141"/>
    </row>
    <row r="1749" spans="1:9">
      <c r="A1749" s="344" t="s">
        <v>27</v>
      </c>
      <c r="B1749" s="59" t="s">
        <v>77</v>
      </c>
      <c r="C1749" s="59"/>
      <c r="D1749" s="59"/>
      <c r="E1749" s="59"/>
      <c r="F1749" s="46"/>
      <c r="G1749" s="87"/>
      <c r="H1749" s="893"/>
      <c r="I1749" s="141"/>
    </row>
    <row r="1750" spans="1:9">
      <c r="A1750" s="344" t="s">
        <v>27</v>
      </c>
      <c r="B1750" s="59" t="s">
        <v>38</v>
      </c>
      <c r="C1750" s="59"/>
      <c r="D1750" s="59"/>
      <c r="E1750" s="59"/>
      <c r="F1750" s="46"/>
      <c r="G1750" s="87"/>
      <c r="H1750" s="893"/>
      <c r="I1750" s="141"/>
    </row>
    <row r="1751" spans="1:9">
      <c r="A1751" s="344" t="s">
        <v>27</v>
      </c>
      <c r="B1751" s="59" t="s">
        <v>90</v>
      </c>
      <c r="C1751" s="59"/>
      <c r="D1751" s="59"/>
      <c r="E1751" s="59"/>
      <c r="F1751" s="46"/>
      <c r="G1751" s="87"/>
      <c r="H1751" s="893"/>
      <c r="I1751" s="141"/>
    </row>
    <row r="1752" spans="1:9">
      <c r="A1752" s="344" t="s">
        <v>27</v>
      </c>
      <c r="B1752" s="59" t="s">
        <v>91</v>
      </c>
      <c r="C1752" s="59"/>
      <c r="D1752" s="59"/>
      <c r="E1752" s="59"/>
      <c r="F1752" s="46"/>
      <c r="G1752" s="87"/>
      <c r="H1752" s="893"/>
      <c r="I1752" s="141"/>
    </row>
    <row r="1753" spans="1:9">
      <c r="A1753" s="344" t="s">
        <v>27</v>
      </c>
      <c r="B1753" s="59" t="s">
        <v>49</v>
      </c>
      <c r="C1753" s="59"/>
      <c r="D1753" s="59"/>
      <c r="E1753" s="59"/>
      <c r="F1753" s="46"/>
      <c r="G1753" s="87"/>
      <c r="H1753" s="893"/>
      <c r="I1753" s="141"/>
    </row>
    <row r="1754" spans="1:9">
      <c r="A1754" s="344" t="s">
        <v>27</v>
      </c>
      <c r="B1754" s="59" t="s">
        <v>92</v>
      </c>
      <c r="C1754" s="59"/>
      <c r="D1754" s="59"/>
      <c r="E1754" s="59"/>
      <c r="F1754" s="46"/>
      <c r="G1754" s="87"/>
      <c r="H1754" s="893"/>
      <c r="I1754" s="141"/>
    </row>
    <row r="1755" spans="1:9">
      <c r="A1755" s="344" t="s">
        <v>27</v>
      </c>
      <c r="B1755" s="59" t="s">
        <v>93</v>
      </c>
      <c r="C1755" s="59"/>
      <c r="D1755" s="59"/>
      <c r="E1755" s="59"/>
      <c r="F1755" s="46"/>
      <c r="G1755" s="87"/>
      <c r="H1755" s="893"/>
      <c r="I1755" s="141"/>
    </row>
    <row r="1756" spans="1:9">
      <c r="A1756" s="344" t="s">
        <v>27</v>
      </c>
      <c r="B1756" s="59" t="s">
        <v>52</v>
      </c>
      <c r="C1756" s="59"/>
      <c r="D1756" s="59"/>
      <c r="E1756" s="59"/>
      <c r="F1756" s="46"/>
      <c r="G1756" s="87"/>
      <c r="H1756" s="893"/>
      <c r="I1756" s="141"/>
    </row>
    <row r="1757" spans="1:9">
      <c r="A1757" s="344" t="s">
        <v>27</v>
      </c>
      <c r="B1757" s="923" t="s">
        <v>102</v>
      </c>
      <c r="C1757" s="923"/>
      <c r="D1757" s="923"/>
      <c r="E1757" s="923"/>
      <c r="F1757" s="923"/>
      <c r="G1757" s="923"/>
      <c r="H1757" s="923"/>
      <c r="I1757" s="141"/>
    </row>
    <row r="1758" spans="1:9">
      <c r="A1758" s="344" t="s">
        <v>27</v>
      </c>
      <c r="B1758" s="59" t="s">
        <v>40</v>
      </c>
      <c r="C1758" s="59"/>
      <c r="D1758" s="59"/>
      <c r="E1758" s="59"/>
      <c r="F1758" s="46"/>
      <c r="G1758" s="87"/>
      <c r="H1758" s="893"/>
      <c r="I1758" s="141"/>
    </row>
    <row r="1759" spans="1:9">
      <c r="A1759" s="344" t="s">
        <v>27</v>
      </c>
      <c r="B1759" s="59" t="s">
        <v>41</v>
      </c>
      <c r="C1759" s="59"/>
      <c r="D1759" s="59"/>
      <c r="E1759" s="59"/>
      <c r="F1759" s="46"/>
      <c r="G1759" s="87"/>
      <c r="H1759" s="893"/>
      <c r="I1759" s="141"/>
    </row>
    <row r="1760" spans="1:9">
      <c r="A1760" s="340"/>
      <c r="B1760" s="63"/>
      <c r="C1760" s="59"/>
      <c r="D1760" s="59"/>
      <c r="E1760" s="59"/>
      <c r="F1760" s="374"/>
      <c r="G1760" s="46"/>
      <c r="H1760" s="893"/>
      <c r="I1760" s="141"/>
    </row>
    <row r="1761" spans="1:9">
      <c r="A1761" s="340"/>
      <c r="B1761" s="63"/>
      <c r="C1761" s="59"/>
      <c r="D1761" s="59"/>
      <c r="E1761" s="59"/>
      <c r="F1761" s="374"/>
      <c r="G1761" s="46"/>
      <c r="H1761" s="893"/>
      <c r="I1761" s="141"/>
    </row>
    <row r="1762" spans="1:9">
      <c r="A1762" s="340"/>
      <c r="B1762" s="63"/>
      <c r="C1762" s="365" t="s">
        <v>311</v>
      </c>
      <c r="D1762" s="86"/>
      <c r="E1762" s="87"/>
      <c r="F1762" s="88"/>
      <c r="G1762" s="46"/>
      <c r="H1762" s="901"/>
      <c r="I1762" s="141">
        <f>G1762*H1762</f>
        <v>0</v>
      </c>
    </row>
    <row r="1763" spans="1:9">
      <c r="A1763" s="340"/>
      <c r="B1763" s="63"/>
      <c r="C1763" s="365"/>
      <c r="D1763" s="86"/>
      <c r="E1763" s="87"/>
      <c r="F1763" s="88"/>
      <c r="G1763" s="46"/>
      <c r="H1763" s="901"/>
      <c r="I1763" s="141"/>
    </row>
    <row r="1764" spans="1:9">
      <c r="A1764" s="340"/>
      <c r="B1764" s="63"/>
      <c r="C1764" s="365"/>
      <c r="D1764" s="86"/>
      <c r="E1764" s="87"/>
      <c r="F1764" s="88"/>
      <c r="G1764" s="46"/>
      <c r="H1764" s="901"/>
      <c r="I1764" s="141"/>
    </row>
    <row r="1765" spans="1:9">
      <c r="A1765" s="340"/>
      <c r="B1765" s="63"/>
      <c r="C1765" s="86"/>
      <c r="D1765" s="86"/>
      <c r="E1765" s="87"/>
      <c r="F1765" s="88"/>
      <c r="G1765" s="46"/>
      <c r="H1765" s="901"/>
      <c r="I1765" s="141">
        <f t="shared" ref="I1765:I1770" si="40">G1765*H1765</f>
        <v>0</v>
      </c>
    </row>
    <row r="1766" spans="1:9">
      <c r="A1766" s="340"/>
      <c r="B1766" s="63" t="s">
        <v>12</v>
      </c>
      <c r="C1766" s="86" t="s">
        <v>482</v>
      </c>
      <c r="D1766" s="86"/>
      <c r="E1766" s="87"/>
      <c r="F1766" s="88" t="s">
        <v>3</v>
      </c>
      <c r="G1766" s="46">
        <v>4</v>
      </c>
      <c r="H1766" s="901"/>
      <c r="I1766" s="141">
        <f t="shared" si="40"/>
        <v>0</v>
      </c>
    </row>
    <row r="1767" spans="1:9">
      <c r="A1767" s="340"/>
      <c r="B1767" s="63"/>
      <c r="C1767" s="86" t="s">
        <v>1284</v>
      </c>
      <c r="D1767" s="86"/>
      <c r="E1767" s="87"/>
      <c r="F1767" s="88"/>
      <c r="G1767" s="46"/>
      <c r="H1767" s="901"/>
      <c r="I1767" s="141">
        <f t="shared" si="40"/>
        <v>0</v>
      </c>
    </row>
    <row r="1768" spans="1:9">
      <c r="A1768" s="340"/>
      <c r="B1768" s="63" t="s">
        <v>13</v>
      </c>
      <c r="C1768" s="86" t="s">
        <v>465</v>
      </c>
      <c r="D1768" s="86"/>
      <c r="E1768" s="87"/>
      <c r="F1768" s="88" t="s">
        <v>3</v>
      </c>
      <c r="G1768" s="46">
        <v>3</v>
      </c>
      <c r="H1768" s="901"/>
      <c r="I1768" s="141">
        <f t="shared" si="40"/>
        <v>0</v>
      </c>
    </row>
    <row r="1769" spans="1:9">
      <c r="A1769" s="340"/>
      <c r="B1769" s="63"/>
      <c r="C1769" s="86" t="s">
        <v>1284</v>
      </c>
      <c r="D1769" s="86"/>
      <c r="E1769" s="87"/>
      <c r="F1769" s="88"/>
      <c r="G1769" s="46"/>
      <c r="H1769" s="901"/>
      <c r="I1769" s="141">
        <f t="shared" si="40"/>
        <v>0</v>
      </c>
    </row>
    <row r="1770" spans="1:9">
      <c r="A1770" s="340"/>
      <c r="B1770" s="63" t="s">
        <v>14</v>
      </c>
      <c r="C1770" s="86" t="s">
        <v>481</v>
      </c>
      <c r="D1770" s="86"/>
      <c r="E1770" s="87"/>
      <c r="F1770" s="88" t="s">
        <v>3</v>
      </c>
      <c r="G1770" s="46">
        <v>1</v>
      </c>
      <c r="H1770" s="901"/>
      <c r="I1770" s="141">
        <f t="shared" si="40"/>
        <v>0</v>
      </c>
    </row>
    <row r="1771" spans="1:9">
      <c r="A1771" s="107"/>
      <c r="B1771" s="140"/>
      <c r="C1771" s="13" t="s">
        <v>1284</v>
      </c>
      <c r="D1771" s="13"/>
      <c r="E1771" s="14"/>
      <c r="F1771" s="14"/>
      <c r="G1771" s="369"/>
      <c r="H1771" s="915"/>
    </row>
    <row r="1772" spans="1:9">
      <c r="A1772" s="24"/>
      <c r="B1772" s="63" t="s">
        <v>11</v>
      </c>
      <c r="C1772" s="86" t="s">
        <v>480</v>
      </c>
      <c r="D1772" s="86"/>
      <c r="E1772" s="87"/>
      <c r="F1772" s="88" t="s">
        <v>3</v>
      </c>
      <c r="G1772" s="46">
        <v>1</v>
      </c>
      <c r="H1772" s="901"/>
      <c r="I1772" s="141">
        <f>G1772*H1772</f>
        <v>0</v>
      </c>
    </row>
    <row r="1773" spans="1:9">
      <c r="A1773" s="24"/>
      <c r="B1773" s="63"/>
      <c r="C1773" s="86" t="s">
        <v>1284</v>
      </c>
      <c r="D1773" s="86"/>
      <c r="E1773" s="87"/>
      <c r="F1773" s="88"/>
      <c r="G1773" s="46"/>
      <c r="H1773" s="901"/>
      <c r="I1773" s="141"/>
    </row>
    <row r="1774" spans="1:9">
      <c r="A1774" s="24"/>
      <c r="B1774" s="63" t="s">
        <v>15</v>
      </c>
      <c r="C1774" s="86" t="s">
        <v>479</v>
      </c>
      <c r="D1774" s="86"/>
      <c r="E1774" s="87"/>
      <c r="F1774" s="88" t="s">
        <v>3</v>
      </c>
      <c r="G1774" s="46">
        <v>1</v>
      </c>
      <c r="H1774" s="901"/>
      <c r="I1774" s="141">
        <f>G1774*H1774</f>
        <v>0</v>
      </c>
    </row>
    <row r="1775" spans="1:9">
      <c r="A1775" s="24"/>
      <c r="B1775" s="63"/>
      <c r="C1775" s="59" t="s">
        <v>1285</v>
      </c>
      <c r="D1775" s="59"/>
      <c r="E1775" s="59"/>
      <c r="F1775" s="374"/>
      <c r="G1775" s="46"/>
      <c r="H1775" s="893"/>
      <c r="I1775" s="141"/>
    </row>
    <row r="1776" spans="1:9">
      <c r="A1776" s="50"/>
      <c r="B1776" s="351"/>
      <c r="C1776" s="373" t="s">
        <v>312</v>
      </c>
      <c r="D1776" s="349"/>
      <c r="E1776" s="348"/>
      <c r="F1776" s="348"/>
      <c r="G1776" s="347"/>
      <c r="H1776" s="912"/>
      <c r="I1776" s="876">
        <f>SUM(I1762:I1774)</f>
        <v>0</v>
      </c>
    </row>
    <row r="1777" spans="1:9">
      <c r="A1777" s="26"/>
      <c r="B1777" s="28"/>
      <c r="C1777" s="59"/>
      <c r="D1777" s="59"/>
      <c r="E1777" s="59"/>
      <c r="F1777" s="61"/>
      <c r="G1777" s="46"/>
      <c r="H1777" s="893"/>
      <c r="I1777" s="141"/>
    </row>
    <row r="1778" spans="1:9">
      <c r="A1778" s="26"/>
      <c r="B1778" s="28"/>
      <c r="C1778" s="59"/>
      <c r="D1778" s="59"/>
      <c r="E1778" s="59"/>
      <c r="F1778" s="61"/>
      <c r="G1778" s="46"/>
      <c r="H1778" s="893"/>
      <c r="I1778" s="141"/>
    </row>
    <row r="1779" spans="1:9">
      <c r="A1779" s="73" t="s">
        <v>138</v>
      </c>
      <c r="B1779" s="372"/>
      <c r="C1779" s="75" t="s">
        <v>139</v>
      </c>
      <c r="D1779" s="75"/>
      <c r="E1779" s="75"/>
      <c r="F1779" s="126"/>
      <c r="G1779" s="126"/>
      <c r="H1779" s="911"/>
      <c r="I1779" s="874"/>
    </row>
    <row r="1780" spans="1:9">
      <c r="A1780" s="26"/>
      <c r="B1780" s="28"/>
      <c r="C1780" s="28"/>
      <c r="D1780" s="86"/>
      <c r="E1780" s="87"/>
      <c r="F1780" s="88"/>
      <c r="G1780" s="46"/>
      <c r="H1780" s="893"/>
      <c r="I1780" s="141"/>
    </row>
    <row r="1781" spans="1:9">
      <c r="A1781" s="21"/>
      <c r="B1781" s="63"/>
      <c r="C1781" s="58" t="s">
        <v>31</v>
      </c>
      <c r="D1781" s="58"/>
      <c r="E1781" s="59"/>
      <c r="F1781" s="61"/>
      <c r="G1781" s="46"/>
      <c r="H1781" s="893"/>
      <c r="I1781" s="141"/>
    </row>
    <row r="1782" spans="1:9">
      <c r="A1782" s="26"/>
      <c r="B1782" s="353" t="s">
        <v>44</v>
      </c>
      <c r="C1782" s="922" t="s">
        <v>140</v>
      </c>
      <c r="D1782" s="922"/>
      <c r="E1782" s="922"/>
      <c r="F1782" s="922"/>
      <c r="G1782" s="922"/>
      <c r="H1782" s="922"/>
      <c r="I1782" s="922"/>
    </row>
    <row r="1783" spans="1:9">
      <c r="A1783" s="24"/>
      <c r="B1783" s="353" t="s">
        <v>44</v>
      </c>
      <c r="C1783" s="922" t="s">
        <v>141</v>
      </c>
      <c r="D1783" s="922"/>
      <c r="E1783" s="922"/>
      <c r="F1783" s="922"/>
      <c r="G1783" s="922"/>
      <c r="H1783" s="922"/>
      <c r="I1783" s="922"/>
    </row>
    <row r="1784" spans="1:9">
      <c r="A1784" s="24"/>
      <c r="B1784" s="353" t="s">
        <v>44</v>
      </c>
      <c r="C1784" s="922" t="s">
        <v>142</v>
      </c>
      <c r="D1784" s="922"/>
      <c r="E1784" s="922"/>
      <c r="F1784" s="922"/>
      <c r="G1784" s="922"/>
      <c r="H1784" s="922"/>
      <c r="I1784" s="922"/>
    </row>
    <row r="1785" spans="1:9">
      <c r="A1785" s="24"/>
      <c r="B1785" s="353" t="s">
        <v>44</v>
      </c>
      <c r="C1785" s="922" t="s">
        <v>143</v>
      </c>
      <c r="D1785" s="922"/>
      <c r="E1785" s="922"/>
      <c r="F1785" s="922"/>
      <c r="G1785" s="922"/>
      <c r="H1785" s="922"/>
      <c r="I1785" s="922"/>
    </row>
    <row r="1786" spans="1:9">
      <c r="A1786" s="21"/>
      <c r="B1786" s="353" t="s">
        <v>44</v>
      </c>
      <c r="C1786" s="59" t="s">
        <v>32</v>
      </c>
      <c r="D1786" s="59"/>
      <c r="E1786" s="59"/>
      <c r="F1786" s="61"/>
      <c r="G1786" s="46"/>
      <c r="H1786" s="893"/>
      <c r="I1786" s="141"/>
    </row>
    <row r="1787" spans="1:9">
      <c r="A1787" s="21"/>
      <c r="B1787" s="353"/>
      <c r="C1787" s="60"/>
      <c r="D1787" s="61"/>
      <c r="E1787" s="62"/>
      <c r="F1787" s="61"/>
      <c r="G1787" s="46"/>
      <c r="H1787" s="893"/>
      <c r="I1787" s="141"/>
    </row>
    <row r="1788" spans="1:9">
      <c r="A1788" s="21"/>
      <c r="B1788" s="353"/>
      <c r="C1788" s="58" t="s">
        <v>33</v>
      </c>
      <c r="D1788" s="58"/>
      <c r="E1788" s="59"/>
      <c r="F1788" s="61"/>
      <c r="G1788" s="46"/>
      <c r="H1788" s="893"/>
      <c r="I1788" s="141"/>
    </row>
    <row r="1789" spans="1:9">
      <c r="A1789" s="21"/>
      <c r="B1789" s="353" t="s">
        <v>27</v>
      </c>
      <c r="C1789" s="59" t="s">
        <v>34</v>
      </c>
      <c r="D1789" s="59"/>
      <c r="E1789" s="59"/>
      <c r="F1789" s="61"/>
      <c r="G1789" s="46"/>
      <c r="H1789" s="893"/>
      <c r="I1789" s="141"/>
    </row>
    <row r="1790" spans="1:9">
      <c r="A1790" s="21"/>
      <c r="B1790" s="353" t="s">
        <v>27</v>
      </c>
      <c r="C1790" s="59" t="s">
        <v>35</v>
      </c>
      <c r="D1790" s="59"/>
      <c r="E1790" s="59"/>
      <c r="F1790" s="61"/>
      <c r="G1790" s="46"/>
      <c r="H1790" s="893"/>
      <c r="I1790" s="141"/>
    </row>
    <row r="1791" spans="1:9">
      <c r="A1791" s="21"/>
      <c r="B1791" s="353" t="s">
        <v>27</v>
      </c>
      <c r="C1791" s="59" t="s">
        <v>144</v>
      </c>
      <c r="D1791" s="59"/>
      <c r="E1791" s="59"/>
      <c r="F1791" s="61"/>
      <c r="G1791" s="46"/>
      <c r="H1791" s="893"/>
      <c r="I1791" s="141"/>
    </row>
    <row r="1792" spans="1:9">
      <c r="A1792" s="21"/>
      <c r="B1792" s="353" t="s">
        <v>27</v>
      </c>
      <c r="C1792" s="59" t="s">
        <v>145</v>
      </c>
      <c r="D1792" s="59"/>
      <c r="E1792" s="59"/>
      <c r="F1792" s="61"/>
      <c r="G1792" s="46"/>
      <c r="H1792" s="893"/>
      <c r="I1792" s="141"/>
    </row>
    <row r="1793" spans="1:9">
      <c r="A1793" s="21"/>
      <c r="B1793" s="353" t="s">
        <v>27</v>
      </c>
      <c r="C1793" s="59" t="s">
        <v>146</v>
      </c>
      <c r="D1793" s="59"/>
      <c r="E1793" s="59"/>
      <c r="F1793" s="61"/>
      <c r="G1793" s="46"/>
      <c r="H1793" s="893"/>
      <c r="I1793" s="141"/>
    </row>
    <row r="1794" spans="1:9">
      <c r="A1794" s="21"/>
      <c r="B1794" s="353" t="s">
        <v>27</v>
      </c>
      <c r="C1794" s="922" t="s">
        <v>117</v>
      </c>
      <c r="D1794" s="922"/>
      <c r="E1794" s="922"/>
      <c r="F1794" s="922"/>
      <c r="G1794" s="922"/>
      <c r="H1794" s="922"/>
      <c r="I1794" s="922"/>
    </row>
    <row r="1795" spans="1:9">
      <c r="A1795" s="21"/>
      <c r="B1795" s="353" t="s">
        <v>27</v>
      </c>
      <c r="C1795" s="922" t="s">
        <v>147</v>
      </c>
      <c r="D1795" s="922"/>
      <c r="E1795" s="922"/>
      <c r="F1795" s="922"/>
      <c r="G1795" s="922"/>
      <c r="H1795" s="922"/>
      <c r="I1795" s="922"/>
    </row>
    <row r="1796" spans="1:9">
      <c r="A1796" s="21"/>
      <c r="B1796" s="353" t="s">
        <v>27</v>
      </c>
      <c r="C1796" s="59" t="s">
        <v>148</v>
      </c>
      <c r="D1796" s="59"/>
      <c r="E1796" s="59"/>
      <c r="F1796" s="61"/>
      <c r="G1796" s="46"/>
      <c r="H1796" s="893"/>
      <c r="I1796" s="141"/>
    </row>
    <row r="1797" spans="1:9">
      <c r="A1797" s="21"/>
      <c r="B1797" s="353" t="s">
        <v>27</v>
      </c>
      <c r="C1797" s="922" t="s">
        <v>79</v>
      </c>
      <c r="D1797" s="922"/>
      <c r="E1797" s="922"/>
      <c r="F1797" s="922"/>
      <c r="G1797" s="922"/>
      <c r="H1797" s="922"/>
      <c r="I1797" s="922"/>
    </row>
    <row r="1798" spans="1:9">
      <c r="A1798" s="21"/>
      <c r="B1798" s="353" t="s">
        <v>27</v>
      </c>
      <c r="C1798" s="59" t="s">
        <v>119</v>
      </c>
      <c r="D1798" s="59"/>
      <c r="E1798" s="59"/>
      <c r="F1798" s="61"/>
      <c r="G1798" s="46"/>
      <c r="H1798" s="893"/>
      <c r="I1798" s="141"/>
    </row>
    <row r="1799" spans="1:9">
      <c r="A1799" s="21"/>
      <c r="B1799" s="353" t="s">
        <v>27</v>
      </c>
      <c r="C1799" s="59" t="s">
        <v>101</v>
      </c>
      <c r="D1799" s="59"/>
      <c r="E1799" s="59"/>
      <c r="F1799" s="61"/>
      <c r="G1799" s="46"/>
      <c r="H1799" s="893"/>
      <c r="I1799" s="141"/>
    </row>
    <row r="1800" spans="1:9">
      <c r="A1800" s="21"/>
      <c r="B1800" s="353" t="s">
        <v>27</v>
      </c>
      <c r="C1800" s="59" t="s">
        <v>74</v>
      </c>
      <c r="D1800" s="59"/>
      <c r="E1800" s="59"/>
      <c r="F1800" s="61"/>
      <c r="G1800" s="46"/>
      <c r="H1800" s="893"/>
      <c r="I1800" s="141"/>
    </row>
    <row r="1801" spans="1:9">
      <c r="A1801" s="21"/>
      <c r="B1801" s="353" t="s">
        <v>27</v>
      </c>
      <c r="C1801" s="59" t="s">
        <v>75</v>
      </c>
      <c r="D1801" s="59"/>
      <c r="E1801" s="59"/>
      <c r="F1801" s="61"/>
      <c r="G1801" s="46"/>
      <c r="H1801" s="893"/>
      <c r="I1801" s="141"/>
    </row>
    <row r="1802" spans="1:9">
      <c r="A1802" s="21"/>
      <c r="B1802" s="353" t="s">
        <v>27</v>
      </c>
      <c r="C1802" s="59" t="s">
        <v>77</v>
      </c>
      <c r="D1802" s="59"/>
      <c r="E1802" s="59"/>
      <c r="F1802" s="61"/>
      <c r="G1802" s="46"/>
      <c r="H1802" s="893"/>
      <c r="I1802" s="141"/>
    </row>
    <row r="1803" spans="1:9">
      <c r="A1803" s="21"/>
      <c r="B1803" s="353" t="s">
        <v>27</v>
      </c>
      <c r="C1803" s="59" t="s">
        <v>149</v>
      </c>
      <c r="D1803" s="59"/>
      <c r="E1803" s="59"/>
      <c r="F1803" s="61"/>
      <c r="G1803" s="46"/>
      <c r="H1803" s="893"/>
      <c r="I1803" s="141"/>
    </row>
    <row r="1804" spans="1:9">
      <c r="A1804" s="21"/>
      <c r="B1804" s="353" t="s">
        <v>27</v>
      </c>
      <c r="C1804" s="59" t="s">
        <v>90</v>
      </c>
      <c r="D1804" s="59"/>
      <c r="E1804" s="59"/>
      <c r="F1804" s="61"/>
      <c r="G1804" s="46"/>
      <c r="H1804" s="893"/>
      <c r="I1804" s="141"/>
    </row>
    <row r="1805" spans="1:9">
      <c r="A1805" s="21"/>
      <c r="B1805" s="353" t="s">
        <v>27</v>
      </c>
      <c r="C1805" s="59" t="s">
        <v>37</v>
      </c>
      <c r="D1805" s="59"/>
      <c r="E1805" s="59"/>
      <c r="F1805" s="61"/>
      <c r="G1805" s="46"/>
      <c r="H1805" s="893"/>
      <c r="I1805" s="141"/>
    </row>
    <row r="1806" spans="1:9">
      <c r="A1806" s="21"/>
      <c r="B1806" s="353" t="s">
        <v>27</v>
      </c>
      <c r="C1806" s="59" t="s">
        <v>150</v>
      </c>
      <c r="D1806" s="59"/>
      <c r="E1806" s="59"/>
      <c r="F1806" s="61"/>
      <c r="G1806" s="46"/>
      <c r="H1806" s="893"/>
      <c r="I1806" s="141"/>
    </row>
    <row r="1807" spans="1:9">
      <c r="A1807" s="21"/>
      <c r="B1807" s="353" t="s">
        <v>27</v>
      </c>
      <c r="C1807" s="59" t="s">
        <v>49</v>
      </c>
      <c r="D1807" s="59"/>
      <c r="E1807" s="59"/>
      <c r="F1807" s="61"/>
      <c r="G1807" s="46"/>
      <c r="H1807" s="893"/>
      <c r="I1807" s="141"/>
    </row>
    <row r="1808" spans="1:9">
      <c r="A1808" s="21"/>
      <c r="B1808" s="353" t="s">
        <v>27</v>
      </c>
      <c r="C1808" s="59" t="s">
        <v>151</v>
      </c>
      <c r="D1808" s="59"/>
      <c r="E1808" s="59"/>
      <c r="F1808" s="61"/>
      <c r="G1808" s="46"/>
      <c r="H1808" s="893"/>
      <c r="I1808" s="141"/>
    </row>
    <row r="1809" spans="1:9">
      <c r="A1809" s="21"/>
      <c r="B1809" s="353" t="s">
        <v>27</v>
      </c>
      <c r="C1809" s="59" t="s">
        <v>152</v>
      </c>
      <c r="D1809" s="59"/>
      <c r="E1809" s="59"/>
      <c r="F1809" s="61"/>
      <c r="G1809" s="46"/>
      <c r="H1809" s="893"/>
      <c r="I1809" s="141"/>
    </row>
    <row r="1810" spans="1:9">
      <c r="A1810" s="21"/>
      <c r="B1810" s="353" t="s">
        <v>27</v>
      </c>
      <c r="C1810" s="59" t="s">
        <v>40</v>
      </c>
      <c r="D1810" s="59"/>
      <c r="E1810" s="59"/>
      <c r="F1810" s="61"/>
      <c r="G1810" s="46"/>
      <c r="H1810" s="893"/>
      <c r="I1810" s="141"/>
    </row>
    <row r="1811" spans="1:9">
      <c r="A1811" s="21"/>
      <c r="B1811" s="353" t="s">
        <v>27</v>
      </c>
      <c r="C1811" s="922" t="s">
        <v>109</v>
      </c>
      <c r="D1811" s="922"/>
      <c r="E1811" s="922"/>
      <c r="F1811" s="922"/>
      <c r="G1811" s="922"/>
      <c r="H1811" s="922"/>
      <c r="I1811" s="922"/>
    </row>
    <row r="1812" spans="1:9">
      <c r="A1812" s="21"/>
      <c r="B1812" s="353" t="s">
        <v>27</v>
      </c>
      <c r="C1812" s="59" t="s">
        <v>41</v>
      </c>
      <c r="D1812" s="59"/>
      <c r="E1812" s="59"/>
      <c r="F1812" s="61"/>
      <c r="G1812" s="46"/>
      <c r="H1812" s="893"/>
      <c r="I1812" s="141"/>
    </row>
    <row r="1813" spans="1:9">
      <c r="A1813" s="21"/>
      <c r="B1813" s="353"/>
      <c r="C1813" s="28"/>
      <c r="D1813" s="86"/>
      <c r="E1813" s="87"/>
      <c r="F1813" s="88"/>
      <c r="G1813" s="46"/>
      <c r="H1813" s="893"/>
      <c r="I1813" s="141"/>
    </row>
    <row r="1814" spans="1:9">
      <c r="A1814" s="21"/>
      <c r="B1814" s="353"/>
      <c r="C1814" s="28"/>
      <c r="D1814" s="86"/>
      <c r="E1814" s="87"/>
      <c r="F1814" s="88"/>
      <c r="G1814" s="46"/>
      <c r="H1814" s="893"/>
      <c r="I1814" s="141">
        <f>G1814*H1814</f>
        <v>0</v>
      </c>
    </row>
    <row r="1815" spans="1:9" ht="60">
      <c r="A1815" s="21"/>
      <c r="B1815" s="28" t="s">
        <v>12</v>
      </c>
      <c r="C1815" s="28" t="s">
        <v>448</v>
      </c>
      <c r="D1815" s="28"/>
      <c r="E1815" s="28"/>
      <c r="F1815" s="88" t="s">
        <v>3</v>
      </c>
      <c r="G1815" s="46">
        <v>5</v>
      </c>
      <c r="H1815" s="893"/>
      <c r="I1815" s="141">
        <f>G1815*H1815</f>
        <v>0</v>
      </c>
    </row>
    <row r="1816" spans="1:9">
      <c r="A1816" s="21"/>
      <c r="B1816" s="28"/>
      <c r="C1816" s="28"/>
      <c r="D1816" s="28"/>
      <c r="E1816" s="28"/>
      <c r="F1816" s="88"/>
      <c r="G1816" s="46"/>
      <c r="H1816" s="893"/>
      <c r="I1816" s="141"/>
    </row>
    <row r="1817" spans="1:9" ht="30">
      <c r="A1817" s="21"/>
      <c r="B1817" s="28" t="s">
        <v>13</v>
      </c>
      <c r="C1817" s="28" t="s">
        <v>446</v>
      </c>
      <c r="D1817" s="28"/>
      <c r="E1817" s="28"/>
      <c r="F1817" s="88" t="s">
        <v>191</v>
      </c>
      <c r="G1817" s="46">
        <v>29.5</v>
      </c>
      <c r="H1817" s="893"/>
      <c r="I1817" s="141">
        <f>G1817*H1817</f>
        <v>0</v>
      </c>
    </row>
    <row r="1818" spans="1:9">
      <c r="A1818" s="21"/>
      <c r="B1818" s="28"/>
      <c r="C1818" s="28"/>
      <c r="D1818" s="28"/>
      <c r="E1818" s="28"/>
      <c r="F1818" s="88"/>
      <c r="G1818" s="46"/>
      <c r="H1818" s="893"/>
      <c r="I1818" s="141">
        <f>G1818*H1818</f>
        <v>0</v>
      </c>
    </row>
    <row r="1819" spans="1:9" ht="90">
      <c r="A1819" s="21"/>
      <c r="B1819" s="28" t="s">
        <v>14</v>
      </c>
      <c r="C1819" s="28" t="s">
        <v>445</v>
      </c>
      <c r="D1819" s="28"/>
      <c r="E1819" s="28"/>
      <c r="F1819" s="88" t="s">
        <v>191</v>
      </c>
      <c r="G1819" s="46">
        <v>29.5</v>
      </c>
      <c r="H1819" s="893"/>
      <c r="I1819" s="141">
        <f>G1819*H1819</f>
        <v>0</v>
      </c>
    </row>
    <row r="1820" spans="1:9">
      <c r="A1820" s="21"/>
      <c r="B1820" s="28"/>
      <c r="C1820" s="28"/>
      <c r="D1820" s="28"/>
      <c r="E1820" s="28"/>
      <c r="F1820" s="88"/>
      <c r="G1820" s="46"/>
      <c r="H1820" s="893"/>
      <c r="I1820" s="141"/>
    </row>
    <row r="1821" spans="1:9">
      <c r="A1821" s="21"/>
      <c r="B1821" s="28" t="s">
        <v>11</v>
      </c>
      <c r="C1821" s="28" t="s">
        <v>447</v>
      </c>
      <c r="D1821" s="28"/>
      <c r="E1821" s="28"/>
      <c r="F1821" s="88" t="s">
        <v>3</v>
      </c>
      <c r="G1821" s="46">
        <v>5</v>
      </c>
      <c r="H1821" s="893"/>
      <c r="I1821" s="141">
        <f>G1821*H1821</f>
        <v>0</v>
      </c>
    </row>
    <row r="1822" spans="1:9">
      <c r="A1822" s="28"/>
      <c r="B1822" s="28"/>
      <c r="C1822" s="28"/>
      <c r="D1822" s="28"/>
      <c r="E1822" s="28"/>
      <c r="F1822" s="88"/>
      <c r="G1822" s="46"/>
      <c r="H1822" s="893"/>
      <c r="I1822" s="141"/>
    </row>
    <row r="1823" spans="1:9">
      <c r="A1823" s="28"/>
      <c r="B1823" s="63" t="s">
        <v>15</v>
      </c>
      <c r="C1823" s="28" t="s">
        <v>192</v>
      </c>
      <c r="D1823" s="86"/>
      <c r="E1823" s="88"/>
      <c r="F1823" s="88" t="s">
        <v>185</v>
      </c>
      <c r="G1823" s="46">
        <v>8</v>
      </c>
      <c r="H1823" s="915"/>
      <c r="I1823" s="141">
        <f>SUM(I1776,I1710,I1648,I1600,I1548,I1479,I1415)*0.08</f>
        <v>0</v>
      </c>
    </row>
    <row r="1824" spans="1:9">
      <c r="A1824" s="28"/>
      <c r="B1824" s="28"/>
      <c r="C1824" s="28"/>
      <c r="D1824" s="86"/>
      <c r="E1824" s="88"/>
      <c r="F1824" s="371"/>
      <c r="G1824" s="46"/>
      <c r="H1824" s="901"/>
      <c r="I1824" s="141"/>
    </row>
    <row r="1825" spans="1:9">
      <c r="A1825" s="28"/>
      <c r="B1825" s="63"/>
      <c r="C1825" s="350" t="s">
        <v>153</v>
      </c>
      <c r="D1825" s="131"/>
      <c r="E1825" s="351"/>
      <c r="F1825" s="350"/>
      <c r="G1825" s="131"/>
      <c r="H1825" s="917"/>
      <c r="I1825" s="877">
        <f>SUM(I1815:I1824)</f>
        <v>0</v>
      </c>
    </row>
    <row r="1826" spans="1:9">
      <c r="A1826" s="127"/>
      <c r="B1826" s="128"/>
      <c r="C1826" s="73"/>
      <c r="D1826" s="73"/>
      <c r="E1826" s="71"/>
      <c r="F1826" s="71"/>
      <c r="G1826" s="113"/>
      <c r="H1826" s="890"/>
      <c r="I1826" s="880"/>
    </row>
    <row r="1827" spans="1:9">
      <c r="A1827" s="126"/>
      <c r="B1827" s="72"/>
      <c r="C1827" s="115" t="s">
        <v>203</v>
      </c>
      <c r="D1827" s="73"/>
      <c r="E1827" s="106"/>
      <c r="F1827" s="106"/>
      <c r="G1827" s="113"/>
      <c r="H1827" s="890"/>
      <c r="I1827" s="881">
        <f>SUM(I1776,I1710,I1648,I1600,I1548,I1479,I1415)+I1825</f>
        <v>0</v>
      </c>
    </row>
    <row r="1828" spans="1:9">
      <c r="A1828" s="107"/>
      <c r="B1828" s="105"/>
      <c r="C1828" s="339"/>
      <c r="D1828" s="339"/>
      <c r="E1828" s="107"/>
      <c r="F1828" s="107"/>
      <c r="G1828" s="338"/>
      <c r="H1828" s="908"/>
    </row>
    <row r="1829" spans="1:9">
      <c r="A1829" s="107"/>
      <c r="B1829" s="105"/>
      <c r="C1829" s="339"/>
      <c r="D1829" s="339"/>
      <c r="E1829" s="107"/>
      <c r="F1829" s="107"/>
      <c r="G1829" s="338"/>
      <c r="H1829" s="908"/>
    </row>
    <row r="1830" spans="1:9">
      <c r="A1830" s="107"/>
      <c r="B1830" s="105"/>
      <c r="C1830" s="339"/>
      <c r="D1830" s="339"/>
      <c r="E1830" s="107"/>
      <c r="F1830" s="107"/>
      <c r="G1830" s="338"/>
      <c r="H1830" s="908"/>
    </row>
    <row r="1831" spans="1:9">
      <c r="A1831" s="107"/>
      <c r="B1831" s="105"/>
      <c r="C1831" s="339"/>
      <c r="D1831" s="339"/>
      <c r="E1831" s="107"/>
      <c r="F1831" s="107"/>
      <c r="G1831" s="338"/>
      <c r="H1831" s="908"/>
    </row>
    <row r="1832" spans="1:9" ht="18">
      <c r="A1832" s="1"/>
      <c r="B1832" s="4"/>
      <c r="C1832" s="76" t="s">
        <v>1232</v>
      </c>
      <c r="D1832" s="786"/>
      <c r="E1832" s="1"/>
      <c r="F1832" s="1"/>
      <c r="G1832" s="338"/>
      <c r="H1832" s="908"/>
    </row>
    <row r="1833" spans="1:9">
      <c r="A1833" s="1"/>
      <c r="B1833" s="4"/>
      <c r="C1833" s="3"/>
      <c r="D1833" s="3"/>
      <c r="E1833" s="1"/>
      <c r="F1833" s="1"/>
      <c r="G1833" s="338"/>
      <c r="H1833" s="908"/>
    </row>
    <row r="1834" spans="1:9">
      <c r="A1834" s="65" t="s">
        <v>4</v>
      </c>
      <c r="B1834" s="66"/>
      <c r="C1834" s="67" t="s">
        <v>8</v>
      </c>
      <c r="D1834" s="67"/>
      <c r="E1834" s="65"/>
      <c r="F1834" s="65"/>
      <c r="G1834" s="65"/>
      <c r="H1834" s="885"/>
      <c r="I1834" s="869"/>
    </row>
    <row r="1835" spans="1:9">
      <c r="A1835" s="1"/>
      <c r="B1835" s="4"/>
      <c r="C1835" s="3"/>
      <c r="D1835" s="339"/>
      <c r="E1835" s="107"/>
      <c r="F1835" s="1"/>
      <c r="G1835" s="338"/>
      <c r="H1835" s="908"/>
    </row>
    <row r="1836" spans="1:9">
      <c r="A1836" s="107"/>
      <c r="B1836" s="105"/>
      <c r="C1836" s="921" t="s">
        <v>21</v>
      </c>
      <c r="D1836" s="921"/>
      <c r="E1836" s="921"/>
      <c r="F1836" s="921"/>
      <c r="G1836" s="921"/>
      <c r="H1836" s="909"/>
    </row>
    <row r="1837" spans="1:9">
      <c r="A1837" s="107"/>
      <c r="B1837" s="105"/>
      <c r="C1837" s="921" t="s">
        <v>5</v>
      </c>
      <c r="D1837" s="921"/>
      <c r="E1837" s="921"/>
      <c r="F1837" s="921"/>
      <c r="G1837" s="921"/>
      <c r="H1837" s="908"/>
    </row>
    <row r="1838" spans="1:9">
      <c r="A1838" s="107"/>
      <c r="B1838" s="105"/>
      <c r="C1838" s="921" t="s">
        <v>20</v>
      </c>
      <c r="D1838" s="921"/>
      <c r="E1838" s="921"/>
      <c r="F1838" s="921"/>
      <c r="G1838" s="921"/>
      <c r="H1838" s="908"/>
    </row>
    <row r="1839" spans="1:9">
      <c r="A1839" s="107"/>
      <c r="B1839" s="105"/>
      <c r="C1839" s="921" t="s">
        <v>7</v>
      </c>
      <c r="D1839" s="921"/>
      <c r="E1839" s="921"/>
      <c r="F1839" s="921"/>
      <c r="G1839" s="921"/>
      <c r="H1839" s="908"/>
    </row>
    <row r="1840" spans="1:9">
      <c r="A1840" s="107"/>
      <c r="B1840" s="105"/>
      <c r="C1840" s="921" t="s">
        <v>19</v>
      </c>
      <c r="D1840" s="921"/>
      <c r="E1840" s="921"/>
      <c r="F1840" s="921"/>
      <c r="G1840" s="921"/>
      <c r="H1840" s="908"/>
    </row>
    <row r="1841" spans="1:9">
      <c r="A1841" s="107"/>
      <c r="B1841" s="105"/>
      <c r="C1841" s="921" t="s">
        <v>9</v>
      </c>
      <c r="D1841" s="921"/>
      <c r="E1841" s="921"/>
      <c r="F1841" s="921"/>
      <c r="G1841" s="921"/>
      <c r="H1841" s="908"/>
    </row>
    <row r="1842" spans="1:9">
      <c r="A1842" s="107"/>
      <c r="B1842" s="105"/>
      <c r="C1842" s="921" t="s">
        <v>18</v>
      </c>
      <c r="D1842" s="921"/>
      <c r="E1842" s="921"/>
      <c r="F1842" s="921"/>
      <c r="G1842" s="921"/>
      <c r="H1842" s="908"/>
    </row>
    <row r="1843" spans="1:9">
      <c r="A1843" s="107"/>
      <c r="B1843" s="105"/>
      <c r="C1843" s="921" t="s">
        <v>23</v>
      </c>
      <c r="D1843" s="921"/>
      <c r="E1843" s="921"/>
      <c r="F1843" s="921"/>
      <c r="G1843" s="921"/>
      <c r="H1843" s="908"/>
    </row>
    <row r="1844" spans="1:9">
      <c r="A1844" s="107"/>
      <c r="B1844" s="105"/>
      <c r="C1844" s="921" t="s">
        <v>6</v>
      </c>
      <c r="D1844" s="921"/>
      <c r="E1844" s="921"/>
      <c r="F1844" s="921"/>
      <c r="G1844" s="921"/>
      <c r="H1844" s="908"/>
    </row>
    <row r="1845" spans="1:9">
      <c r="A1845" s="107"/>
      <c r="B1845" s="105"/>
      <c r="C1845" s="921" t="s">
        <v>22</v>
      </c>
      <c r="D1845" s="921"/>
      <c r="E1845" s="921"/>
      <c r="F1845" s="921"/>
      <c r="G1845" s="921"/>
      <c r="H1845" s="908"/>
    </row>
    <row r="1846" spans="1:9">
      <c r="A1846" s="107"/>
      <c r="B1846" s="105"/>
      <c r="C1846" s="34"/>
      <c r="D1846" s="34"/>
      <c r="E1846" s="34"/>
      <c r="F1846" s="34"/>
      <c r="G1846" s="34"/>
      <c r="H1846" s="908"/>
    </row>
    <row r="1847" spans="1:9">
      <c r="A1847" s="65" t="s">
        <v>220</v>
      </c>
      <c r="B1847" s="66"/>
      <c r="C1847" s="133" t="s">
        <v>211</v>
      </c>
      <c r="D1847" s="67"/>
      <c r="E1847" s="65"/>
      <c r="F1847" s="65"/>
      <c r="G1847" s="65"/>
      <c r="H1847" s="885"/>
      <c r="I1847" s="869"/>
    </row>
    <row r="1848" spans="1:9">
      <c r="A1848" s="48"/>
      <c r="B1848" s="83"/>
      <c r="C1848" s="84"/>
      <c r="D1848" s="84"/>
      <c r="E1848" s="48"/>
      <c r="F1848" s="48"/>
      <c r="G1848" s="48"/>
      <c r="H1848" s="887"/>
      <c r="I1848" s="873"/>
    </row>
    <row r="1849" spans="1:9">
      <c r="A1849" s="48"/>
      <c r="B1849" s="378"/>
      <c r="C1849" s="924" t="s">
        <v>212</v>
      </c>
      <c r="D1849" s="924"/>
      <c r="E1849" s="924"/>
      <c r="F1849" s="924"/>
      <c r="G1849" s="924"/>
      <c r="H1849" s="910"/>
      <c r="I1849" s="873"/>
    </row>
    <row r="1850" spans="1:9">
      <c r="A1850" s="48"/>
      <c r="B1850" s="378"/>
      <c r="C1850" s="926" t="s">
        <v>219</v>
      </c>
      <c r="D1850" s="926"/>
      <c r="E1850" s="926"/>
      <c r="F1850" s="926"/>
      <c r="G1850" s="926"/>
      <c r="H1850" s="910"/>
      <c r="I1850" s="873"/>
    </row>
    <row r="1851" spans="1:9">
      <c r="A1851" s="48"/>
      <c r="B1851" s="378"/>
      <c r="C1851" s="364"/>
      <c r="D1851" s="364"/>
      <c r="E1851" s="362"/>
      <c r="F1851" s="362"/>
      <c r="G1851" s="362"/>
      <c r="H1851" s="910"/>
      <c r="I1851" s="873"/>
    </row>
    <row r="1852" spans="1:9">
      <c r="A1852" s="68" t="s">
        <v>0</v>
      </c>
      <c r="B1852" s="69"/>
      <c r="C1852" s="70" t="s">
        <v>10</v>
      </c>
      <c r="D1852" s="70"/>
      <c r="E1852" s="68"/>
      <c r="F1852" s="68"/>
      <c r="G1852" s="68"/>
      <c r="H1852" s="888"/>
      <c r="I1852" s="869"/>
    </row>
    <row r="1853" spans="1:9">
      <c r="A1853" s="21"/>
      <c r="B1853" s="63"/>
      <c r="C1853" s="365"/>
      <c r="D1853" s="86"/>
      <c r="E1853" s="87"/>
      <c r="F1853" s="88"/>
      <c r="G1853" s="88"/>
      <c r="H1853" s="893"/>
      <c r="I1853" s="870"/>
    </row>
    <row r="1854" spans="1:9">
      <c r="A1854" s="71" t="s">
        <v>1</v>
      </c>
      <c r="B1854" s="372"/>
      <c r="C1854" s="75" t="s">
        <v>26</v>
      </c>
      <c r="D1854" s="75"/>
      <c r="E1854" s="126"/>
      <c r="F1854" s="366"/>
      <c r="G1854" s="366"/>
      <c r="H1854" s="911"/>
      <c r="I1854" s="874"/>
    </row>
    <row r="1855" spans="1:9">
      <c r="A1855" s="21"/>
      <c r="B1855" s="63"/>
      <c r="C1855" s="86"/>
      <c r="D1855" s="86"/>
      <c r="E1855" s="87"/>
      <c r="F1855" s="88"/>
      <c r="G1855" s="88"/>
      <c r="H1855" s="893"/>
      <c r="I1855" s="141"/>
    </row>
    <row r="1856" spans="1:9">
      <c r="A1856" s="21"/>
      <c r="B1856" s="63"/>
      <c r="C1856" s="38" t="s">
        <v>31</v>
      </c>
      <c r="D1856" s="38"/>
      <c r="E1856" s="40"/>
      <c r="F1856" s="87"/>
      <c r="G1856" s="88"/>
      <c r="H1856" s="893"/>
      <c r="I1856" s="141"/>
    </row>
    <row r="1857" spans="1:9">
      <c r="A1857" s="21"/>
      <c r="B1857" s="353" t="s">
        <v>44</v>
      </c>
      <c r="C1857" s="924" t="s">
        <v>45</v>
      </c>
      <c r="D1857" s="924"/>
      <c r="E1857" s="924"/>
      <c r="F1857" s="924"/>
      <c r="G1857" s="924"/>
      <c r="H1857" s="924"/>
      <c r="I1857" s="924"/>
    </row>
    <row r="1858" spans="1:9">
      <c r="A1858" s="21"/>
      <c r="B1858" s="353"/>
      <c r="C1858" s="356"/>
      <c r="D1858" s="87"/>
      <c r="E1858" s="367"/>
      <c r="F1858" s="87"/>
      <c r="G1858" s="87"/>
      <c r="H1858" s="893"/>
      <c r="I1858" s="141"/>
    </row>
    <row r="1859" spans="1:9">
      <c r="A1859" s="21"/>
      <c r="B1859" s="353"/>
      <c r="C1859" s="38" t="s">
        <v>33</v>
      </c>
      <c r="D1859" s="38"/>
      <c r="E1859" s="40"/>
      <c r="F1859" s="87"/>
      <c r="G1859" s="77"/>
      <c r="H1859" s="893"/>
      <c r="I1859" s="141"/>
    </row>
    <row r="1860" spans="1:9">
      <c r="A1860" s="21"/>
      <c r="B1860" s="353" t="s">
        <v>27</v>
      </c>
      <c r="C1860" s="40" t="s">
        <v>34</v>
      </c>
      <c r="D1860" s="40"/>
      <c r="E1860" s="40"/>
      <c r="F1860" s="87"/>
      <c r="G1860" s="77"/>
      <c r="H1860" s="893"/>
      <c r="I1860" s="141"/>
    </row>
    <row r="1861" spans="1:9">
      <c r="A1861" s="21"/>
      <c r="B1861" s="353" t="s">
        <v>27</v>
      </c>
      <c r="C1861" s="40" t="s">
        <v>35</v>
      </c>
      <c r="D1861" s="40"/>
      <c r="E1861" s="40"/>
      <c r="F1861" s="87"/>
      <c r="G1861" s="77"/>
      <c r="H1861" s="893"/>
      <c r="I1861" s="141"/>
    </row>
    <row r="1862" spans="1:9">
      <c r="A1862" s="21"/>
      <c r="B1862" s="353" t="s">
        <v>27</v>
      </c>
      <c r="C1862" s="40" t="s">
        <v>36</v>
      </c>
      <c r="D1862" s="40"/>
      <c r="E1862" s="40"/>
      <c r="F1862" s="87"/>
      <c r="G1862" s="77"/>
      <c r="H1862" s="893"/>
      <c r="I1862" s="141"/>
    </row>
    <row r="1863" spans="1:9">
      <c r="A1863" s="21"/>
      <c r="B1863" s="353" t="s">
        <v>27</v>
      </c>
      <c r="C1863" s="924" t="s">
        <v>46</v>
      </c>
      <c r="D1863" s="924"/>
      <c r="E1863" s="924"/>
      <c r="F1863" s="924"/>
      <c r="G1863" s="924"/>
      <c r="H1863" s="924"/>
      <c r="I1863" s="924"/>
    </row>
    <row r="1864" spans="1:9">
      <c r="A1864" s="21"/>
      <c r="B1864" s="353" t="s">
        <v>27</v>
      </c>
      <c r="C1864" s="40" t="s">
        <v>47</v>
      </c>
      <c r="D1864" s="40"/>
      <c r="E1864" s="40"/>
      <c r="F1864" s="87"/>
      <c r="G1864" s="77"/>
      <c r="H1864" s="893"/>
      <c r="I1864" s="141"/>
    </row>
    <row r="1865" spans="1:9">
      <c r="A1865" s="21"/>
      <c r="B1865" s="353" t="s">
        <v>27</v>
      </c>
      <c r="C1865" s="40" t="s">
        <v>48</v>
      </c>
      <c r="D1865" s="40"/>
      <c r="E1865" s="40"/>
      <c r="F1865" s="87"/>
      <c r="G1865" s="77"/>
      <c r="H1865" s="893"/>
      <c r="I1865" s="141"/>
    </row>
    <row r="1866" spans="1:9">
      <c r="A1866" s="21"/>
      <c r="B1866" s="353" t="s">
        <v>27</v>
      </c>
      <c r="C1866" s="40" t="s">
        <v>38</v>
      </c>
      <c r="D1866" s="40"/>
      <c r="E1866" s="40"/>
      <c r="F1866" s="87"/>
      <c r="G1866" s="77"/>
      <c r="H1866" s="893"/>
      <c r="I1866" s="141"/>
    </row>
    <row r="1867" spans="1:9">
      <c r="A1867" s="21"/>
      <c r="B1867" s="353" t="s">
        <v>27</v>
      </c>
      <c r="C1867" s="40" t="s">
        <v>39</v>
      </c>
      <c r="D1867" s="40"/>
      <c r="E1867" s="40"/>
      <c r="F1867" s="87"/>
      <c r="G1867" s="77"/>
      <c r="H1867" s="893"/>
      <c r="I1867" s="141"/>
    </row>
    <row r="1868" spans="1:9">
      <c r="A1868" s="21"/>
      <c r="B1868" s="353" t="s">
        <v>27</v>
      </c>
      <c r="C1868" s="40" t="s">
        <v>49</v>
      </c>
      <c r="D1868" s="40"/>
      <c r="E1868" s="40"/>
      <c r="F1868" s="87"/>
      <c r="G1868" s="77"/>
      <c r="H1868" s="893"/>
      <c r="I1868" s="141"/>
    </row>
    <row r="1869" spans="1:9">
      <c r="A1869" s="21"/>
      <c r="B1869" s="353" t="s">
        <v>27</v>
      </c>
      <c r="C1869" s="40" t="s">
        <v>50</v>
      </c>
      <c r="D1869" s="40"/>
      <c r="E1869" s="40"/>
      <c r="F1869" s="87"/>
      <c r="G1869" s="77"/>
      <c r="H1869" s="893"/>
      <c r="I1869" s="141"/>
    </row>
    <row r="1870" spans="1:9">
      <c r="A1870" s="21"/>
      <c r="B1870" s="353" t="s">
        <v>27</v>
      </c>
      <c r="C1870" s="40" t="s">
        <v>51</v>
      </c>
      <c r="D1870" s="40"/>
      <c r="E1870" s="40"/>
      <c r="F1870" s="87"/>
      <c r="G1870" s="77"/>
      <c r="H1870" s="893"/>
      <c r="I1870" s="141"/>
    </row>
    <row r="1871" spans="1:9">
      <c r="A1871" s="21"/>
      <c r="B1871" s="353" t="s">
        <v>27</v>
      </c>
      <c r="C1871" s="40" t="s">
        <v>52</v>
      </c>
      <c r="D1871" s="40"/>
      <c r="E1871" s="40"/>
      <c r="F1871" s="87"/>
      <c r="G1871" s="77"/>
      <c r="H1871" s="893"/>
      <c r="I1871" s="141"/>
    </row>
    <row r="1872" spans="1:9">
      <c r="A1872" s="21"/>
      <c r="B1872" s="353" t="s">
        <v>27</v>
      </c>
      <c r="C1872" s="40" t="s">
        <v>53</v>
      </c>
      <c r="D1872" s="40"/>
      <c r="E1872" s="40"/>
      <c r="F1872" s="87"/>
      <c r="G1872" s="77"/>
      <c r="H1872" s="893"/>
      <c r="I1872" s="141"/>
    </row>
    <row r="1873" spans="1:9">
      <c r="A1873" s="21"/>
      <c r="B1873" s="353" t="s">
        <v>27</v>
      </c>
      <c r="C1873" s="40" t="s">
        <v>41</v>
      </c>
      <c r="D1873" s="40"/>
      <c r="E1873" s="40"/>
      <c r="F1873" s="87"/>
      <c r="G1873" s="77"/>
      <c r="H1873" s="893"/>
      <c r="I1873" s="141"/>
    </row>
    <row r="1874" spans="1:9">
      <c r="A1874" s="21"/>
      <c r="B1874" s="353"/>
      <c r="C1874" s="40"/>
      <c r="D1874" s="40"/>
      <c r="E1874" s="40"/>
      <c r="F1874" s="87"/>
      <c r="G1874" s="77"/>
      <c r="H1874" s="893"/>
      <c r="I1874" s="141"/>
    </row>
    <row r="1875" spans="1:9">
      <c r="A1875" s="21"/>
      <c r="B1875" s="353"/>
      <c r="C1875" s="38" t="s">
        <v>42</v>
      </c>
      <c r="D1875" s="38"/>
      <c r="E1875" s="40"/>
      <c r="F1875" s="87"/>
      <c r="G1875" s="77"/>
      <c r="H1875" s="893"/>
      <c r="I1875" s="141"/>
    </row>
    <row r="1876" spans="1:9">
      <c r="A1876" s="21"/>
      <c r="B1876" s="353" t="s">
        <v>44</v>
      </c>
      <c r="C1876" s="40" t="s">
        <v>54</v>
      </c>
      <c r="D1876" s="40"/>
      <c r="E1876" s="40"/>
      <c r="F1876" s="87"/>
      <c r="G1876" s="77"/>
      <c r="H1876" s="893"/>
      <c r="I1876" s="141"/>
    </row>
    <row r="1877" spans="1:9">
      <c r="A1877" s="21"/>
      <c r="B1877" s="353" t="s">
        <v>44</v>
      </c>
      <c r="C1877" s="40" t="s">
        <v>43</v>
      </c>
      <c r="D1877" s="40"/>
      <c r="E1877" s="40"/>
      <c r="F1877" s="87"/>
      <c r="G1877" s="77"/>
      <c r="H1877" s="893"/>
      <c r="I1877" s="141"/>
    </row>
    <row r="1878" spans="1:9">
      <c r="A1878" s="21"/>
      <c r="B1878" s="353"/>
      <c r="C1878" s="40"/>
      <c r="D1878" s="40"/>
      <c r="E1878" s="40"/>
      <c r="F1878" s="87"/>
      <c r="G1878" s="77"/>
      <c r="H1878" s="893"/>
      <c r="I1878" s="141"/>
    </row>
    <row r="1879" spans="1:9" ht="45">
      <c r="A1879" s="21"/>
      <c r="B1879" s="63" t="s">
        <v>12</v>
      </c>
      <c r="C1879" s="45" t="s">
        <v>157</v>
      </c>
      <c r="D1879" s="86"/>
      <c r="E1879" s="87"/>
      <c r="F1879" s="88" t="s">
        <v>28</v>
      </c>
      <c r="G1879" s="46">
        <v>1</v>
      </c>
      <c r="H1879" s="893"/>
      <c r="I1879" s="141">
        <f>G1879*H1879</f>
        <v>0</v>
      </c>
    </row>
    <row r="1880" spans="1:9">
      <c r="A1880" s="21"/>
      <c r="B1880" s="63"/>
      <c r="C1880" s="45"/>
      <c r="D1880" s="86"/>
      <c r="E1880" s="87"/>
      <c r="F1880" s="88"/>
      <c r="G1880" s="46"/>
      <c r="H1880" s="893"/>
      <c r="I1880" s="141"/>
    </row>
    <row r="1881" spans="1:9" ht="30">
      <c r="A1881" s="21"/>
      <c r="B1881" s="63" t="s">
        <v>209</v>
      </c>
      <c r="C1881" s="45" t="s">
        <v>210</v>
      </c>
      <c r="D1881" s="86"/>
      <c r="E1881" s="87"/>
      <c r="F1881" s="88" t="s">
        <v>2</v>
      </c>
      <c r="G1881" s="46">
        <v>151</v>
      </c>
      <c r="H1881" s="893"/>
      <c r="I1881" s="141">
        <f>G1881*H1881</f>
        <v>0</v>
      </c>
    </row>
    <row r="1882" spans="1:9">
      <c r="A1882" s="21"/>
      <c r="B1882" s="63"/>
      <c r="C1882" s="45"/>
      <c r="D1882" s="86"/>
      <c r="E1882" s="87"/>
      <c r="F1882" s="88"/>
      <c r="G1882" s="46"/>
      <c r="H1882" s="893"/>
      <c r="I1882" s="141"/>
    </row>
    <row r="1883" spans="1:9">
      <c r="A1883" s="49"/>
      <c r="B1883" s="351"/>
      <c r="C1883" s="350" t="s">
        <v>126</v>
      </c>
      <c r="D1883" s="349"/>
      <c r="E1883" s="348"/>
      <c r="F1883" s="348"/>
      <c r="G1883" s="347"/>
      <c r="H1883" s="912"/>
      <c r="I1883" s="871">
        <f>SUM(I1879:I1881)</f>
        <v>0</v>
      </c>
    </row>
    <row r="1884" spans="1:9">
      <c r="A1884" s="21"/>
      <c r="B1884" s="63"/>
      <c r="C1884" s="138"/>
      <c r="D1884" s="86"/>
      <c r="E1884" s="88"/>
      <c r="F1884" s="88"/>
      <c r="G1884" s="46"/>
      <c r="H1884" s="893"/>
      <c r="I1884" s="875"/>
    </row>
    <row r="1885" spans="1:9">
      <c r="A1885" s="21"/>
      <c r="B1885" s="63"/>
      <c r="C1885" s="138"/>
      <c r="D1885" s="86"/>
      <c r="E1885" s="88"/>
      <c r="F1885" s="88"/>
      <c r="G1885" s="46"/>
      <c r="H1885" s="893"/>
      <c r="I1885" s="875"/>
    </row>
    <row r="1886" spans="1:9">
      <c r="A1886" s="73" t="s">
        <v>164</v>
      </c>
      <c r="B1886" s="75"/>
      <c r="C1886" s="75" t="s">
        <v>137</v>
      </c>
      <c r="D1886" s="75"/>
      <c r="E1886" s="75"/>
      <c r="F1886" s="126"/>
      <c r="G1886" s="126"/>
      <c r="H1886" s="911"/>
      <c r="I1886" s="874"/>
    </row>
    <row r="1887" spans="1:9">
      <c r="A1887" s="24"/>
      <c r="B1887" s="86"/>
      <c r="C1887" s="86"/>
      <c r="D1887" s="86"/>
      <c r="E1887" s="86"/>
      <c r="F1887" s="87"/>
      <c r="G1887" s="87"/>
      <c r="H1887" s="893"/>
      <c r="I1887" s="870"/>
    </row>
    <row r="1888" spans="1:9">
      <c r="A1888" s="21"/>
      <c r="B1888" s="63"/>
      <c r="C1888" s="38" t="s">
        <v>31</v>
      </c>
      <c r="D1888" s="38"/>
      <c r="E1888" s="40"/>
      <c r="F1888" s="87"/>
      <c r="G1888" s="88"/>
      <c r="H1888" s="893"/>
      <c r="I1888" s="141"/>
    </row>
    <row r="1889" spans="1:9">
      <c r="A1889" s="21"/>
      <c r="B1889" s="353" t="s">
        <v>44</v>
      </c>
      <c r="C1889" s="924" t="s">
        <v>45</v>
      </c>
      <c r="D1889" s="924"/>
      <c r="E1889" s="924"/>
      <c r="F1889" s="924"/>
      <c r="G1889" s="924"/>
      <c r="H1889" s="924"/>
      <c r="I1889" s="924"/>
    </row>
    <row r="1890" spans="1:9">
      <c r="A1890" s="21"/>
      <c r="B1890" s="353"/>
      <c r="C1890" s="356"/>
      <c r="D1890" s="87"/>
      <c r="E1890" s="367"/>
      <c r="F1890" s="87"/>
      <c r="G1890" s="87"/>
      <c r="H1890" s="893"/>
      <c r="I1890" s="141"/>
    </row>
    <row r="1891" spans="1:9">
      <c r="A1891" s="21"/>
      <c r="B1891" s="353"/>
      <c r="C1891" s="38" t="s">
        <v>33</v>
      </c>
      <c r="D1891" s="38"/>
      <c r="E1891" s="40"/>
      <c r="F1891" s="87"/>
      <c r="G1891" s="77"/>
      <c r="H1891" s="893"/>
      <c r="I1891" s="141"/>
    </row>
    <row r="1892" spans="1:9">
      <c r="A1892" s="21"/>
      <c r="B1892" s="353" t="s">
        <v>27</v>
      </c>
      <c r="C1892" s="40" t="s">
        <v>34</v>
      </c>
      <c r="D1892" s="40"/>
      <c r="E1892" s="40"/>
      <c r="F1892" s="87"/>
      <c r="G1892" s="77"/>
      <c r="H1892" s="893"/>
      <c r="I1892" s="141"/>
    </row>
    <row r="1893" spans="1:9">
      <c r="A1893" s="21"/>
      <c r="B1893" s="353" t="s">
        <v>27</v>
      </c>
      <c r="C1893" s="40" t="s">
        <v>35</v>
      </c>
      <c r="D1893" s="40"/>
      <c r="E1893" s="40"/>
      <c r="F1893" s="87"/>
      <c r="G1893" s="77"/>
      <c r="H1893" s="893"/>
      <c r="I1893" s="141"/>
    </row>
    <row r="1894" spans="1:9">
      <c r="A1894" s="21"/>
      <c r="B1894" s="353" t="s">
        <v>27</v>
      </c>
      <c r="C1894" s="40" t="s">
        <v>36</v>
      </c>
      <c r="D1894" s="40"/>
      <c r="E1894" s="40"/>
      <c r="F1894" s="87"/>
      <c r="G1894" s="77"/>
      <c r="H1894" s="893"/>
      <c r="I1894" s="141"/>
    </row>
    <row r="1895" spans="1:9">
      <c r="A1895" s="21"/>
      <c r="B1895" s="353" t="s">
        <v>27</v>
      </c>
      <c r="C1895" s="924" t="s">
        <v>46</v>
      </c>
      <c r="D1895" s="924"/>
      <c r="E1895" s="924"/>
      <c r="F1895" s="924"/>
      <c r="G1895" s="924"/>
      <c r="H1895" s="924"/>
      <c r="I1895" s="924"/>
    </row>
    <row r="1896" spans="1:9">
      <c r="A1896" s="21"/>
      <c r="B1896" s="353" t="s">
        <v>27</v>
      </c>
      <c r="C1896" s="40" t="s">
        <v>47</v>
      </c>
      <c r="D1896" s="40"/>
      <c r="E1896" s="40"/>
      <c r="F1896" s="87"/>
      <c r="G1896" s="77"/>
      <c r="H1896" s="893"/>
      <c r="I1896" s="141"/>
    </row>
    <row r="1897" spans="1:9">
      <c r="A1897" s="21"/>
      <c r="B1897" s="353" t="s">
        <v>27</v>
      </c>
      <c r="C1897" s="40" t="s">
        <v>48</v>
      </c>
      <c r="D1897" s="40"/>
      <c r="E1897" s="40"/>
      <c r="F1897" s="87"/>
      <c r="G1897" s="77"/>
      <c r="H1897" s="893"/>
      <c r="I1897" s="141"/>
    </row>
    <row r="1898" spans="1:9">
      <c r="A1898" s="21"/>
      <c r="B1898" s="353" t="s">
        <v>27</v>
      </c>
      <c r="C1898" s="40" t="s">
        <v>38</v>
      </c>
      <c r="D1898" s="40"/>
      <c r="E1898" s="40"/>
      <c r="F1898" s="87"/>
      <c r="G1898" s="77"/>
      <c r="H1898" s="893"/>
      <c r="I1898" s="141"/>
    </row>
    <row r="1899" spans="1:9">
      <c r="A1899" s="21"/>
      <c r="B1899" s="353" t="s">
        <v>27</v>
      </c>
      <c r="C1899" s="40" t="s">
        <v>39</v>
      </c>
      <c r="D1899" s="40"/>
      <c r="E1899" s="40"/>
      <c r="F1899" s="87"/>
      <c r="G1899" s="77"/>
      <c r="H1899" s="893"/>
      <c r="I1899" s="141"/>
    </row>
    <row r="1900" spans="1:9">
      <c r="A1900" s="21"/>
      <c r="B1900" s="353" t="s">
        <v>27</v>
      </c>
      <c r="C1900" s="40" t="s">
        <v>49</v>
      </c>
      <c r="D1900" s="40"/>
      <c r="E1900" s="40"/>
      <c r="F1900" s="87"/>
      <c r="G1900" s="77"/>
      <c r="H1900" s="893"/>
      <c r="I1900" s="141"/>
    </row>
    <row r="1901" spans="1:9">
      <c r="A1901" s="21"/>
      <c r="B1901" s="353" t="s">
        <v>27</v>
      </c>
      <c r="C1901" s="40" t="s">
        <v>50</v>
      </c>
      <c r="D1901" s="40"/>
      <c r="E1901" s="40"/>
      <c r="F1901" s="87"/>
      <c r="G1901" s="77"/>
      <c r="H1901" s="893"/>
      <c r="I1901" s="141"/>
    </row>
    <row r="1902" spans="1:9">
      <c r="A1902" s="21"/>
      <c r="B1902" s="353" t="s">
        <v>27</v>
      </c>
      <c r="C1902" s="40" t="s">
        <v>51</v>
      </c>
      <c r="D1902" s="40"/>
      <c r="E1902" s="40"/>
      <c r="F1902" s="87"/>
      <c r="G1902" s="77"/>
      <c r="H1902" s="893"/>
      <c r="I1902" s="141"/>
    </row>
    <row r="1903" spans="1:9">
      <c r="A1903" s="21"/>
      <c r="B1903" s="353" t="s">
        <v>27</v>
      </c>
      <c r="C1903" s="40" t="s">
        <v>52</v>
      </c>
      <c r="D1903" s="40"/>
      <c r="E1903" s="40"/>
      <c r="F1903" s="87"/>
      <c r="G1903" s="77"/>
      <c r="H1903" s="893"/>
      <c r="I1903" s="141"/>
    </row>
    <row r="1904" spans="1:9">
      <c r="A1904" s="21"/>
      <c r="B1904" s="353" t="s">
        <v>27</v>
      </c>
      <c r="C1904" s="40" t="s">
        <v>53</v>
      </c>
      <c r="D1904" s="40"/>
      <c r="E1904" s="40"/>
      <c r="F1904" s="87"/>
      <c r="G1904" s="77"/>
      <c r="H1904" s="893"/>
      <c r="I1904" s="141"/>
    </row>
    <row r="1905" spans="1:9">
      <c r="A1905" s="21"/>
      <c r="B1905" s="353" t="s">
        <v>27</v>
      </c>
      <c r="C1905" s="40" t="s">
        <v>41</v>
      </c>
      <c r="D1905" s="40"/>
      <c r="E1905" s="40"/>
      <c r="F1905" s="87"/>
      <c r="G1905" s="77"/>
      <c r="H1905" s="893"/>
      <c r="I1905" s="141"/>
    </row>
    <row r="1906" spans="1:9">
      <c r="A1906" s="21"/>
      <c r="B1906" s="353"/>
      <c r="C1906" s="40"/>
      <c r="D1906" s="40"/>
      <c r="E1906" s="40"/>
      <c r="F1906" s="87"/>
      <c r="G1906" s="77"/>
      <c r="H1906" s="893"/>
      <c r="I1906" s="141"/>
    </row>
    <row r="1907" spans="1:9">
      <c r="A1907" s="21"/>
      <c r="B1907" s="353"/>
      <c r="C1907" s="38" t="s">
        <v>42</v>
      </c>
      <c r="D1907" s="38"/>
      <c r="E1907" s="40"/>
      <c r="F1907" s="87"/>
      <c r="G1907" s="77"/>
      <c r="H1907" s="893"/>
      <c r="I1907" s="141"/>
    </row>
    <row r="1908" spans="1:9">
      <c r="A1908" s="21"/>
      <c r="B1908" s="353" t="s">
        <v>44</v>
      </c>
      <c r="C1908" s="40" t="s">
        <v>54</v>
      </c>
      <c r="D1908" s="40"/>
      <c r="E1908" s="40"/>
      <c r="F1908" s="87"/>
      <c r="G1908" s="77"/>
      <c r="H1908" s="893"/>
      <c r="I1908" s="141"/>
    </row>
    <row r="1909" spans="1:9">
      <c r="A1909" s="21"/>
      <c r="B1909" s="353" t="s">
        <v>44</v>
      </c>
      <c r="C1909" s="40" t="s">
        <v>43</v>
      </c>
      <c r="D1909" s="40"/>
      <c r="E1909" s="40"/>
      <c r="F1909" s="87"/>
      <c r="G1909" s="77"/>
      <c r="H1909" s="893"/>
      <c r="I1909" s="141"/>
    </row>
    <row r="1910" spans="1:9">
      <c r="A1910" s="21"/>
      <c r="B1910" s="353"/>
      <c r="C1910" s="40"/>
      <c r="D1910" s="40"/>
      <c r="E1910" s="40"/>
      <c r="F1910" s="87"/>
      <c r="G1910" s="77"/>
      <c r="H1910" s="893"/>
      <c r="I1910" s="141"/>
    </row>
    <row r="1911" spans="1:9">
      <c r="A1911" s="21"/>
      <c r="B1911" s="353" t="s">
        <v>187</v>
      </c>
      <c r="C1911" s="368" t="s">
        <v>188</v>
      </c>
      <c r="D1911" s="40"/>
      <c r="E1911" s="40"/>
      <c r="F1911" s="87"/>
      <c r="G1911" s="77"/>
      <c r="H1911" s="893"/>
      <c r="I1911" s="141"/>
    </row>
    <row r="1912" spans="1:9">
      <c r="A1912" s="21"/>
      <c r="B1912" s="353"/>
      <c r="C1912" s="40"/>
      <c r="D1912" s="40"/>
      <c r="E1912" s="40"/>
      <c r="F1912" s="87"/>
      <c r="G1912" s="77"/>
      <c r="H1912" s="893"/>
      <c r="I1912" s="141"/>
    </row>
    <row r="1913" spans="1:9">
      <c r="A1913" s="24"/>
      <c r="B1913" s="86"/>
      <c r="C1913" s="86"/>
      <c r="D1913" s="86"/>
      <c r="E1913" s="86"/>
      <c r="F1913" s="87"/>
      <c r="G1913" s="87"/>
      <c r="H1913" s="893"/>
      <c r="I1913" s="870"/>
    </row>
    <row r="1914" spans="1:9">
      <c r="A1914" s="21"/>
      <c r="B1914" s="63"/>
      <c r="C1914" s="86" t="s">
        <v>26</v>
      </c>
      <c r="D1914" s="86"/>
      <c r="E1914" s="87"/>
      <c r="F1914" s="88"/>
      <c r="G1914" s="46"/>
      <c r="H1914" s="893"/>
      <c r="I1914" s="141"/>
    </row>
    <row r="1915" spans="1:9">
      <c r="A1915" s="21"/>
      <c r="B1915" s="63" t="s">
        <v>12</v>
      </c>
      <c r="C1915" s="28" t="s">
        <v>165</v>
      </c>
      <c r="D1915" s="28"/>
      <c r="E1915" s="28"/>
      <c r="F1915" s="88" t="s">
        <v>28</v>
      </c>
      <c r="G1915" s="46">
        <v>1</v>
      </c>
      <c r="H1915" s="893"/>
      <c r="I1915" s="141">
        <f>G1915*H1915</f>
        <v>0</v>
      </c>
    </row>
    <row r="1916" spans="1:9">
      <c r="A1916" s="21"/>
      <c r="B1916" s="353" t="s">
        <v>27</v>
      </c>
      <c r="C1916" s="28" t="s">
        <v>166</v>
      </c>
      <c r="D1916" s="28"/>
      <c r="E1916" s="28"/>
      <c r="F1916" s="77"/>
      <c r="G1916" s="77"/>
      <c r="H1916" s="893"/>
      <c r="I1916" s="141">
        <f>G1916*H1916</f>
        <v>0</v>
      </c>
    </row>
    <row r="1917" spans="1:9">
      <c r="A1917" s="21"/>
      <c r="B1917" s="353" t="s">
        <v>27</v>
      </c>
      <c r="C1917" s="28" t="s">
        <v>167</v>
      </c>
      <c r="D1917" s="28"/>
      <c r="E1917" s="28"/>
      <c r="F1917" s="77"/>
      <c r="G1917" s="77"/>
      <c r="H1917" s="893"/>
      <c r="I1917" s="141">
        <f>G1917*H1917</f>
        <v>0</v>
      </c>
    </row>
    <row r="1918" spans="1:9">
      <c r="A1918" s="21"/>
      <c r="B1918" s="353" t="s">
        <v>27</v>
      </c>
      <c r="C1918" s="28" t="s">
        <v>168</v>
      </c>
      <c r="D1918" s="28"/>
      <c r="E1918" s="28"/>
      <c r="F1918" s="14"/>
      <c r="G1918" s="369"/>
      <c r="H1918" s="893"/>
      <c r="I1918" s="141">
        <f>G1918*H1918</f>
        <v>0</v>
      </c>
    </row>
    <row r="1919" spans="1:9">
      <c r="A1919" s="21"/>
      <c r="B1919" s="86"/>
      <c r="C1919" s="86"/>
      <c r="D1919" s="86"/>
      <c r="E1919" s="86"/>
      <c r="F1919" s="87"/>
      <c r="G1919" s="87"/>
      <c r="H1919" s="893"/>
      <c r="I1919" s="870"/>
    </row>
    <row r="1920" spans="1:9">
      <c r="A1920" s="21"/>
      <c r="B1920" s="86"/>
      <c r="C1920" s="86" t="s">
        <v>137</v>
      </c>
      <c r="D1920" s="86"/>
      <c r="E1920" s="86"/>
      <c r="F1920" s="87"/>
      <c r="G1920" s="87"/>
      <c r="H1920" s="893"/>
      <c r="I1920" s="870"/>
    </row>
    <row r="1921" spans="1:9" ht="60">
      <c r="A1921" s="24"/>
      <c r="B1921" s="86" t="s">
        <v>13</v>
      </c>
      <c r="C1921" s="45" t="s">
        <v>461</v>
      </c>
      <c r="D1921" s="86"/>
      <c r="E1921" s="86"/>
      <c r="F1921" s="88" t="s">
        <v>3</v>
      </c>
      <c r="G1921" s="87">
        <v>5</v>
      </c>
      <c r="H1921" s="893"/>
      <c r="I1921" s="141">
        <f>G1921*H1921</f>
        <v>0</v>
      </c>
    </row>
    <row r="1922" spans="1:9">
      <c r="A1922" s="24"/>
      <c r="B1922" s="86"/>
      <c r="C1922" s="45"/>
      <c r="D1922" s="86"/>
      <c r="E1922" s="86"/>
      <c r="F1922" s="88"/>
      <c r="G1922" s="87"/>
      <c r="H1922" s="893"/>
      <c r="I1922" s="141"/>
    </row>
    <row r="1923" spans="1:9" ht="30">
      <c r="A1923" s="21"/>
      <c r="B1923" s="140" t="s">
        <v>14</v>
      </c>
      <c r="C1923" s="45" t="s">
        <v>460</v>
      </c>
      <c r="D1923" s="86"/>
      <c r="E1923" s="88"/>
      <c r="F1923" s="88" t="s">
        <v>3</v>
      </c>
      <c r="G1923" s="46">
        <v>63</v>
      </c>
      <c r="H1923" s="893"/>
      <c r="I1923" s="141">
        <f>G1923*H1923</f>
        <v>0</v>
      </c>
    </row>
    <row r="1924" spans="1:9">
      <c r="A1924" s="21"/>
      <c r="B1924" s="140"/>
      <c r="C1924" s="45"/>
      <c r="D1924" s="86"/>
      <c r="E1924" s="88"/>
      <c r="F1924" s="88"/>
      <c r="G1924" s="46"/>
      <c r="H1924" s="893"/>
      <c r="I1924" s="141"/>
    </row>
    <row r="1925" spans="1:9" ht="60">
      <c r="A1925" s="21"/>
      <c r="B1925" s="140" t="s">
        <v>11</v>
      </c>
      <c r="C1925" s="45" t="s">
        <v>478</v>
      </c>
      <c r="D1925" s="86"/>
      <c r="E1925" s="88"/>
      <c r="F1925" s="88" t="s">
        <v>2</v>
      </c>
      <c r="G1925" s="137">
        <v>33</v>
      </c>
      <c r="H1925" s="893"/>
      <c r="I1925" s="141">
        <f>G1925*H1925</f>
        <v>0</v>
      </c>
    </row>
    <row r="1926" spans="1:9">
      <c r="A1926" s="21"/>
      <c r="B1926" s="140"/>
      <c r="C1926" s="45"/>
      <c r="D1926" s="86"/>
      <c r="E1926" s="88"/>
      <c r="F1926" s="88"/>
      <c r="G1926" s="137"/>
      <c r="H1926" s="893"/>
      <c r="I1926" s="141"/>
    </row>
    <row r="1927" spans="1:9" ht="75">
      <c r="A1927" s="24"/>
      <c r="B1927" s="86" t="s">
        <v>15</v>
      </c>
      <c r="C1927" s="45" t="s">
        <v>436</v>
      </c>
      <c r="D1927" s="86"/>
      <c r="E1927" s="88"/>
      <c r="F1927" s="88" t="s">
        <v>3</v>
      </c>
      <c r="G1927" s="46">
        <v>10</v>
      </c>
      <c r="H1927" s="893"/>
      <c r="I1927" s="141">
        <f>G1927*H1927</f>
        <v>0</v>
      </c>
    </row>
    <row r="1928" spans="1:9">
      <c r="A1928" s="24"/>
      <c r="B1928" s="140"/>
      <c r="C1928" s="102"/>
      <c r="D1928" s="102"/>
      <c r="E1928" s="102"/>
      <c r="F1928" s="88"/>
      <c r="G1928" s="137"/>
      <c r="H1928" s="894"/>
      <c r="I1928" s="141"/>
    </row>
    <row r="1929" spans="1:9" ht="60">
      <c r="A1929" s="24"/>
      <c r="B1929" s="86" t="s">
        <v>16</v>
      </c>
      <c r="C1929" s="102" t="s">
        <v>475</v>
      </c>
      <c r="D1929" s="102"/>
      <c r="E1929" s="102"/>
      <c r="F1929" s="88" t="s">
        <v>2</v>
      </c>
      <c r="G1929" s="137">
        <v>154</v>
      </c>
      <c r="H1929" s="893"/>
      <c r="I1929" s="141">
        <f>G1929*H1929</f>
        <v>0</v>
      </c>
    </row>
    <row r="1930" spans="1:9">
      <c r="A1930" s="24"/>
      <c r="B1930" s="86"/>
      <c r="C1930" s="45"/>
      <c r="D1930" s="86"/>
      <c r="E1930" s="88"/>
      <c r="F1930" s="88"/>
      <c r="G1930" s="46"/>
      <c r="H1930" s="893"/>
      <c r="I1930" s="141"/>
    </row>
    <row r="1931" spans="1:9" ht="75">
      <c r="A1931" s="24"/>
      <c r="B1931" s="63" t="s">
        <v>17</v>
      </c>
      <c r="C1931" s="45" t="s">
        <v>283</v>
      </c>
      <c r="D1931" s="86"/>
      <c r="E1931" s="88"/>
      <c r="F1931" s="88" t="s">
        <v>2</v>
      </c>
      <c r="G1931" s="46">
        <v>154</v>
      </c>
      <c r="H1931" s="893"/>
      <c r="I1931" s="141">
        <f>G1931*H1931</f>
        <v>0</v>
      </c>
    </row>
    <row r="1932" spans="1:9">
      <c r="A1932" s="24"/>
      <c r="B1932" s="63"/>
      <c r="C1932" s="45"/>
      <c r="D1932" s="86"/>
      <c r="E1932" s="88"/>
      <c r="F1932" s="88"/>
      <c r="G1932" s="46"/>
      <c r="H1932" s="893"/>
      <c r="I1932" s="141"/>
    </row>
    <row r="1933" spans="1:9" ht="60">
      <c r="A1933" s="24"/>
      <c r="B1933" s="63" t="s">
        <v>29</v>
      </c>
      <c r="C1933" s="45" t="s">
        <v>197</v>
      </c>
      <c r="D1933" s="86"/>
      <c r="E1933" s="87"/>
      <c r="F1933" s="88"/>
      <c r="G1933" s="46"/>
      <c r="H1933" s="893"/>
      <c r="I1933" s="870"/>
    </row>
    <row r="1934" spans="1:9">
      <c r="A1934" s="24"/>
      <c r="B1934" s="63"/>
      <c r="C1934" s="138" t="s">
        <v>315</v>
      </c>
      <c r="D1934" s="86"/>
      <c r="E1934" s="87"/>
      <c r="F1934" s="88"/>
      <c r="G1934" s="46"/>
      <c r="H1934" s="893"/>
      <c r="I1934" s="870"/>
    </row>
    <row r="1935" spans="1:9">
      <c r="A1935" s="24"/>
      <c r="B1935" s="63"/>
      <c r="C1935" s="45" t="s">
        <v>190</v>
      </c>
      <c r="D1935" s="86"/>
      <c r="E1935" s="87"/>
      <c r="F1935" s="139" t="s">
        <v>191</v>
      </c>
      <c r="G1935" s="46">
        <v>50</v>
      </c>
      <c r="H1935" s="893"/>
      <c r="I1935" s="141">
        <f>G1935*H1935</f>
        <v>0</v>
      </c>
    </row>
    <row r="1936" spans="1:9">
      <c r="A1936" s="24"/>
      <c r="B1936" s="63"/>
      <c r="C1936" s="45" t="s">
        <v>285</v>
      </c>
      <c r="D1936" s="86"/>
      <c r="E1936" s="87"/>
      <c r="F1936" s="88" t="s">
        <v>191</v>
      </c>
      <c r="G1936" s="46">
        <v>50</v>
      </c>
      <c r="H1936" s="893"/>
      <c r="I1936" s="141">
        <f>G1936*H1936</f>
        <v>0</v>
      </c>
    </row>
    <row r="1937" spans="1:9">
      <c r="A1937" s="24"/>
      <c r="B1937" s="63"/>
      <c r="C1937" s="45" t="s">
        <v>286</v>
      </c>
      <c r="D1937" s="86"/>
      <c r="E1937" s="88"/>
      <c r="F1937" s="88" t="s">
        <v>191</v>
      </c>
      <c r="G1937" s="46">
        <v>50</v>
      </c>
      <c r="H1937" s="893"/>
      <c r="I1937" s="141">
        <f>G1937*H1937</f>
        <v>0</v>
      </c>
    </row>
    <row r="1938" spans="1:9">
      <c r="A1938" s="24"/>
      <c r="B1938" s="63"/>
      <c r="C1938" s="45"/>
      <c r="D1938" s="86"/>
      <c r="E1938" s="88"/>
      <c r="F1938" s="88"/>
      <c r="G1938" s="46"/>
      <c r="H1938" s="893"/>
      <c r="I1938" s="141"/>
    </row>
    <row r="1939" spans="1:9" ht="90">
      <c r="A1939" s="24"/>
      <c r="B1939" s="140" t="s">
        <v>30</v>
      </c>
      <c r="C1939" s="102" t="s">
        <v>320</v>
      </c>
      <c r="D1939" s="102"/>
      <c r="E1939" s="102"/>
      <c r="F1939" s="88" t="s">
        <v>3</v>
      </c>
      <c r="G1939" s="137">
        <v>20</v>
      </c>
      <c r="H1939" s="894"/>
      <c r="I1939" s="141">
        <f>G1939*H1939</f>
        <v>0</v>
      </c>
    </row>
    <row r="1940" spans="1:9">
      <c r="A1940" s="24"/>
      <c r="B1940" s="140"/>
      <c r="C1940" s="86"/>
      <c r="D1940" s="45"/>
      <c r="E1940" s="86"/>
      <c r="F1940" s="88"/>
      <c r="G1940" s="88"/>
      <c r="H1940" s="901"/>
      <c r="I1940" s="870"/>
    </row>
    <row r="1941" spans="1:9">
      <c r="A1941" s="26"/>
      <c r="B1941" s="140"/>
      <c r="C1941" s="86"/>
      <c r="D1941" s="45"/>
      <c r="E1941" s="86"/>
      <c r="F1941" s="88"/>
      <c r="G1941" s="88"/>
      <c r="H1941" s="901"/>
      <c r="I1941" s="870"/>
    </row>
    <row r="1942" spans="1:9">
      <c r="A1942" s="129"/>
      <c r="B1942" s="349"/>
      <c r="C1942" s="350" t="s">
        <v>206</v>
      </c>
      <c r="D1942" s="349"/>
      <c r="E1942" s="348"/>
      <c r="F1942" s="348"/>
      <c r="G1942" s="347"/>
      <c r="H1942" s="913"/>
      <c r="I1942" s="871">
        <f>SUM(I1914:I1939)</f>
        <v>0</v>
      </c>
    </row>
    <row r="1943" spans="1:9">
      <c r="A1943" s="26"/>
      <c r="B1943" s="86"/>
      <c r="C1943" s="86"/>
      <c r="D1943" s="45"/>
      <c r="E1943" s="86"/>
      <c r="F1943" s="88"/>
      <c r="G1943" s="88"/>
      <c r="H1943" s="901"/>
      <c r="I1943" s="870"/>
    </row>
    <row r="1944" spans="1:9">
      <c r="A1944" s="24"/>
      <c r="B1944" s="63"/>
      <c r="C1944" s="63"/>
      <c r="D1944" s="45"/>
      <c r="E1944" s="86"/>
      <c r="F1944" s="87"/>
      <c r="G1944" s="88"/>
      <c r="H1944" s="901"/>
      <c r="I1944" s="870"/>
    </row>
    <row r="1945" spans="1:9">
      <c r="A1945" s="75" t="s">
        <v>171</v>
      </c>
      <c r="B1945" s="75"/>
      <c r="C1945" s="75" t="s">
        <v>24</v>
      </c>
      <c r="D1945" s="75"/>
      <c r="E1945" s="75"/>
      <c r="F1945" s="126"/>
      <c r="G1945" s="126"/>
      <c r="H1945" s="911"/>
      <c r="I1945" s="874"/>
    </row>
    <row r="1946" spans="1:9">
      <c r="A1946" s="87"/>
      <c r="B1946" s="63"/>
      <c r="C1946" s="28"/>
      <c r="D1946" s="86"/>
      <c r="E1946" s="87"/>
      <c r="F1946" s="88"/>
      <c r="G1946" s="46"/>
      <c r="H1946" s="893"/>
      <c r="I1946" s="141"/>
    </row>
    <row r="1947" spans="1:9">
      <c r="A1947" s="86"/>
      <c r="B1947" s="86"/>
      <c r="C1947" s="38" t="s">
        <v>31</v>
      </c>
      <c r="D1947" s="38"/>
      <c r="E1947" s="40"/>
      <c r="F1947" s="87"/>
      <c r="G1947" s="46"/>
      <c r="H1947" s="893"/>
      <c r="I1947" s="141"/>
    </row>
    <row r="1948" spans="1:9">
      <c r="A1948" s="87"/>
      <c r="B1948" s="63"/>
      <c r="C1948" s="924" t="s">
        <v>55</v>
      </c>
      <c r="D1948" s="924"/>
      <c r="E1948" s="924"/>
      <c r="F1948" s="924"/>
      <c r="G1948" s="924"/>
      <c r="H1948" s="924"/>
      <c r="I1948" s="924"/>
    </row>
    <row r="1949" spans="1:9">
      <c r="A1949" s="86"/>
      <c r="B1949" s="357" t="s">
        <v>44</v>
      </c>
      <c r="C1949" s="924" t="s">
        <v>56</v>
      </c>
      <c r="D1949" s="924"/>
      <c r="E1949" s="924"/>
      <c r="F1949" s="924"/>
      <c r="G1949" s="924"/>
      <c r="H1949" s="924"/>
      <c r="I1949" s="924"/>
    </row>
    <row r="1950" spans="1:9">
      <c r="A1950" s="87"/>
      <c r="B1950" s="357" t="s">
        <v>44</v>
      </c>
      <c r="C1950" s="924" t="s">
        <v>57</v>
      </c>
      <c r="D1950" s="924"/>
      <c r="E1950" s="924"/>
      <c r="F1950" s="924"/>
      <c r="G1950" s="924"/>
      <c r="H1950" s="924"/>
      <c r="I1950" s="924"/>
    </row>
    <row r="1951" spans="1:9">
      <c r="A1951" s="87"/>
      <c r="B1951" s="357" t="s">
        <v>44</v>
      </c>
      <c r="C1951" s="925" t="s">
        <v>58</v>
      </c>
      <c r="D1951" s="925"/>
      <c r="E1951" s="925"/>
      <c r="F1951" s="925"/>
      <c r="G1951" s="925"/>
      <c r="H1951" s="925"/>
      <c r="I1951" s="925"/>
    </row>
    <row r="1952" spans="1:9">
      <c r="A1952" s="77"/>
      <c r="B1952" s="357" t="s">
        <v>44</v>
      </c>
      <c r="C1952" s="924" t="s">
        <v>59</v>
      </c>
      <c r="D1952" s="924"/>
      <c r="E1952" s="924"/>
      <c r="F1952" s="924"/>
      <c r="G1952" s="924"/>
      <c r="H1952" s="924"/>
      <c r="I1952" s="924"/>
    </row>
    <row r="1953" spans="1:9">
      <c r="A1953" s="77"/>
      <c r="B1953" s="357" t="s">
        <v>44</v>
      </c>
      <c r="C1953" s="924" t="s">
        <v>60</v>
      </c>
      <c r="D1953" s="924"/>
      <c r="E1953" s="924"/>
      <c r="F1953" s="924"/>
      <c r="G1953" s="924"/>
      <c r="H1953" s="924"/>
      <c r="I1953" s="924"/>
    </row>
    <row r="1954" spans="1:9">
      <c r="A1954" s="77"/>
      <c r="B1954" s="357" t="s">
        <v>44</v>
      </c>
      <c r="C1954" s="924" t="s">
        <v>61</v>
      </c>
      <c r="D1954" s="924"/>
      <c r="E1954" s="924"/>
      <c r="F1954" s="924"/>
      <c r="G1954" s="924"/>
      <c r="H1954" s="924"/>
      <c r="I1954" s="924"/>
    </row>
    <row r="1955" spans="1:9">
      <c r="A1955" s="77"/>
      <c r="B1955" s="357" t="s">
        <v>44</v>
      </c>
      <c r="C1955" s="924" t="s">
        <v>154</v>
      </c>
      <c r="D1955" s="924"/>
      <c r="E1955" s="924"/>
      <c r="F1955" s="924"/>
      <c r="G1955" s="924"/>
      <c r="H1955" s="924"/>
      <c r="I1955" s="924"/>
    </row>
    <row r="1956" spans="1:9">
      <c r="A1956" s="77"/>
      <c r="B1956" s="357" t="s">
        <v>44</v>
      </c>
      <c r="C1956" s="924" t="s">
        <v>62</v>
      </c>
      <c r="D1956" s="924"/>
      <c r="E1956" s="924"/>
      <c r="F1956" s="924"/>
      <c r="G1956" s="924"/>
      <c r="H1956" s="924"/>
      <c r="I1956" s="924"/>
    </row>
    <row r="1957" spans="1:9">
      <c r="A1957" s="77"/>
      <c r="B1957" s="357" t="s">
        <v>44</v>
      </c>
      <c r="C1957" s="924" t="s">
        <v>63</v>
      </c>
      <c r="D1957" s="924"/>
      <c r="E1957" s="924"/>
      <c r="F1957" s="924"/>
      <c r="G1957" s="924"/>
      <c r="H1957" s="924"/>
      <c r="I1957" s="924"/>
    </row>
    <row r="1958" spans="1:9">
      <c r="A1958" s="77"/>
      <c r="B1958" s="357" t="s">
        <v>44</v>
      </c>
      <c r="C1958" s="924" t="s">
        <v>64</v>
      </c>
      <c r="D1958" s="924"/>
      <c r="E1958" s="924"/>
      <c r="F1958" s="924"/>
      <c r="G1958" s="924"/>
      <c r="H1958" s="924"/>
      <c r="I1958" s="924"/>
    </row>
    <row r="1959" spans="1:9">
      <c r="A1959" s="77"/>
      <c r="B1959" s="357" t="s">
        <v>44</v>
      </c>
      <c r="C1959" s="924" t="s">
        <v>86</v>
      </c>
      <c r="D1959" s="924"/>
      <c r="E1959" s="924"/>
      <c r="F1959" s="924"/>
      <c r="G1959" s="924"/>
      <c r="H1959" s="924"/>
      <c r="I1959" s="924"/>
    </row>
    <row r="1960" spans="1:9">
      <c r="A1960" s="77"/>
      <c r="B1960" s="357" t="s">
        <v>44</v>
      </c>
      <c r="C1960" s="924" t="s">
        <v>65</v>
      </c>
      <c r="D1960" s="924"/>
      <c r="E1960" s="924"/>
      <c r="F1960" s="924"/>
      <c r="G1960" s="924"/>
      <c r="H1960" s="924"/>
      <c r="I1960" s="924"/>
    </row>
    <row r="1961" spans="1:9">
      <c r="A1961" s="77"/>
      <c r="B1961" s="357" t="s">
        <v>44</v>
      </c>
      <c r="C1961" s="924" t="s">
        <v>66</v>
      </c>
      <c r="D1961" s="924"/>
      <c r="E1961" s="924"/>
      <c r="F1961" s="924"/>
      <c r="G1961" s="924"/>
      <c r="H1961" s="924"/>
      <c r="I1961" s="924"/>
    </row>
    <row r="1962" spans="1:9">
      <c r="A1962" s="77"/>
      <c r="B1962" s="357" t="s">
        <v>44</v>
      </c>
      <c r="C1962" s="924" t="s">
        <v>67</v>
      </c>
      <c r="D1962" s="924"/>
      <c r="E1962" s="924"/>
      <c r="F1962" s="924"/>
      <c r="G1962" s="924"/>
      <c r="H1962" s="924"/>
      <c r="I1962" s="924"/>
    </row>
    <row r="1963" spans="1:9">
      <c r="A1963" s="77"/>
      <c r="B1963" s="357" t="s">
        <v>44</v>
      </c>
      <c r="C1963" s="924" t="s">
        <v>32</v>
      </c>
      <c r="D1963" s="924"/>
      <c r="E1963" s="924"/>
      <c r="F1963" s="924"/>
      <c r="G1963" s="924"/>
      <c r="H1963" s="924"/>
      <c r="I1963" s="924"/>
    </row>
    <row r="1964" spans="1:9">
      <c r="A1964" s="77"/>
      <c r="B1964" s="357"/>
      <c r="C1964" s="359"/>
      <c r="D1964" s="38"/>
      <c r="E1964" s="40"/>
      <c r="F1964" s="87"/>
      <c r="G1964" s="46"/>
      <c r="H1964" s="893"/>
      <c r="I1964" s="141"/>
    </row>
    <row r="1965" spans="1:9">
      <c r="A1965" s="77"/>
      <c r="B1965" s="357" t="s">
        <v>44</v>
      </c>
      <c r="C1965" s="38" t="s">
        <v>33</v>
      </c>
      <c r="D1965" s="38"/>
      <c r="E1965" s="40"/>
      <c r="F1965" s="87"/>
      <c r="G1965" s="46"/>
      <c r="H1965" s="893"/>
      <c r="I1965" s="141"/>
    </row>
    <row r="1966" spans="1:9">
      <c r="A1966" s="77"/>
      <c r="B1966" s="353" t="s">
        <v>27</v>
      </c>
      <c r="C1966" s="40" t="s">
        <v>34</v>
      </c>
      <c r="D1966" s="40"/>
      <c r="E1966" s="40"/>
      <c r="F1966" s="87"/>
      <c r="G1966" s="46"/>
      <c r="H1966" s="893"/>
      <c r="I1966" s="141"/>
    </row>
    <row r="1967" spans="1:9">
      <c r="A1967" s="77"/>
      <c r="B1967" s="353" t="s">
        <v>27</v>
      </c>
      <c r="C1967" s="40" t="s">
        <v>35</v>
      </c>
      <c r="D1967" s="40"/>
      <c r="E1967" s="40"/>
      <c r="F1967" s="87"/>
      <c r="G1967" s="46"/>
      <c r="H1967" s="893"/>
      <c r="I1967" s="141"/>
    </row>
    <row r="1968" spans="1:9">
      <c r="A1968" s="87"/>
      <c r="B1968" s="353" t="s">
        <v>27</v>
      </c>
      <c r="C1968" s="40" t="s">
        <v>36</v>
      </c>
      <c r="D1968" s="40"/>
      <c r="E1968" s="40"/>
      <c r="F1968" s="87"/>
      <c r="G1968" s="46"/>
      <c r="H1968" s="893"/>
      <c r="I1968" s="141"/>
    </row>
    <row r="1969" spans="1:9">
      <c r="A1969" s="87"/>
      <c r="B1969" s="353" t="s">
        <v>27</v>
      </c>
      <c r="C1969" s="40" t="s">
        <v>68</v>
      </c>
      <c r="D1969" s="40"/>
      <c r="E1969" s="40"/>
      <c r="F1969" s="87"/>
      <c r="G1969" s="46"/>
      <c r="H1969" s="893"/>
      <c r="I1969" s="141"/>
    </row>
    <row r="1970" spans="1:9">
      <c r="A1970" s="87"/>
      <c r="B1970" s="353" t="s">
        <v>27</v>
      </c>
      <c r="C1970" s="40" t="s">
        <v>69</v>
      </c>
      <c r="D1970" s="40"/>
      <c r="E1970" s="40"/>
      <c r="F1970" s="87"/>
      <c r="G1970" s="46"/>
      <c r="H1970" s="893"/>
      <c r="I1970" s="141"/>
    </row>
    <row r="1971" spans="1:9">
      <c r="A1971" s="87"/>
      <c r="B1971" s="353" t="s">
        <v>27</v>
      </c>
      <c r="C1971" s="40" t="s">
        <v>70</v>
      </c>
      <c r="D1971" s="40"/>
      <c r="E1971" s="40"/>
      <c r="F1971" s="87"/>
      <c r="G1971" s="46"/>
      <c r="H1971" s="893"/>
      <c r="I1971" s="141"/>
    </row>
    <row r="1972" spans="1:9">
      <c r="A1972" s="87"/>
      <c r="B1972" s="353" t="s">
        <v>27</v>
      </c>
      <c r="C1972" s="40" t="s">
        <v>71</v>
      </c>
      <c r="D1972" s="40"/>
      <c r="E1972" s="40"/>
      <c r="F1972" s="87"/>
      <c r="G1972" s="46"/>
      <c r="H1972" s="893"/>
      <c r="I1972" s="141"/>
    </row>
    <row r="1973" spans="1:9">
      <c r="A1973" s="87"/>
      <c r="B1973" s="353" t="s">
        <v>27</v>
      </c>
      <c r="C1973" s="924" t="s">
        <v>72</v>
      </c>
      <c r="D1973" s="924"/>
      <c r="E1973" s="924"/>
      <c r="F1973" s="924"/>
      <c r="G1973" s="924"/>
      <c r="H1973" s="924"/>
      <c r="I1973" s="924"/>
    </row>
    <row r="1974" spans="1:9">
      <c r="A1974" s="87"/>
      <c r="B1974" s="353" t="s">
        <v>27</v>
      </c>
      <c r="C1974" s="924" t="s">
        <v>73</v>
      </c>
      <c r="D1974" s="924"/>
      <c r="E1974" s="924"/>
      <c r="F1974" s="924"/>
      <c r="G1974" s="924"/>
      <c r="H1974" s="924"/>
      <c r="I1974" s="924"/>
    </row>
    <row r="1975" spans="1:9">
      <c r="A1975" s="87"/>
      <c r="B1975" s="353" t="s">
        <v>27</v>
      </c>
      <c r="C1975" s="40" t="s">
        <v>48</v>
      </c>
      <c r="D1975" s="40"/>
      <c r="E1975" s="40"/>
      <c r="F1975" s="87"/>
      <c r="G1975" s="46"/>
      <c r="H1975" s="893"/>
      <c r="I1975" s="141"/>
    </row>
    <row r="1976" spans="1:9">
      <c r="A1976" s="87"/>
      <c r="B1976" s="353" t="s">
        <v>27</v>
      </c>
      <c r="C1976" s="40" t="s">
        <v>74</v>
      </c>
      <c r="D1976" s="358"/>
      <c r="E1976" s="358"/>
      <c r="F1976" s="354"/>
      <c r="G1976" s="46"/>
      <c r="H1976" s="893"/>
      <c r="I1976" s="141"/>
    </row>
    <row r="1977" spans="1:9">
      <c r="A1977" s="87"/>
      <c r="B1977" s="353" t="s">
        <v>27</v>
      </c>
      <c r="C1977" s="40" t="s">
        <v>75</v>
      </c>
      <c r="D1977" s="40"/>
      <c r="E1977" s="40"/>
      <c r="F1977" s="87"/>
      <c r="G1977" s="46"/>
      <c r="H1977" s="893"/>
      <c r="I1977" s="141"/>
    </row>
    <row r="1978" spans="1:9">
      <c r="A1978" s="87"/>
      <c r="B1978" s="353" t="s">
        <v>27</v>
      </c>
      <c r="C1978" s="40" t="s">
        <v>76</v>
      </c>
      <c r="D1978" s="40"/>
      <c r="E1978" s="40"/>
      <c r="F1978" s="87"/>
      <c r="G1978" s="46"/>
      <c r="H1978" s="893"/>
      <c r="I1978" s="141"/>
    </row>
    <row r="1979" spans="1:9">
      <c r="A1979" s="87"/>
      <c r="B1979" s="353" t="s">
        <v>27</v>
      </c>
      <c r="C1979" s="40" t="s">
        <v>77</v>
      </c>
      <c r="D1979" s="40"/>
      <c r="E1979" s="40"/>
      <c r="F1979" s="87"/>
      <c r="G1979" s="46"/>
      <c r="H1979" s="893"/>
      <c r="I1979" s="141"/>
    </row>
    <row r="1980" spans="1:9">
      <c r="A1980" s="87"/>
      <c r="B1980" s="353" t="s">
        <v>27</v>
      </c>
      <c r="C1980" s="40" t="s">
        <v>38</v>
      </c>
      <c r="D1980" s="40"/>
      <c r="E1980" s="40"/>
      <c r="F1980" s="87"/>
      <c r="G1980" s="46"/>
      <c r="H1980" s="893"/>
      <c r="I1980" s="141"/>
    </row>
    <row r="1981" spans="1:9">
      <c r="A1981" s="87"/>
      <c r="B1981" s="353" t="s">
        <v>27</v>
      </c>
      <c r="C1981" s="40" t="s">
        <v>78</v>
      </c>
      <c r="D1981" s="40"/>
      <c r="E1981" s="40"/>
      <c r="F1981" s="87"/>
      <c r="G1981" s="46"/>
      <c r="H1981" s="893"/>
      <c r="I1981" s="141"/>
    </row>
    <row r="1982" spans="1:9">
      <c r="A1982" s="87"/>
      <c r="B1982" s="353" t="s">
        <v>27</v>
      </c>
      <c r="C1982" s="924" t="s">
        <v>79</v>
      </c>
      <c r="D1982" s="924"/>
      <c r="E1982" s="924"/>
      <c r="F1982" s="924"/>
      <c r="G1982" s="924"/>
      <c r="H1982" s="924"/>
      <c r="I1982" s="924"/>
    </row>
    <row r="1983" spans="1:9">
      <c r="A1983" s="87"/>
      <c r="B1983" s="353" t="s">
        <v>27</v>
      </c>
      <c r="C1983" s="40" t="s">
        <v>39</v>
      </c>
      <c r="D1983" s="40"/>
      <c r="E1983" s="40"/>
      <c r="F1983" s="87"/>
      <c r="G1983" s="46"/>
      <c r="H1983" s="893"/>
      <c r="I1983" s="141"/>
    </row>
    <row r="1984" spans="1:9">
      <c r="A1984" s="87"/>
      <c r="B1984" s="353" t="s">
        <v>27</v>
      </c>
      <c r="C1984" s="40" t="s">
        <v>37</v>
      </c>
      <c r="D1984" s="40"/>
      <c r="E1984" s="40"/>
      <c r="F1984" s="87"/>
      <c r="G1984" s="46"/>
      <c r="H1984" s="893"/>
      <c r="I1984" s="141"/>
    </row>
    <row r="1985" spans="1:9">
      <c r="A1985" s="87"/>
      <c r="B1985" s="353" t="s">
        <v>27</v>
      </c>
      <c r="C1985" s="40" t="s">
        <v>49</v>
      </c>
      <c r="D1985" s="40"/>
      <c r="E1985" s="40"/>
      <c r="F1985" s="87"/>
      <c r="G1985" s="46"/>
      <c r="H1985" s="893"/>
      <c r="I1985" s="141"/>
    </row>
    <row r="1986" spans="1:9">
      <c r="A1986" s="87"/>
      <c r="B1986" s="353" t="s">
        <v>27</v>
      </c>
      <c r="C1986" s="40" t="s">
        <v>80</v>
      </c>
      <c r="D1986" s="40"/>
      <c r="E1986" s="40"/>
      <c r="F1986" s="87"/>
      <c r="G1986" s="46"/>
      <c r="H1986" s="893"/>
      <c r="I1986" s="141"/>
    </row>
    <row r="1987" spans="1:9">
      <c r="A1987" s="87"/>
      <c r="B1987" s="353" t="s">
        <v>27</v>
      </c>
      <c r="C1987" s="40" t="s">
        <v>81</v>
      </c>
      <c r="D1987" s="40"/>
      <c r="E1987" s="40"/>
      <c r="F1987" s="87"/>
      <c r="G1987" s="46"/>
      <c r="H1987" s="893"/>
      <c r="I1987" s="141"/>
    </row>
    <row r="1988" spans="1:9">
      <c r="A1988" s="87"/>
      <c r="B1988" s="353" t="s">
        <v>27</v>
      </c>
      <c r="C1988" s="924" t="s">
        <v>82</v>
      </c>
      <c r="D1988" s="924"/>
      <c r="E1988" s="924"/>
      <c r="F1988" s="924"/>
      <c r="G1988" s="924"/>
      <c r="H1988" s="924"/>
      <c r="I1988" s="924"/>
    </row>
    <row r="1989" spans="1:9">
      <c r="A1989" s="87"/>
      <c r="B1989" s="353" t="s">
        <v>27</v>
      </c>
      <c r="C1989" s="40" t="s">
        <v>83</v>
      </c>
      <c r="D1989" s="40"/>
      <c r="E1989" s="40"/>
      <c r="F1989" s="87"/>
      <c r="G1989" s="46"/>
      <c r="H1989" s="893"/>
      <c r="I1989" s="141"/>
    </row>
    <row r="1990" spans="1:9">
      <c r="A1990" s="87"/>
      <c r="B1990" s="357" t="s">
        <v>27</v>
      </c>
      <c r="C1990" s="40" t="s">
        <v>41</v>
      </c>
      <c r="D1990" s="40"/>
      <c r="E1990" s="40"/>
      <c r="F1990" s="87"/>
      <c r="G1990" s="46"/>
      <c r="H1990" s="893"/>
      <c r="I1990" s="141"/>
    </row>
    <row r="1991" spans="1:9">
      <c r="A1991" s="87"/>
      <c r="B1991" s="353"/>
      <c r="C1991" s="356"/>
      <c r="D1991" s="87"/>
      <c r="E1991" s="355"/>
      <c r="F1991" s="87"/>
      <c r="G1991" s="46"/>
      <c r="H1991" s="893"/>
      <c r="I1991" s="141"/>
    </row>
    <row r="1992" spans="1:9">
      <c r="A1992" s="354"/>
      <c r="B1992" s="353"/>
      <c r="C1992" s="38" t="s">
        <v>42</v>
      </c>
      <c r="D1992" s="38"/>
      <c r="E1992" s="40"/>
      <c r="F1992" s="87"/>
      <c r="G1992" s="46"/>
      <c r="H1992" s="893"/>
      <c r="I1992" s="141"/>
    </row>
    <row r="1993" spans="1:9">
      <c r="A1993" s="87"/>
      <c r="B1993" s="353" t="s">
        <v>44</v>
      </c>
      <c r="C1993" s="40" t="s">
        <v>84</v>
      </c>
      <c r="D1993" s="40"/>
      <c r="E1993" s="40"/>
      <c r="F1993" s="87"/>
      <c r="G1993" s="46"/>
      <c r="H1993" s="893"/>
      <c r="I1993" s="141"/>
    </row>
    <row r="1994" spans="1:9">
      <c r="A1994" s="87"/>
      <c r="B1994" s="353" t="s">
        <v>44</v>
      </c>
      <c r="C1994" s="40" t="s">
        <v>43</v>
      </c>
      <c r="D1994" s="40"/>
      <c r="E1994" s="40"/>
      <c r="F1994" s="87"/>
      <c r="G1994" s="46"/>
      <c r="H1994" s="893"/>
      <c r="I1994" s="141"/>
    </row>
    <row r="1995" spans="1:9">
      <c r="A1995" s="87"/>
      <c r="B1995" s="353" t="s">
        <v>44</v>
      </c>
      <c r="C1995" s="40" t="s">
        <v>85</v>
      </c>
      <c r="D1995" s="40"/>
      <c r="E1995" s="40"/>
      <c r="F1995" s="87"/>
      <c r="G1995" s="46"/>
      <c r="H1995" s="893"/>
      <c r="I1995" s="141"/>
    </row>
    <row r="1996" spans="1:9">
      <c r="A1996" s="87"/>
      <c r="B1996" s="353"/>
      <c r="C1996" s="40"/>
      <c r="D1996" s="40"/>
      <c r="E1996" s="40"/>
      <c r="F1996" s="87"/>
      <c r="G1996" s="46"/>
      <c r="H1996" s="893"/>
      <c r="I1996" s="141"/>
    </row>
    <row r="1997" spans="1:9">
      <c r="A1997" s="87"/>
      <c r="B1997" s="63"/>
      <c r="C1997" s="45"/>
      <c r="D1997" s="86"/>
      <c r="E1997" s="87"/>
      <c r="F1997" s="139"/>
      <c r="G1997" s="46"/>
      <c r="H1997" s="893"/>
      <c r="I1997" s="141"/>
    </row>
    <row r="1998" spans="1:9" ht="60">
      <c r="A1998" s="87"/>
      <c r="B1998" s="63" t="s">
        <v>12</v>
      </c>
      <c r="C1998" s="28" t="s">
        <v>170</v>
      </c>
      <c r="D1998" s="88"/>
      <c r="E1998" s="352"/>
      <c r="F1998" s="88" t="s">
        <v>2</v>
      </c>
      <c r="G1998" s="46">
        <v>151</v>
      </c>
      <c r="H1998" s="893"/>
      <c r="I1998" s="141">
        <f>G1998*H1998</f>
        <v>0</v>
      </c>
    </row>
    <row r="1999" spans="1:9">
      <c r="A1999" s="87"/>
      <c r="B1999" s="353"/>
      <c r="C1999" s="28"/>
      <c r="D1999" s="88"/>
      <c r="E1999" s="352"/>
      <c r="F1999" s="88"/>
      <c r="G1999" s="46"/>
      <c r="H1999" s="893"/>
      <c r="I1999" s="141"/>
    </row>
    <row r="2000" spans="1:9" ht="60">
      <c r="A2000" s="87"/>
      <c r="B2000" s="63" t="s">
        <v>13</v>
      </c>
      <c r="C2000" s="28" t="s">
        <v>195</v>
      </c>
      <c r="D2000" s="86"/>
      <c r="E2000" s="352"/>
      <c r="F2000" s="88" t="s">
        <v>198</v>
      </c>
      <c r="G2000" s="46">
        <v>10</v>
      </c>
      <c r="H2000" s="893"/>
      <c r="I2000" s="141">
        <f t="shared" ref="I2000:I2007" si="41">G2000*H2000</f>
        <v>0</v>
      </c>
    </row>
    <row r="2001" spans="1:9">
      <c r="A2001" s="87"/>
      <c r="B2001" s="63"/>
      <c r="C2001" s="28"/>
      <c r="D2001" s="88"/>
      <c r="E2001" s="352"/>
      <c r="F2001" s="88" t="s">
        <v>199</v>
      </c>
      <c r="G2001" s="46">
        <v>10</v>
      </c>
      <c r="H2001" s="893"/>
      <c r="I2001" s="141">
        <f t="shared" si="41"/>
        <v>0</v>
      </c>
    </row>
    <row r="2002" spans="1:9">
      <c r="A2002" s="87"/>
      <c r="B2002" s="63" t="s">
        <v>14</v>
      </c>
      <c r="C2002" s="28" t="s">
        <v>193</v>
      </c>
      <c r="D2002" s="86"/>
      <c r="E2002" s="88"/>
      <c r="F2002" s="88"/>
      <c r="G2002" s="46"/>
      <c r="H2002" s="893"/>
      <c r="I2002" s="141">
        <f t="shared" si="41"/>
        <v>0</v>
      </c>
    </row>
    <row r="2003" spans="1:9">
      <c r="A2003" s="87"/>
      <c r="B2003" s="63"/>
      <c r="C2003" s="363" t="s">
        <v>189</v>
      </c>
      <c r="D2003" s="86"/>
      <c r="E2003" s="88"/>
      <c r="F2003" s="88"/>
      <c r="G2003" s="46"/>
      <c r="H2003" s="893"/>
      <c r="I2003" s="141">
        <f t="shared" si="41"/>
        <v>0</v>
      </c>
    </row>
    <row r="2004" spans="1:9">
      <c r="A2004" s="87"/>
      <c r="B2004" s="63"/>
      <c r="C2004" s="45" t="s">
        <v>190</v>
      </c>
      <c r="D2004" s="86"/>
      <c r="E2004" s="87"/>
      <c r="F2004" s="139" t="s">
        <v>191</v>
      </c>
      <c r="G2004" s="46">
        <v>15</v>
      </c>
      <c r="H2004" s="893"/>
      <c r="I2004" s="141">
        <f t="shared" si="41"/>
        <v>0</v>
      </c>
    </row>
    <row r="2005" spans="1:9">
      <c r="A2005" s="87"/>
      <c r="B2005" s="63"/>
      <c r="C2005" s="45" t="s">
        <v>285</v>
      </c>
      <c r="D2005" s="86"/>
      <c r="E2005" s="87"/>
      <c r="F2005" s="88" t="s">
        <v>191</v>
      </c>
      <c r="G2005" s="46">
        <v>15</v>
      </c>
      <c r="H2005" s="893"/>
      <c r="I2005" s="141">
        <f t="shared" si="41"/>
        <v>0</v>
      </c>
    </row>
    <row r="2006" spans="1:9">
      <c r="A2006" s="87"/>
      <c r="B2006" s="63"/>
      <c r="C2006" s="45" t="s">
        <v>286</v>
      </c>
      <c r="D2006" s="86"/>
      <c r="E2006" s="87"/>
      <c r="F2006" s="88" t="s">
        <v>191</v>
      </c>
      <c r="G2006" s="46">
        <v>15</v>
      </c>
      <c r="H2006" s="893"/>
      <c r="I2006" s="141">
        <f t="shared" si="41"/>
        <v>0</v>
      </c>
    </row>
    <row r="2007" spans="1:9">
      <c r="A2007" s="87"/>
      <c r="B2007" s="63"/>
      <c r="C2007" s="45" t="s">
        <v>292</v>
      </c>
      <c r="D2007" s="86"/>
      <c r="E2007" s="87"/>
      <c r="F2007" s="88" t="s">
        <v>191</v>
      </c>
      <c r="G2007" s="46">
        <v>15</v>
      </c>
      <c r="H2007" s="893"/>
      <c r="I2007" s="141">
        <f t="shared" si="41"/>
        <v>0</v>
      </c>
    </row>
    <row r="2008" spans="1:9">
      <c r="A2008" s="87"/>
      <c r="B2008" s="63"/>
      <c r="C2008" s="45"/>
      <c r="D2008" s="86"/>
      <c r="E2008" s="87"/>
      <c r="F2008" s="139"/>
      <c r="G2008" s="46"/>
      <c r="H2008" s="893"/>
      <c r="I2008" s="141"/>
    </row>
    <row r="2009" spans="1:9" ht="135">
      <c r="A2009" s="87"/>
      <c r="B2009" s="63" t="s">
        <v>11</v>
      </c>
      <c r="C2009" s="45" t="s">
        <v>319</v>
      </c>
      <c r="D2009" s="86"/>
      <c r="E2009" s="88"/>
      <c r="F2009" s="88" t="s">
        <v>201</v>
      </c>
      <c r="G2009" s="46">
        <v>30</v>
      </c>
      <c r="H2009" s="893"/>
      <c r="I2009" s="141">
        <f>G2009*H2009</f>
        <v>0</v>
      </c>
    </row>
    <row r="2010" spans="1:9">
      <c r="A2010" s="87"/>
      <c r="B2010" s="63"/>
      <c r="C2010" s="45"/>
      <c r="D2010" s="86"/>
      <c r="E2010" s="87"/>
      <c r="F2010" s="139"/>
      <c r="G2010" s="46"/>
      <c r="H2010" s="893"/>
      <c r="I2010" s="141"/>
    </row>
    <row r="2011" spans="1:9">
      <c r="A2011" s="131"/>
      <c r="B2011" s="351"/>
      <c r="C2011" s="350" t="s">
        <v>124</v>
      </c>
      <c r="D2011" s="349"/>
      <c r="E2011" s="348"/>
      <c r="F2011" s="348"/>
      <c r="G2011" s="347"/>
      <c r="H2011" s="913"/>
      <c r="I2011" s="871">
        <f>SUM(I1995:I2010)</f>
        <v>0</v>
      </c>
    </row>
    <row r="2012" spans="1:9">
      <c r="A2012" s="21"/>
      <c r="B2012" s="63"/>
      <c r="C2012" s="138"/>
      <c r="D2012" s="86"/>
      <c r="E2012" s="88"/>
      <c r="F2012" s="88"/>
      <c r="G2012" s="46"/>
      <c r="H2012" s="893"/>
      <c r="I2012" s="875"/>
    </row>
    <row r="2013" spans="1:9">
      <c r="A2013" s="21"/>
      <c r="B2013" s="63"/>
      <c r="C2013" s="138"/>
      <c r="D2013" s="86"/>
      <c r="E2013" s="88"/>
      <c r="F2013" s="88"/>
      <c r="G2013" s="46"/>
      <c r="H2013" s="893"/>
      <c r="I2013" s="141"/>
    </row>
    <row r="2014" spans="1:9">
      <c r="A2014" s="73" t="s">
        <v>183</v>
      </c>
      <c r="B2014" s="372"/>
      <c r="C2014" s="75" t="s">
        <v>169</v>
      </c>
      <c r="D2014" s="75"/>
      <c r="E2014" s="75"/>
      <c r="F2014" s="126"/>
      <c r="G2014" s="126"/>
      <c r="H2014" s="911"/>
      <c r="I2014" s="874"/>
    </row>
    <row r="2015" spans="1:9">
      <c r="A2015" s="21"/>
      <c r="B2015" s="63"/>
      <c r="C2015" s="28"/>
      <c r="D2015" s="86"/>
      <c r="E2015" s="87"/>
      <c r="F2015" s="88"/>
      <c r="G2015" s="46"/>
      <c r="H2015" s="893"/>
      <c r="I2015" s="141"/>
    </row>
    <row r="2016" spans="1:9">
      <c r="A2016" s="21"/>
      <c r="B2016" s="63"/>
      <c r="C2016" s="38" t="s">
        <v>31</v>
      </c>
      <c r="D2016" s="38"/>
      <c r="E2016" s="40"/>
      <c r="F2016" s="87"/>
      <c r="G2016" s="46"/>
      <c r="H2016" s="893"/>
      <c r="I2016" s="141"/>
    </row>
    <row r="2017" spans="1:9">
      <c r="A2017" s="21"/>
      <c r="B2017" s="353" t="s">
        <v>44</v>
      </c>
      <c r="C2017" s="924" t="s">
        <v>127</v>
      </c>
      <c r="D2017" s="924"/>
      <c r="E2017" s="924"/>
      <c r="F2017" s="924"/>
      <c r="G2017" s="924"/>
      <c r="H2017" s="924"/>
      <c r="I2017" s="924"/>
    </row>
    <row r="2018" spans="1:9">
      <c r="A2018" s="21"/>
      <c r="B2018" s="353" t="s">
        <v>44</v>
      </c>
      <c r="C2018" s="924" t="s">
        <v>103</v>
      </c>
      <c r="D2018" s="924"/>
      <c r="E2018" s="924"/>
      <c r="F2018" s="924"/>
      <c r="G2018" s="924"/>
      <c r="H2018" s="924"/>
      <c r="I2018" s="924"/>
    </row>
    <row r="2019" spans="1:9">
      <c r="A2019" s="21"/>
      <c r="B2019" s="353" t="s">
        <v>44</v>
      </c>
      <c r="C2019" s="63" t="s">
        <v>128</v>
      </c>
      <c r="D2019" s="28"/>
      <c r="E2019" s="28"/>
      <c r="F2019" s="77"/>
      <c r="G2019" s="77"/>
      <c r="H2019" s="900"/>
      <c r="I2019" s="872"/>
    </row>
    <row r="2020" spans="1:9">
      <c r="A2020" s="24"/>
      <c r="B2020" s="353" t="s">
        <v>44</v>
      </c>
      <c r="C2020" s="63" t="s">
        <v>1378</v>
      </c>
      <c r="D2020" s="28"/>
      <c r="E2020" s="28"/>
      <c r="F2020" s="77"/>
      <c r="G2020" s="77"/>
      <c r="H2020" s="900"/>
      <c r="I2020" s="872"/>
    </row>
    <row r="2021" spans="1:9">
      <c r="A2021" s="21"/>
      <c r="B2021" s="353" t="s">
        <v>44</v>
      </c>
      <c r="C2021" s="28" t="s">
        <v>129</v>
      </c>
      <c r="D2021" s="28"/>
      <c r="E2021" s="28"/>
      <c r="F2021" s="77"/>
      <c r="G2021" s="77"/>
      <c r="H2021" s="900"/>
      <c r="I2021" s="872"/>
    </row>
    <row r="2022" spans="1:9">
      <c r="A2022" s="21"/>
      <c r="B2022" s="353" t="s">
        <v>44</v>
      </c>
      <c r="C2022" s="63" t="s">
        <v>132</v>
      </c>
      <c r="D2022" s="28"/>
      <c r="E2022" s="28"/>
      <c r="F2022" s="77"/>
      <c r="G2022" s="77"/>
      <c r="H2022" s="900"/>
      <c r="I2022" s="872"/>
    </row>
    <row r="2023" spans="1:9">
      <c r="A2023" s="21"/>
      <c r="B2023" s="353" t="s">
        <v>44</v>
      </c>
      <c r="C2023" s="63" t="s">
        <v>133</v>
      </c>
      <c r="D2023" s="28"/>
      <c r="E2023" s="28"/>
      <c r="F2023" s="77"/>
      <c r="G2023" s="77"/>
      <c r="H2023" s="900"/>
      <c r="I2023" s="872"/>
    </row>
    <row r="2024" spans="1:9">
      <c r="A2024" s="21"/>
      <c r="B2024" s="353" t="s">
        <v>44</v>
      </c>
      <c r="C2024" s="40" t="s">
        <v>32</v>
      </c>
      <c r="D2024" s="40"/>
      <c r="E2024" s="40"/>
      <c r="F2024" s="87"/>
      <c r="G2024" s="46"/>
      <c r="H2024" s="893"/>
      <c r="I2024" s="141"/>
    </row>
    <row r="2025" spans="1:9">
      <c r="A2025" s="21"/>
      <c r="B2025" s="353"/>
      <c r="C2025" s="60"/>
      <c r="D2025" s="61"/>
      <c r="E2025" s="62"/>
      <c r="F2025" s="61"/>
      <c r="G2025" s="46"/>
      <c r="H2025" s="893"/>
      <c r="I2025" s="141"/>
    </row>
    <row r="2026" spans="1:9">
      <c r="A2026" s="21"/>
      <c r="B2026" s="353"/>
      <c r="C2026" s="38" t="s">
        <v>33</v>
      </c>
      <c r="D2026" s="38"/>
      <c r="E2026" s="40"/>
      <c r="F2026" s="87"/>
      <c r="G2026" s="46"/>
      <c r="H2026" s="893"/>
      <c r="I2026" s="141"/>
    </row>
    <row r="2027" spans="1:9">
      <c r="A2027" s="21"/>
      <c r="B2027" s="353" t="s">
        <v>27</v>
      </c>
      <c r="C2027" s="40" t="s">
        <v>34</v>
      </c>
      <c r="D2027" s="40"/>
      <c r="E2027" s="40"/>
      <c r="F2027" s="87"/>
      <c r="G2027" s="46"/>
      <c r="H2027" s="893"/>
      <c r="I2027" s="141"/>
    </row>
    <row r="2028" spans="1:9">
      <c r="A2028" s="21"/>
      <c r="B2028" s="353" t="s">
        <v>27</v>
      </c>
      <c r="C2028" s="40" t="s">
        <v>35</v>
      </c>
      <c r="D2028" s="40"/>
      <c r="E2028" s="40"/>
      <c r="F2028" s="87"/>
      <c r="G2028" s="46"/>
      <c r="H2028" s="893"/>
      <c r="I2028" s="141"/>
    </row>
    <row r="2029" spans="1:9">
      <c r="A2029" s="21"/>
      <c r="B2029" s="353" t="s">
        <v>27</v>
      </c>
      <c r="C2029" s="40" t="s">
        <v>36</v>
      </c>
      <c r="D2029" s="40"/>
      <c r="E2029" s="40"/>
      <c r="F2029" s="87"/>
      <c r="G2029" s="46"/>
      <c r="H2029" s="893"/>
      <c r="I2029" s="141"/>
    </row>
    <row r="2030" spans="1:9">
      <c r="A2030" s="21"/>
      <c r="B2030" s="353" t="s">
        <v>27</v>
      </c>
      <c r="C2030" s="40" t="s">
        <v>87</v>
      </c>
      <c r="D2030" s="40"/>
      <c r="E2030" s="40"/>
      <c r="F2030" s="87"/>
      <c r="G2030" s="46"/>
      <c r="H2030" s="893"/>
      <c r="I2030" s="141"/>
    </row>
    <row r="2031" spans="1:9">
      <c r="A2031" s="21"/>
      <c r="B2031" s="353" t="s">
        <v>27</v>
      </c>
      <c r="C2031" s="40" t="s">
        <v>89</v>
      </c>
      <c r="D2031" s="40"/>
      <c r="E2031" s="40"/>
      <c r="F2031" s="87"/>
      <c r="G2031" s="46"/>
      <c r="H2031" s="893"/>
      <c r="I2031" s="141"/>
    </row>
    <row r="2032" spans="1:9">
      <c r="A2032" s="21"/>
      <c r="B2032" s="353" t="s">
        <v>27</v>
      </c>
      <c r="C2032" s="924" t="s">
        <v>104</v>
      </c>
      <c r="D2032" s="924"/>
      <c r="E2032" s="924"/>
      <c r="F2032" s="924"/>
      <c r="G2032" s="924"/>
      <c r="H2032" s="924"/>
      <c r="I2032" s="924"/>
    </row>
    <row r="2033" spans="1:9">
      <c r="A2033" s="21"/>
      <c r="B2033" s="353" t="s">
        <v>27</v>
      </c>
      <c r="C2033" s="40" t="s">
        <v>97</v>
      </c>
      <c r="D2033" s="40"/>
      <c r="E2033" s="40"/>
      <c r="F2033" s="87"/>
      <c r="G2033" s="46"/>
      <c r="H2033" s="893"/>
      <c r="I2033" s="141"/>
    </row>
    <row r="2034" spans="1:9">
      <c r="A2034" s="21"/>
      <c r="B2034" s="353" t="s">
        <v>27</v>
      </c>
      <c r="C2034" s="40" t="s">
        <v>78</v>
      </c>
      <c r="D2034" s="40"/>
      <c r="E2034" s="40"/>
      <c r="F2034" s="87"/>
      <c r="G2034" s="46"/>
      <c r="H2034" s="893"/>
      <c r="I2034" s="141"/>
    </row>
    <row r="2035" spans="1:9">
      <c r="A2035" s="21"/>
      <c r="B2035" s="353" t="s">
        <v>27</v>
      </c>
      <c r="C2035" s="924" t="s">
        <v>79</v>
      </c>
      <c r="D2035" s="924"/>
      <c r="E2035" s="924"/>
      <c r="F2035" s="924"/>
      <c r="G2035" s="924"/>
      <c r="H2035" s="924"/>
      <c r="I2035" s="924"/>
    </row>
    <row r="2036" spans="1:9">
      <c r="A2036" s="21"/>
      <c r="B2036" s="353" t="s">
        <v>27</v>
      </c>
      <c r="C2036" s="40" t="s">
        <v>101</v>
      </c>
      <c r="D2036" s="40"/>
      <c r="E2036" s="40"/>
      <c r="F2036" s="87"/>
      <c r="G2036" s="46"/>
      <c r="H2036" s="893"/>
      <c r="I2036" s="141"/>
    </row>
    <row r="2037" spans="1:9">
      <c r="A2037" s="21"/>
      <c r="B2037" s="353" t="s">
        <v>27</v>
      </c>
      <c r="C2037" s="40" t="s">
        <v>74</v>
      </c>
      <c r="D2037" s="40"/>
      <c r="E2037" s="40"/>
      <c r="F2037" s="87"/>
      <c r="G2037" s="46"/>
      <c r="H2037" s="893"/>
      <c r="I2037" s="141"/>
    </row>
    <row r="2038" spans="1:9">
      <c r="A2038" s="21"/>
      <c r="B2038" s="353" t="s">
        <v>27</v>
      </c>
      <c r="C2038" s="40" t="s">
        <v>75</v>
      </c>
      <c r="D2038" s="40"/>
      <c r="E2038" s="40"/>
      <c r="F2038" s="87"/>
      <c r="G2038" s="46"/>
      <c r="H2038" s="893"/>
      <c r="I2038" s="141"/>
    </row>
    <row r="2039" spans="1:9">
      <c r="A2039" s="21"/>
      <c r="B2039" s="353" t="s">
        <v>27</v>
      </c>
      <c r="C2039" s="40" t="s">
        <v>77</v>
      </c>
      <c r="D2039" s="40"/>
      <c r="E2039" s="40"/>
      <c r="F2039" s="87"/>
      <c r="G2039" s="46"/>
      <c r="H2039" s="893"/>
      <c r="I2039" s="141"/>
    </row>
    <row r="2040" spans="1:9">
      <c r="A2040" s="21"/>
      <c r="B2040" s="353" t="s">
        <v>27</v>
      </c>
      <c r="C2040" s="40" t="s">
        <v>38</v>
      </c>
      <c r="D2040" s="40"/>
      <c r="E2040" s="40"/>
      <c r="F2040" s="87"/>
      <c r="G2040" s="46"/>
      <c r="H2040" s="893"/>
      <c r="I2040" s="141"/>
    </row>
    <row r="2041" spans="1:9">
      <c r="A2041" s="21"/>
      <c r="B2041" s="353" t="s">
        <v>27</v>
      </c>
      <c r="C2041" s="40" t="s">
        <v>90</v>
      </c>
      <c r="D2041" s="40"/>
      <c r="E2041" s="40"/>
      <c r="F2041" s="87"/>
      <c r="G2041" s="46"/>
      <c r="H2041" s="893"/>
      <c r="I2041" s="141"/>
    </row>
    <row r="2042" spans="1:9">
      <c r="A2042" s="21"/>
      <c r="B2042" s="353" t="s">
        <v>27</v>
      </c>
      <c r="C2042" s="40" t="s">
        <v>91</v>
      </c>
      <c r="D2042" s="40"/>
      <c r="E2042" s="40"/>
      <c r="F2042" s="87"/>
      <c r="G2042" s="46"/>
      <c r="H2042" s="893"/>
      <c r="I2042" s="141"/>
    </row>
    <row r="2043" spans="1:9">
      <c r="A2043" s="21"/>
      <c r="B2043" s="353" t="s">
        <v>27</v>
      </c>
      <c r="C2043" s="40" t="s">
        <v>49</v>
      </c>
      <c r="D2043" s="40"/>
      <c r="E2043" s="40"/>
      <c r="F2043" s="87"/>
      <c r="G2043" s="46"/>
      <c r="H2043" s="893"/>
      <c r="I2043" s="141"/>
    </row>
    <row r="2044" spans="1:9">
      <c r="A2044" s="21"/>
      <c r="B2044" s="353" t="s">
        <v>27</v>
      </c>
      <c r="C2044" s="40" t="s">
        <v>92</v>
      </c>
      <c r="D2044" s="40"/>
      <c r="E2044" s="40"/>
      <c r="F2044" s="87"/>
      <c r="G2044" s="46"/>
      <c r="H2044" s="893"/>
      <c r="I2044" s="141"/>
    </row>
    <row r="2045" spans="1:9">
      <c r="A2045" s="21"/>
      <c r="B2045" s="353" t="s">
        <v>27</v>
      </c>
      <c r="C2045" s="40" t="s">
        <v>93</v>
      </c>
      <c r="D2045" s="40"/>
      <c r="E2045" s="40"/>
      <c r="F2045" s="87"/>
      <c r="G2045" s="46"/>
      <c r="H2045" s="893"/>
      <c r="I2045" s="141"/>
    </row>
    <row r="2046" spans="1:9">
      <c r="A2046" s="21"/>
      <c r="B2046" s="353" t="s">
        <v>27</v>
      </c>
      <c r="C2046" s="40" t="s">
        <v>105</v>
      </c>
      <c r="D2046" s="40"/>
      <c r="E2046" s="40"/>
      <c r="F2046" s="87"/>
      <c r="G2046" s="46"/>
      <c r="H2046" s="893"/>
      <c r="I2046" s="141"/>
    </row>
    <row r="2047" spans="1:9">
      <c r="A2047" s="21"/>
      <c r="B2047" s="353" t="s">
        <v>27</v>
      </c>
      <c r="C2047" s="40" t="s">
        <v>53</v>
      </c>
      <c r="D2047" s="40"/>
      <c r="E2047" s="40"/>
      <c r="F2047" s="87"/>
      <c r="G2047" s="46"/>
      <c r="H2047" s="893"/>
      <c r="I2047" s="141"/>
    </row>
    <row r="2048" spans="1:9">
      <c r="A2048" s="21"/>
      <c r="B2048" s="353" t="s">
        <v>27</v>
      </c>
      <c r="C2048" s="922" t="s">
        <v>102</v>
      </c>
      <c r="D2048" s="922"/>
      <c r="E2048" s="922"/>
      <c r="F2048" s="922"/>
      <c r="G2048" s="922"/>
      <c r="H2048" s="922"/>
      <c r="I2048" s="922"/>
    </row>
    <row r="2049" spans="1:9">
      <c r="A2049" s="21"/>
      <c r="B2049" s="353" t="s">
        <v>27</v>
      </c>
      <c r="C2049" s="40" t="s">
        <v>41</v>
      </c>
      <c r="D2049" s="40"/>
      <c r="E2049" s="40"/>
      <c r="F2049" s="87"/>
      <c r="G2049" s="46"/>
      <c r="H2049" s="893"/>
      <c r="I2049" s="141"/>
    </row>
    <row r="2050" spans="1:9">
      <c r="A2050" s="21"/>
      <c r="B2050" s="353" t="s">
        <v>27</v>
      </c>
      <c r="C2050" s="40" t="s">
        <v>130</v>
      </c>
      <c r="D2050" s="40"/>
      <c r="E2050" s="40"/>
      <c r="F2050" s="87"/>
      <c r="G2050" s="46"/>
      <c r="H2050" s="893"/>
      <c r="I2050" s="141"/>
    </row>
    <row r="2051" spans="1:9">
      <c r="A2051" s="21"/>
      <c r="B2051" s="353" t="s">
        <v>27</v>
      </c>
      <c r="C2051" s="40" t="s">
        <v>131</v>
      </c>
      <c r="D2051" s="40"/>
      <c r="E2051" s="40"/>
      <c r="F2051" s="87"/>
      <c r="G2051" s="46"/>
      <c r="H2051" s="893"/>
      <c r="I2051" s="141"/>
    </row>
    <row r="2052" spans="1:9">
      <c r="A2052" s="21"/>
      <c r="B2052" s="353" t="s">
        <v>27</v>
      </c>
      <c r="C2052" s="40" t="s">
        <v>134</v>
      </c>
      <c r="D2052" s="40"/>
      <c r="E2052" s="40"/>
      <c r="F2052" s="87"/>
      <c r="G2052" s="87"/>
      <c r="H2052" s="893"/>
      <c r="I2052" s="870"/>
    </row>
    <row r="2053" spans="1:9">
      <c r="A2053" s="21"/>
      <c r="B2053" s="353" t="s">
        <v>27</v>
      </c>
      <c r="C2053" s="924" t="s">
        <v>135</v>
      </c>
      <c r="D2053" s="924"/>
      <c r="E2053" s="924"/>
      <c r="F2053" s="924"/>
      <c r="G2053" s="924"/>
      <c r="H2053" s="924"/>
      <c r="I2053" s="924"/>
    </row>
    <row r="2054" spans="1:9">
      <c r="A2054" s="21"/>
      <c r="B2054" s="353"/>
      <c r="C2054" s="40"/>
      <c r="D2054" s="40"/>
      <c r="E2054" s="40"/>
      <c r="F2054" s="87"/>
      <c r="G2054" s="46"/>
      <c r="H2054" s="893"/>
      <c r="I2054" s="141"/>
    </row>
    <row r="2055" spans="1:9" ht="135">
      <c r="A2055" s="21"/>
      <c r="B2055" s="63" t="s">
        <v>12</v>
      </c>
      <c r="C2055" s="28" t="s">
        <v>473</v>
      </c>
      <c r="D2055" s="40"/>
      <c r="E2055" s="40"/>
      <c r="F2055" s="88" t="s">
        <v>2</v>
      </c>
      <c r="G2055" s="46">
        <v>151</v>
      </c>
      <c r="H2055" s="893"/>
      <c r="I2055" s="141">
        <f>G2055*H2055</f>
        <v>0</v>
      </c>
    </row>
    <row r="2056" spans="1:9">
      <c r="A2056" s="21"/>
      <c r="B2056" s="353"/>
      <c r="C2056" s="40"/>
      <c r="D2056" s="40"/>
      <c r="E2056" s="40"/>
      <c r="F2056" s="87"/>
      <c r="G2056" s="46"/>
      <c r="H2056" s="893"/>
      <c r="I2056" s="141"/>
    </row>
    <row r="2057" spans="1:9" ht="180">
      <c r="A2057" s="21"/>
      <c r="B2057" s="63" t="s">
        <v>13</v>
      </c>
      <c r="C2057" s="944" t="s">
        <v>472</v>
      </c>
      <c r="D2057" s="86"/>
      <c r="E2057" s="87"/>
      <c r="F2057" s="88" t="s">
        <v>191</v>
      </c>
      <c r="G2057" s="46">
        <v>31</v>
      </c>
      <c r="H2057" s="893"/>
      <c r="I2057" s="141">
        <f>G2057*H2057</f>
        <v>0</v>
      </c>
    </row>
    <row r="2058" spans="1:9">
      <c r="A2058" s="21"/>
      <c r="B2058" s="63"/>
      <c r="C2058" s="28"/>
      <c r="D2058" s="86"/>
      <c r="E2058" s="87"/>
      <c r="F2058" s="88"/>
      <c r="G2058" s="46"/>
      <c r="H2058" s="893"/>
      <c r="I2058" s="141"/>
    </row>
    <row r="2059" spans="1:9" ht="225">
      <c r="A2059" s="21"/>
      <c r="B2059" s="63" t="s">
        <v>14</v>
      </c>
      <c r="C2059" s="370" t="s">
        <v>486</v>
      </c>
      <c r="D2059" s="40"/>
      <c r="E2059" s="40"/>
      <c r="F2059" s="88" t="s">
        <v>2</v>
      </c>
      <c r="G2059" s="46">
        <v>19.5</v>
      </c>
      <c r="H2059" s="893"/>
      <c r="I2059" s="141">
        <f>G2059*H2059</f>
        <v>0</v>
      </c>
    </row>
    <row r="2060" spans="1:9">
      <c r="A2060" s="21"/>
      <c r="B2060" s="353"/>
      <c r="C2060" s="28"/>
      <c r="D2060" s="40"/>
      <c r="E2060" s="40"/>
      <c r="F2060" s="87"/>
      <c r="G2060" s="46"/>
      <c r="H2060" s="893"/>
      <c r="I2060" s="141"/>
    </row>
    <row r="2061" spans="1:9" ht="300">
      <c r="A2061" s="21"/>
      <c r="B2061" s="63" t="s">
        <v>11</v>
      </c>
      <c r="C2061" s="370" t="s">
        <v>471</v>
      </c>
      <c r="D2061" s="40"/>
      <c r="E2061" s="40"/>
      <c r="F2061" s="88" t="s">
        <v>2</v>
      </c>
      <c r="G2061" s="46">
        <v>71.5</v>
      </c>
      <c r="H2061" s="893"/>
      <c r="I2061" s="141">
        <f>G2061*H2061</f>
        <v>0</v>
      </c>
    </row>
    <row r="2062" spans="1:9">
      <c r="A2062" s="21"/>
      <c r="B2062" s="63"/>
      <c r="C2062" s="40"/>
      <c r="D2062" s="40"/>
      <c r="E2062" s="40"/>
      <c r="F2062" s="87"/>
      <c r="G2062" s="46"/>
      <c r="H2062" s="893">
        <f>F2062*G2062</f>
        <v>0</v>
      </c>
      <c r="I2062" s="141">
        <f>G2062*H2062</f>
        <v>0</v>
      </c>
    </row>
    <row r="2063" spans="1:9">
      <c r="A2063" s="49"/>
      <c r="B2063" s="351"/>
      <c r="C2063" s="350" t="s">
        <v>136</v>
      </c>
      <c r="D2063" s="349"/>
      <c r="E2063" s="348"/>
      <c r="F2063" s="348"/>
      <c r="G2063" s="347"/>
      <c r="H2063" s="913"/>
      <c r="I2063" s="871">
        <f>SUM(I2054:I2062)</f>
        <v>0</v>
      </c>
    </row>
    <row r="2064" spans="1:9">
      <c r="A2064" s="21"/>
      <c r="B2064" s="63"/>
      <c r="C2064" s="138"/>
      <c r="D2064" s="86"/>
      <c r="E2064" s="88"/>
      <c r="F2064" s="88"/>
      <c r="G2064" s="46"/>
      <c r="H2064" s="893"/>
      <c r="I2064" s="875"/>
    </row>
    <row r="2065" spans="1:9">
      <c r="A2065" s="21"/>
      <c r="B2065" s="63"/>
      <c r="C2065" s="86"/>
      <c r="D2065" s="86"/>
      <c r="E2065" s="87"/>
      <c r="F2065" s="88"/>
      <c r="G2065" s="46"/>
      <c r="H2065" s="893"/>
      <c r="I2065" s="141"/>
    </row>
    <row r="2066" spans="1:9">
      <c r="A2066" s="73" t="s">
        <v>184</v>
      </c>
      <c r="B2066" s="377"/>
      <c r="C2066" s="75" t="s">
        <v>25</v>
      </c>
      <c r="D2066" s="75"/>
      <c r="E2066" s="75"/>
      <c r="F2066" s="126"/>
      <c r="G2066" s="126"/>
      <c r="H2066" s="911"/>
      <c r="I2066" s="874"/>
    </row>
    <row r="2067" spans="1:9">
      <c r="A2067" s="21"/>
      <c r="B2067" s="63"/>
      <c r="C2067" s="86"/>
      <c r="D2067" s="86"/>
      <c r="E2067" s="87"/>
      <c r="F2067" s="88"/>
      <c r="G2067" s="46"/>
      <c r="H2067" s="893"/>
      <c r="I2067" s="141"/>
    </row>
    <row r="2068" spans="1:9">
      <c r="A2068" s="89"/>
      <c r="B2068" s="63"/>
      <c r="C2068" s="58" t="s">
        <v>31</v>
      </c>
      <c r="D2068" s="58"/>
      <c r="E2068" s="59"/>
      <c r="F2068" s="61"/>
      <c r="G2068" s="367"/>
      <c r="H2068" s="893"/>
      <c r="I2068" s="141"/>
    </row>
    <row r="2069" spans="1:9">
      <c r="A2069" s="21"/>
      <c r="B2069" s="353" t="s">
        <v>44</v>
      </c>
      <c r="C2069" s="59" t="s">
        <v>111</v>
      </c>
      <c r="D2069" s="59"/>
      <c r="E2069" s="59"/>
      <c r="F2069" s="61"/>
      <c r="G2069" s="46"/>
      <c r="H2069" s="893"/>
      <c r="I2069" s="141"/>
    </row>
    <row r="2070" spans="1:9">
      <c r="A2070" s="21"/>
      <c r="B2070" s="353" t="s">
        <v>44</v>
      </c>
      <c r="C2070" s="924" t="s">
        <v>112</v>
      </c>
      <c r="D2070" s="924"/>
      <c r="E2070" s="924"/>
      <c r="F2070" s="924"/>
      <c r="G2070" s="924"/>
      <c r="H2070" s="924"/>
      <c r="I2070" s="924"/>
    </row>
    <row r="2071" spans="1:9">
      <c r="A2071" s="21"/>
      <c r="B2071" s="353" t="s">
        <v>44</v>
      </c>
      <c r="C2071" s="924" t="s">
        <v>113</v>
      </c>
      <c r="D2071" s="924"/>
      <c r="E2071" s="924"/>
      <c r="F2071" s="924"/>
      <c r="G2071" s="924"/>
      <c r="H2071" s="924"/>
      <c r="I2071" s="924"/>
    </row>
    <row r="2072" spans="1:9">
      <c r="A2072" s="24"/>
      <c r="B2072" s="353" t="s">
        <v>44</v>
      </c>
      <c r="C2072" s="924" t="s">
        <v>114</v>
      </c>
      <c r="D2072" s="924"/>
      <c r="E2072" s="924"/>
      <c r="F2072" s="924"/>
      <c r="G2072" s="924"/>
      <c r="H2072" s="924"/>
      <c r="I2072" s="924"/>
    </row>
    <row r="2073" spans="1:9">
      <c r="A2073" s="21"/>
      <c r="B2073" s="353" t="s">
        <v>44</v>
      </c>
      <c r="C2073" s="59" t="s">
        <v>32</v>
      </c>
      <c r="D2073" s="59"/>
      <c r="E2073" s="59"/>
      <c r="F2073" s="61"/>
      <c r="G2073" s="367"/>
      <c r="H2073" s="893"/>
      <c r="I2073" s="141"/>
    </row>
    <row r="2074" spans="1:9">
      <c r="A2074" s="21"/>
      <c r="B2074" s="353"/>
      <c r="C2074" s="60"/>
      <c r="D2074" s="61"/>
      <c r="E2074" s="64"/>
      <c r="F2074" s="61"/>
      <c r="G2074" s="46"/>
      <c r="H2074" s="893"/>
      <c r="I2074" s="141"/>
    </row>
    <row r="2075" spans="1:9">
      <c r="A2075" s="21"/>
      <c r="B2075" s="353"/>
      <c r="C2075" s="58" t="s">
        <v>33</v>
      </c>
      <c r="D2075" s="58"/>
      <c r="E2075" s="59"/>
      <c r="F2075" s="61"/>
      <c r="G2075" s="46"/>
      <c r="H2075" s="893"/>
      <c r="I2075" s="141"/>
    </row>
    <row r="2076" spans="1:9">
      <c r="A2076" s="21"/>
      <c r="B2076" s="353" t="s">
        <v>27</v>
      </c>
      <c r="C2076" s="59" t="s">
        <v>34</v>
      </c>
      <c r="D2076" s="59"/>
      <c r="E2076" s="59"/>
      <c r="F2076" s="61"/>
      <c r="G2076" s="46"/>
      <c r="H2076" s="893"/>
      <c r="I2076" s="141"/>
    </row>
    <row r="2077" spans="1:9">
      <c r="A2077" s="21"/>
      <c r="B2077" s="353" t="s">
        <v>27</v>
      </c>
      <c r="C2077" s="59" t="s">
        <v>35</v>
      </c>
      <c r="D2077" s="59"/>
      <c r="E2077" s="59"/>
      <c r="F2077" s="61"/>
      <c r="G2077" s="46"/>
      <c r="H2077" s="893"/>
      <c r="I2077" s="141"/>
    </row>
    <row r="2078" spans="1:9">
      <c r="A2078" s="21"/>
      <c r="B2078" s="353" t="s">
        <v>27</v>
      </c>
      <c r="C2078" s="59" t="s">
        <v>36</v>
      </c>
      <c r="D2078" s="59"/>
      <c r="E2078" s="59"/>
      <c r="F2078" s="61"/>
      <c r="G2078" s="46"/>
      <c r="H2078" s="893"/>
      <c r="I2078" s="141"/>
    </row>
    <row r="2079" spans="1:9">
      <c r="A2079" s="21"/>
      <c r="B2079" s="353" t="s">
        <v>27</v>
      </c>
      <c r="C2079" s="59" t="s">
        <v>115</v>
      </c>
      <c r="D2079" s="59"/>
      <c r="E2079" s="59"/>
      <c r="F2079" s="61"/>
      <c r="G2079" s="46"/>
      <c r="H2079" s="893"/>
      <c r="I2079" s="141"/>
    </row>
    <row r="2080" spans="1:9">
      <c r="A2080" s="21"/>
      <c r="B2080" s="353" t="s">
        <v>27</v>
      </c>
      <c r="C2080" s="59" t="s">
        <v>116</v>
      </c>
      <c r="D2080" s="59"/>
      <c r="E2080" s="59"/>
      <c r="F2080" s="61"/>
      <c r="G2080" s="46"/>
      <c r="H2080" s="893"/>
      <c r="I2080" s="141"/>
    </row>
    <row r="2081" spans="1:9">
      <c r="A2081" s="21"/>
      <c r="B2081" s="353" t="s">
        <v>27</v>
      </c>
      <c r="C2081" s="59" t="s">
        <v>117</v>
      </c>
      <c r="D2081" s="59"/>
      <c r="E2081" s="59"/>
      <c r="F2081" s="61"/>
      <c r="G2081" s="46"/>
      <c r="H2081" s="893"/>
      <c r="I2081" s="141"/>
    </row>
    <row r="2082" spans="1:9">
      <c r="A2082" s="21"/>
      <c r="B2082" s="353" t="s">
        <v>27</v>
      </c>
      <c r="C2082" s="922" t="s">
        <v>118</v>
      </c>
      <c r="D2082" s="922"/>
      <c r="E2082" s="922"/>
      <c r="F2082" s="922"/>
      <c r="G2082" s="922"/>
      <c r="H2082" s="922"/>
      <c r="I2082" s="922"/>
    </row>
    <row r="2083" spans="1:9">
      <c r="A2083" s="21"/>
      <c r="B2083" s="353" t="s">
        <v>27</v>
      </c>
      <c r="C2083" s="59" t="s">
        <v>78</v>
      </c>
      <c r="D2083" s="59"/>
      <c r="E2083" s="59"/>
      <c r="F2083" s="61"/>
      <c r="G2083" s="46"/>
      <c r="H2083" s="893"/>
      <c r="I2083" s="141"/>
    </row>
    <row r="2084" spans="1:9">
      <c r="A2084" s="21"/>
      <c r="B2084" s="353" t="s">
        <v>27</v>
      </c>
      <c r="C2084" s="922" t="s">
        <v>79</v>
      </c>
      <c r="D2084" s="922"/>
      <c r="E2084" s="922"/>
      <c r="F2084" s="922"/>
      <c r="G2084" s="922"/>
      <c r="H2084" s="922"/>
      <c r="I2084" s="922"/>
    </row>
    <row r="2085" spans="1:9">
      <c r="A2085" s="21"/>
      <c r="B2085" s="353" t="s">
        <v>27</v>
      </c>
      <c r="C2085" s="59" t="s">
        <v>119</v>
      </c>
      <c r="D2085" s="59"/>
      <c r="E2085" s="59"/>
      <c r="F2085" s="61"/>
      <c r="G2085" s="46"/>
      <c r="H2085" s="893"/>
      <c r="I2085" s="141"/>
    </row>
    <row r="2086" spans="1:9">
      <c r="A2086" s="21"/>
      <c r="B2086" s="353" t="s">
        <v>27</v>
      </c>
      <c r="C2086" s="59" t="s">
        <v>101</v>
      </c>
      <c r="D2086" s="59"/>
      <c r="E2086" s="59"/>
      <c r="F2086" s="61"/>
      <c r="G2086" s="46"/>
      <c r="H2086" s="893"/>
      <c r="I2086" s="141"/>
    </row>
    <row r="2087" spans="1:9">
      <c r="A2087" s="21"/>
      <c r="B2087" s="353" t="s">
        <v>27</v>
      </c>
      <c r="C2087" s="59" t="s">
        <v>74</v>
      </c>
      <c r="D2087" s="59"/>
      <c r="E2087" s="59"/>
      <c r="F2087" s="61"/>
      <c r="G2087" s="46"/>
      <c r="H2087" s="893"/>
      <c r="I2087" s="141"/>
    </row>
    <row r="2088" spans="1:9">
      <c r="A2088" s="21"/>
      <c r="B2088" s="353" t="s">
        <v>27</v>
      </c>
      <c r="C2088" s="59" t="s">
        <v>75</v>
      </c>
      <c r="D2088" s="59"/>
      <c r="E2088" s="59"/>
      <c r="F2088" s="61"/>
      <c r="G2088" s="46"/>
      <c r="H2088" s="893"/>
      <c r="I2088" s="141"/>
    </row>
    <row r="2089" spans="1:9">
      <c r="A2089" s="21"/>
      <c r="B2089" s="353" t="s">
        <v>27</v>
      </c>
      <c r="C2089" s="59" t="s">
        <v>77</v>
      </c>
      <c r="D2089" s="59"/>
      <c r="E2089" s="59"/>
      <c r="F2089" s="61"/>
      <c r="G2089" s="46"/>
      <c r="H2089" s="893"/>
      <c r="I2089" s="141"/>
    </row>
    <row r="2090" spans="1:9">
      <c r="A2090" s="21"/>
      <c r="B2090" s="353" t="s">
        <v>27</v>
      </c>
      <c r="C2090" s="59" t="s">
        <v>38</v>
      </c>
      <c r="D2090" s="59"/>
      <c r="E2090" s="59"/>
      <c r="F2090" s="61"/>
      <c r="G2090" s="46"/>
      <c r="H2090" s="893"/>
      <c r="I2090" s="141"/>
    </row>
    <row r="2091" spans="1:9">
      <c r="A2091" s="21"/>
      <c r="B2091" s="353" t="s">
        <v>27</v>
      </c>
      <c r="C2091" s="59" t="s">
        <v>90</v>
      </c>
      <c r="D2091" s="59"/>
      <c r="E2091" s="59"/>
      <c r="F2091" s="61"/>
      <c r="G2091" s="46"/>
      <c r="H2091" s="893"/>
      <c r="I2091" s="141"/>
    </row>
    <row r="2092" spans="1:9">
      <c r="A2092" s="21"/>
      <c r="B2092" s="353" t="s">
        <v>27</v>
      </c>
      <c r="C2092" s="59" t="s">
        <v>91</v>
      </c>
      <c r="D2092" s="59"/>
      <c r="E2092" s="59"/>
      <c r="F2092" s="61"/>
      <c r="G2092" s="46"/>
      <c r="H2092" s="893"/>
      <c r="I2092" s="141"/>
    </row>
    <row r="2093" spans="1:9">
      <c r="A2093" s="21"/>
      <c r="B2093" s="353" t="s">
        <v>27</v>
      </c>
      <c r="C2093" s="59" t="s">
        <v>120</v>
      </c>
      <c r="D2093" s="59"/>
      <c r="E2093" s="59"/>
      <c r="F2093" s="61"/>
      <c r="G2093" s="46"/>
      <c r="H2093" s="893"/>
      <c r="I2093" s="141"/>
    </row>
    <row r="2094" spans="1:9">
      <c r="A2094" s="21"/>
      <c r="B2094" s="353" t="s">
        <v>27</v>
      </c>
      <c r="C2094" s="59" t="s">
        <v>121</v>
      </c>
      <c r="D2094" s="59"/>
      <c r="E2094" s="59"/>
      <c r="F2094" s="61"/>
      <c r="G2094" s="46"/>
      <c r="H2094" s="893"/>
      <c r="I2094" s="141"/>
    </row>
    <row r="2095" spans="1:9">
      <c r="A2095" s="21"/>
      <c r="B2095" s="353" t="s">
        <v>27</v>
      </c>
      <c r="C2095" s="59" t="s">
        <v>49</v>
      </c>
      <c r="D2095" s="59"/>
      <c r="E2095" s="59"/>
      <c r="F2095" s="61"/>
      <c r="G2095" s="46"/>
      <c r="H2095" s="893"/>
      <c r="I2095" s="141"/>
    </row>
    <row r="2096" spans="1:9">
      <c r="A2096" s="21"/>
      <c r="B2096" s="353" t="s">
        <v>27</v>
      </c>
      <c r="C2096" s="59" t="s">
        <v>122</v>
      </c>
      <c r="D2096" s="59"/>
      <c r="E2096" s="59"/>
      <c r="F2096" s="61"/>
      <c r="G2096" s="46"/>
      <c r="H2096" s="893"/>
      <c r="I2096" s="141"/>
    </row>
    <row r="2097" spans="1:9">
      <c r="A2097" s="21"/>
      <c r="B2097" s="353" t="s">
        <v>27</v>
      </c>
      <c r="C2097" s="59" t="s">
        <v>108</v>
      </c>
      <c r="D2097" s="59"/>
      <c r="E2097" s="59"/>
      <c r="F2097" s="61"/>
      <c r="G2097" s="46"/>
      <c r="H2097" s="893"/>
      <c r="I2097" s="141"/>
    </row>
    <row r="2098" spans="1:9">
      <c r="A2098" s="21"/>
      <c r="B2098" s="353" t="s">
        <v>27</v>
      </c>
      <c r="C2098" s="59" t="s">
        <v>52</v>
      </c>
      <c r="D2098" s="59"/>
      <c r="E2098" s="59"/>
      <c r="F2098" s="61"/>
      <c r="G2098" s="46"/>
      <c r="H2098" s="893"/>
      <c r="I2098" s="141"/>
    </row>
    <row r="2099" spans="1:9">
      <c r="A2099" s="21"/>
      <c r="B2099" s="353" t="s">
        <v>27</v>
      </c>
      <c r="C2099" s="59" t="s">
        <v>40</v>
      </c>
      <c r="D2099" s="59"/>
      <c r="E2099" s="59"/>
      <c r="F2099" s="61"/>
      <c r="G2099" s="46"/>
      <c r="H2099" s="893"/>
      <c r="I2099" s="141"/>
    </row>
    <row r="2100" spans="1:9">
      <c r="A2100" s="21"/>
      <c r="B2100" s="353" t="s">
        <v>27</v>
      </c>
      <c r="C2100" s="922" t="s">
        <v>123</v>
      </c>
      <c r="D2100" s="922"/>
      <c r="E2100" s="922"/>
      <c r="F2100" s="922"/>
      <c r="G2100" s="922"/>
      <c r="H2100" s="922"/>
      <c r="I2100" s="922"/>
    </row>
    <row r="2101" spans="1:9">
      <c r="A2101" s="21"/>
      <c r="B2101" s="353" t="s">
        <v>27</v>
      </c>
      <c r="C2101" s="59" t="s">
        <v>41</v>
      </c>
      <c r="D2101" s="59"/>
      <c r="E2101" s="59"/>
      <c r="F2101" s="61"/>
      <c r="G2101" s="46"/>
      <c r="H2101" s="893"/>
      <c r="I2101" s="141"/>
    </row>
    <row r="2102" spans="1:9">
      <c r="A2102" s="21"/>
      <c r="B2102" s="353"/>
      <c r="C2102" s="59"/>
      <c r="D2102" s="59"/>
      <c r="E2102" s="59"/>
      <c r="F2102" s="61"/>
      <c r="G2102" s="46"/>
      <c r="H2102" s="893"/>
      <c r="I2102" s="141"/>
    </row>
    <row r="2103" spans="1:9" ht="45">
      <c r="A2103" s="21"/>
      <c r="B2103" s="63" t="s">
        <v>12</v>
      </c>
      <c r="C2103" s="45" t="s">
        <v>455</v>
      </c>
      <c r="D2103" s="59"/>
      <c r="E2103" s="59"/>
      <c r="F2103" s="88" t="s">
        <v>2</v>
      </c>
      <c r="G2103" s="46">
        <v>91</v>
      </c>
      <c r="H2103" s="893"/>
      <c r="I2103" s="141">
        <f>G2103*H2103</f>
        <v>0</v>
      </c>
    </row>
    <row r="2104" spans="1:9">
      <c r="A2104" s="21"/>
      <c r="B2104" s="63"/>
      <c r="C2104" s="45"/>
      <c r="D2104" s="59"/>
      <c r="E2104" s="59"/>
      <c r="F2104" s="88"/>
      <c r="G2104" s="46"/>
      <c r="H2104" s="893"/>
      <c r="I2104" s="141"/>
    </row>
    <row r="2105" spans="1:9" ht="75">
      <c r="A2105" s="21"/>
      <c r="B2105" s="63" t="s">
        <v>13</v>
      </c>
      <c r="C2105" s="45" t="s">
        <v>454</v>
      </c>
      <c r="D2105" s="86"/>
      <c r="E2105" s="88"/>
      <c r="F2105" s="88" t="s">
        <v>2</v>
      </c>
      <c r="G2105" s="46">
        <v>91</v>
      </c>
      <c r="H2105" s="893"/>
      <c r="I2105" s="141">
        <f>G2105*H2105</f>
        <v>0</v>
      </c>
    </row>
    <row r="2106" spans="1:9">
      <c r="A2106" s="21"/>
      <c r="B2106" s="63"/>
      <c r="C2106" s="45"/>
      <c r="D2106" s="86"/>
      <c r="E2106" s="88"/>
      <c r="F2106" s="88"/>
      <c r="G2106" s="46"/>
      <c r="H2106" s="893"/>
      <c r="I2106" s="141"/>
    </row>
    <row r="2107" spans="1:9" ht="75">
      <c r="A2107" s="21"/>
      <c r="B2107" s="63" t="s">
        <v>14</v>
      </c>
      <c r="C2107" s="45" t="s">
        <v>453</v>
      </c>
      <c r="D2107" s="86"/>
      <c r="E2107" s="88"/>
      <c r="F2107" s="88" t="s">
        <v>2</v>
      </c>
      <c r="G2107" s="46">
        <v>102</v>
      </c>
      <c r="H2107" s="893"/>
      <c r="I2107" s="141">
        <f>G2107*H2107</f>
        <v>0</v>
      </c>
    </row>
    <row r="2108" spans="1:9">
      <c r="A2108" s="21"/>
      <c r="B2108" s="63"/>
      <c r="C2108" s="45"/>
      <c r="D2108" s="86"/>
      <c r="E2108" s="88"/>
      <c r="F2108" s="88"/>
      <c r="G2108" s="46"/>
      <c r="H2108" s="893"/>
      <c r="I2108" s="141"/>
    </row>
    <row r="2109" spans="1:9" ht="75">
      <c r="A2109" s="21"/>
      <c r="B2109" s="63" t="s">
        <v>11</v>
      </c>
      <c r="C2109" s="45" t="s">
        <v>489</v>
      </c>
      <c r="D2109" s="86"/>
      <c r="E2109" s="88"/>
      <c r="F2109" s="88" t="s">
        <v>2</v>
      </c>
      <c r="G2109" s="46">
        <v>102</v>
      </c>
      <c r="H2109" s="893"/>
      <c r="I2109" s="141">
        <f>G2109*H2109</f>
        <v>0</v>
      </c>
    </row>
    <row r="2110" spans="1:9">
      <c r="A2110" s="21"/>
      <c r="B2110" s="63"/>
      <c r="C2110" s="45"/>
      <c r="D2110" s="86"/>
      <c r="E2110" s="88"/>
      <c r="F2110" s="88"/>
      <c r="G2110" s="46"/>
      <c r="H2110" s="893"/>
      <c r="I2110" s="141"/>
    </row>
    <row r="2111" spans="1:9">
      <c r="A2111" s="131"/>
      <c r="B2111" s="351"/>
      <c r="C2111" s="350" t="s">
        <v>125</v>
      </c>
      <c r="D2111" s="349"/>
      <c r="E2111" s="348"/>
      <c r="F2111" s="348"/>
      <c r="G2111" s="347"/>
      <c r="H2111" s="912"/>
      <c r="I2111" s="871">
        <f>SUM(I2103:I2109)</f>
        <v>0</v>
      </c>
    </row>
    <row r="2112" spans="1:9">
      <c r="A2112" s="87"/>
      <c r="B2112" s="63"/>
      <c r="C2112" s="138"/>
      <c r="D2112" s="86"/>
      <c r="E2112" s="88"/>
      <c r="F2112" s="88"/>
      <c r="G2112" s="46"/>
      <c r="H2112" s="893"/>
      <c r="I2112" s="875"/>
    </row>
    <row r="2113" spans="1:9">
      <c r="A2113" s="87"/>
      <c r="B2113" s="63"/>
      <c r="C2113" s="28"/>
      <c r="D2113" s="28"/>
      <c r="E2113" s="28"/>
      <c r="F2113" s="77"/>
      <c r="G2113" s="77"/>
      <c r="H2113" s="900"/>
      <c r="I2113" s="872"/>
    </row>
    <row r="2114" spans="1:9">
      <c r="A2114" s="87"/>
      <c r="B2114" s="63"/>
      <c r="C2114" s="45"/>
      <c r="D2114" s="45"/>
      <c r="E2114" s="45"/>
      <c r="F2114" s="139"/>
      <c r="G2114" s="354"/>
      <c r="H2114" s="894"/>
      <c r="I2114" s="872"/>
    </row>
    <row r="2115" spans="1:9">
      <c r="A2115" s="73" t="s">
        <v>162</v>
      </c>
      <c r="B2115" s="372"/>
      <c r="C2115" s="75" t="s">
        <v>451</v>
      </c>
      <c r="D2115" s="75"/>
      <c r="E2115" s="75"/>
      <c r="F2115" s="126"/>
      <c r="G2115" s="126"/>
      <c r="H2115" s="911"/>
      <c r="I2115" s="874"/>
    </row>
    <row r="2116" spans="1:9">
      <c r="A2116" s="89"/>
      <c r="B2116" s="63"/>
      <c r="C2116" s="45"/>
      <c r="D2116" s="45"/>
      <c r="E2116" s="45"/>
      <c r="F2116" s="139"/>
      <c r="G2116" s="354"/>
      <c r="H2116" s="894"/>
      <c r="I2116" s="872"/>
    </row>
    <row r="2117" spans="1:9">
      <c r="A2117" s="21"/>
      <c r="B2117" s="353"/>
      <c r="C2117" s="58" t="s">
        <v>31</v>
      </c>
      <c r="D2117" s="58"/>
      <c r="E2117" s="59"/>
      <c r="F2117" s="61"/>
      <c r="G2117" s="46"/>
      <c r="H2117" s="893"/>
      <c r="I2117" s="141"/>
    </row>
    <row r="2118" spans="1:9">
      <c r="A2118" s="21"/>
      <c r="B2118" s="353" t="s">
        <v>44</v>
      </c>
      <c r="C2118" s="922" t="s">
        <v>172</v>
      </c>
      <c r="D2118" s="922"/>
      <c r="E2118" s="922"/>
      <c r="F2118" s="922"/>
      <c r="G2118" s="922"/>
      <c r="H2118" s="922"/>
      <c r="I2118" s="922"/>
    </row>
    <row r="2119" spans="1:9">
      <c r="A2119" s="24"/>
      <c r="B2119" s="353" t="s">
        <v>44</v>
      </c>
      <c r="C2119" s="59" t="s">
        <v>173</v>
      </c>
      <c r="D2119" s="59"/>
      <c r="E2119" s="59"/>
      <c r="F2119" s="61"/>
      <c r="G2119" s="46"/>
      <c r="H2119" s="893"/>
      <c r="I2119" s="141"/>
    </row>
    <row r="2120" spans="1:9">
      <c r="A2120" s="26"/>
      <c r="B2120" s="353" t="s">
        <v>44</v>
      </c>
      <c r="C2120" s="922" t="s">
        <v>106</v>
      </c>
      <c r="D2120" s="922"/>
      <c r="E2120" s="922"/>
      <c r="F2120" s="922"/>
      <c r="G2120" s="922"/>
      <c r="H2120" s="922"/>
      <c r="I2120" s="922"/>
    </row>
    <row r="2121" spans="1:9">
      <c r="A2121" s="24"/>
      <c r="B2121" s="353" t="s">
        <v>44</v>
      </c>
      <c r="C2121" s="922" t="s">
        <v>174</v>
      </c>
      <c r="D2121" s="922"/>
      <c r="E2121" s="922"/>
      <c r="F2121" s="922"/>
      <c r="G2121" s="922"/>
      <c r="H2121" s="922"/>
      <c r="I2121" s="922"/>
    </row>
    <row r="2122" spans="1:9">
      <c r="A2122" s="26"/>
      <c r="B2122" s="353" t="s">
        <v>44</v>
      </c>
      <c r="C2122" s="59" t="s">
        <v>175</v>
      </c>
      <c r="D2122" s="59"/>
      <c r="E2122" s="59"/>
      <c r="F2122" s="61"/>
      <c r="G2122" s="46"/>
      <c r="H2122" s="893"/>
      <c r="I2122" s="141"/>
    </row>
    <row r="2123" spans="1:9">
      <c r="A2123" s="26"/>
      <c r="B2123" s="353" t="s">
        <v>44</v>
      </c>
      <c r="C2123" s="59" t="s">
        <v>176</v>
      </c>
      <c r="D2123" s="59"/>
      <c r="E2123" s="59"/>
      <c r="F2123" s="61"/>
      <c r="G2123" s="46"/>
      <c r="H2123" s="893"/>
      <c r="I2123" s="141"/>
    </row>
    <row r="2124" spans="1:9">
      <c r="A2124" s="26"/>
      <c r="B2124" s="353" t="s">
        <v>44</v>
      </c>
      <c r="C2124" s="59" t="s">
        <v>88</v>
      </c>
      <c r="D2124" s="59"/>
      <c r="E2124" s="59"/>
      <c r="F2124" s="61"/>
      <c r="G2124" s="46"/>
      <c r="H2124" s="893"/>
      <c r="I2124" s="141"/>
    </row>
    <row r="2125" spans="1:9">
      <c r="A2125" s="26"/>
      <c r="B2125" s="353" t="s">
        <v>44</v>
      </c>
      <c r="C2125" s="59" t="s">
        <v>32</v>
      </c>
      <c r="D2125" s="59"/>
      <c r="E2125" s="59"/>
      <c r="F2125" s="61"/>
      <c r="G2125" s="46"/>
      <c r="H2125" s="893"/>
      <c r="I2125" s="141"/>
    </row>
    <row r="2126" spans="1:9">
      <c r="A2126" s="26"/>
      <c r="B2126" s="353" t="s">
        <v>44</v>
      </c>
      <c r="C2126" s="59" t="s">
        <v>462</v>
      </c>
      <c r="D2126" s="59"/>
      <c r="E2126" s="59"/>
      <c r="F2126" s="61"/>
      <c r="G2126" s="46"/>
      <c r="H2126" s="893"/>
      <c r="I2126" s="141"/>
    </row>
    <row r="2127" spans="1:9">
      <c r="A2127" s="26"/>
      <c r="B2127" s="353"/>
      <c r="C2127" s="60"/>
      <c r="D2127" s="61"/>
      <c r="E2127" s="62"/>
      <c r="F2127" s="61"/>
      <c r="G2127" s="46"/>
      <c r="H2127" s="893"/>
      <c r="I2127" s="141"/>
    </row>
    <row r="2128" spans="1:9">
      <c r="A2128" s="26"/>
      <c r="B2128" s="353"/>
      <c r="C2128" s="58" t="s">
        <v>33</v>
      </c>
      <c r="D2128" s="58"/>
      <c r="E2128" s="59"/>
      <c r="F2128" s="61"/>
      <c r="G2128" s="46"/>
      <c r="H2128" s="893"/>
      <c r="I2128" s="141"/>
    </row>
    <row r="2129" spans="1:9">
      <c r="A2129" s="26"/>
      <c r="B2129" s="353" t="s">
        <v>27</v>
      </c>
      <c r="C2129" s="59" t="s">
        <v>34</v>
      </c>
      <c r="D2129" s="59"/>
      <c r="E2129" s="59"/>
      <c r="F2129" s="61"/>
      <c r="G2129" s="46"/>
      <c r="H2129" s="893"/>
      <c r="I2129" s="141"/>
    </row>
    <row r="2130" spans="1:9">
      <c r="A2130" s="26"/>
      <c r="B2130" s="353" t="s">
        <v>27</v>
      </c>
      <c r="C2130" s="59" t="s">
        <v>35</v>
      </c>
      <c r="D2130" s="59"/>
      <c r="E2130" s="59"/>
      <c r="F2130" s="61"/>
      <c r="G2130" s="46"/>
      <c r="H2130" s="893"/>
      <c r="I2130" s="141"/>
    </row>
    <row r="2131" spans="1:9">
      <c r="A2131" s="26"/>
      <c r="B2131" s="353" t="s">
        <v>27</v>
      </c>
      <c r="C2131" s="59" t="s">
        <v>36</v>
      </c>
      <c r="D2131" s="59"/>
      <c r="E2131" s="59"/>
      <c r="F2131" s="61"/>
      <c r="G2131" s="46"/>
      <c r="H2131" s="893"/>
      <c r="I2131" s="141"/>
    </row>
    <row r="2132" spans="1:9">
      <c r="A2132" s="26"/>
      <c r="B2132" s="353" t="s">
        <v>27</v>
      </c>
      <c r="C2132" s="59" t="s">
        <v>107</v>
      </c>
      <c r="D2132" s="59"/>
      <c r="E2132" s="59"/>
      <c r="F2132" s="61"/>
      <c r="G2132" s="46"/>
      <c r="H2132" s="893"/>
      <c r="I2132" s="141"/>
    </row>
    <row r="2133" spans="1:9">
      <c r="A2133" s="26"/>
      <c r="B2133" s="353" t="s">
        <v>27</v>
      </c>
      <c r="C2133" s="59" t="s">
        <v>177</v>
      </c>
      <c r="D2133" s="59"/>
      <c r="E2133" s="59"/>
      <c r="F2133" s="61"/>
      <c r="G2133" s="46"/>
      <c r="H2133" s="893"/>
      <c r="I2133" s="141"/>
    </row>
    <row r="2134" spans="1:9">
      <c r="A2134" s="26"/>
      <c r="B2134" s="353" t="s">
        <v>27</v>
      </c>
      <c r="C2134" s="922" t="s">
        <v>178</v>
      </c>
      <c r="D2134" s="922"/>
      <c r="E2134" s="922"/>
      <c r="F2134" s="922"/>
      <c r="G2134" s="922"/>
      <c r="H2134" s="922"/>
      <c r="I2134" s="922"/>
    </row>
    <row r="2135" spans="1:9">
      <c r="A2135" s="26"/>
      <c r="B2135" s="353" t="s">
        <v>27</v>
      </c>
      <c r="C2135" s="922" t="s">
        <v>179</v>
      </c>
      <c r="D2135" s="922"/>
      <c r="E2135" s="922"/>
      <c r="F2135" s="922"/>
      <c r="G2135" s="922"/>
      <c r="H2135" s="922"/>
      <c r="I2135" s="922"/>
    </row>
    <row r="2136" spans="1:9">
      <c r="A2136" s="26"/>
      <c r="B2136" s="353" t="s">
        <v>27</v>
      </c>
      <c r="C2136" s="59" t="s">
        <v>78</v>
      </c>
      <c r="D2136" s="59"/>
      <c r="E2136" s="59"/>
      <c r="F2136" s="61"/>
      <c r="G2136" s="46"/>
      <c r="H2136" s="893"/>
      <c r="I2136" s="141"/>
    </row>
    <row r="2137" spans="1:9">
      <c r="A2137" s="26"/>
      <c r="B2137" s="353" t="s">
        <v>27</v>
      </c>
      <c r="C2137" s="922" t="s">
        <v>79</v>
      </c>
      <c r="D2137" s="922"/>
      <c r="E2137" s="922"/>
      <c r="F2137" s="922"/>
      <c r="G2137" s="922"/>
      <c r="H2137" s="922"/>
      <c r="I2137" s="922"/>
    </row>
    <row r="2138" spans="1:9">
      <c r="A2138" s="26"/>
      <c r="B2138" s="353" t="s">
        <v>27</v>
      </c>
      <c r="C2138" s="59" t="s">
        <v>180</v>
      </c>
      <c r="D2138" s="59"/>
      <c r="E2138" s="59"/>
      <c r="F2138" s="61"/>
      <c r="G2138" s="46"/>
      <c r="H2138" s="893"/>
      <c r="I2138" s="141"/>
    </row>
    <row r="2139" spans="1:9">
      <c r="A2139" s="24"/>
      <c r="B2139" s="353" t="s">
        <v>27</v>
      </c>
      <c r="C2139" s="59" t="s">
        <v>101</v>
      </c>
      <c r="D2139" s="59"/>
      <c r="E2139" s="59"/>
      <c r="F2139" s="61"/>
      <c r="G2139" s="46"/>
      <c r="H2139" s="893"/>
      <c r="I2139" s="141"/>
    </row>
    <row r="2140" spans="1:9">
      <c r="A2140" s="24"/>
      <c r="B2140" s="353" t="s">
        <v>27</v>
      </c>
      <c r="C2140" s="59" t="s">
        <v>74</v>
      </c>
      <c r="D2140" s="59"/>
      <c r="E2140" s="59"/>
      <c r="F2140" s="61"/>
      <c r="G2140" s="46"/>
      <c r="H2140" s="893"/>
      <c r="I2140" s="141"/>
    </row>
    <row r="2141" spans="1:9">
      <c r="A2141" s="24"/>
      <c r="B2141" s="353" t="s">
        <v>27</v>
      </c>
      <c r="C2141" s="59" t="s">
        <v>75</v>
      </c>
      <c r="D2141" s="59"/>
      <c r="E2141" s="59"/>
      <c r="F2141" s="61"/>
      <c r="G2141" s="46"/>
      <c r="H2141" s="893"/>
      <c r="I2141" s="141"/>
    </row>
    <row r="2142" spans="1:9">
      <c r="A2142" s="24"/>
      <c r="B2142" s="353" t="s">
        <v>27</v>
      </c>
      <c r="C2142" s="59" t="s">
        <v>77</v>
      </c>
      <c r="D2142" s="59"/>
      <c r="E2142" s="59"/>
      <c r="F2142" s="61"/>
      <c r="G2142" s="46"/>
      <c r="H2142" s="893"/>
      <c r="I2142" s="141"/>
    </row>
    <row r="2143" spans="1:9">
      <c r="A2143" s="24"/>
      <c r="B2143" s="353" t="s">
        <v>27</v>
      </c>
      <c r="C2143" s="59" t="s">
        <v>38</v>
      </c>
      <c r="D2143" s="59"/>
      <c r="E2143" s="59"/>
      <c r="F2143" s="61"/>
      <c r="G2143" s="46"/>
      <c r="H2143" s="893"/>
      <c r="I2143" s="141"/>
    </row>
    <row r="2144" spans="1:9">
      <c r="A2144" s="24"/>
      <c r="B2144" s="353" t="s">
        <v>27</v>
      </c>
      <c r="C2144" s="59" t="s">
        <v>90</v>
      </c>
      <c r="D2144" s="59"/>
      <c r="E2144" s="59"/>
      <c r="F2144" s="61"/>
      <c r="G2144" s="46"/>
      <c r="H2144" s="893"/>
      <c r="I2144" s="141"/>
    </row>
    <row r="2145" spans="1:9">
      <c r="A2145" s="24"/>
      <c r="B2145" s="353" t="s">
        <v>27</v>
      </c>
      <c r="C2145" s="59" t="s">
        <v>37</v>
      </c>
      <c r="D2145" s="59"/>
      <c r="E2145" s="59"/>
      <c r="F2145" s="61"/>
      <c r="G2145" s="46"/>
      <c r="H2145" s="893"/>
      <c r="I2145" s="141"/>
    </row>
    <row r="2146" spans="1:9">
      <c r="A2146" s="24"/>
      <c r="B2146" s="353" t="s">
        <v>27</v>
      </c>
      <c r="C2146" s="59" t="s">
        <v>49</v>
      </c>
      <c r="D2146" s="59"/>
      <c r="E2146" s="59"/>
      <c r="F2146" s="61"/>
      <c r="G2146" s="46"/>
      <c r="H2146" s="893"/>
      <c r="I2146" s="141"/>
    </row>
    <row r="2147" spans="1:9">
      <c r="A2147" s="24"/>
      <c r="B2147" s="353" t="s">
        <v>27</v>
      </c>
      <c r="C2147" s="59" t="s">
        <v>92</v>
      </c>
      <c r="D2147" s="59"/>
      <c r="E2147" s="59"/>
      <c r="F2147" s="61"/>
      <c r="G2147" s="46"/>
      <c r="H2147" s="893"/>
      <c r="I2147" s="141"/>
    </row>
    <row r="2148" spans="1:9">
      <c r="A2148" s="24"/>
      <c r="B2148" s="353" t="s">
        <v>27</v>
      </c>
      <c r="C2148" s="59" t="s">
        <v>108</v>
      </c>
      <c r="D2148" s="59"/>
      <c r="E2148" s="59"/>
      <c r="F2148" s="61"/>
      <c r="G2148" s="46"/>
      <c r="H2148" s="893"/>
      <c r="I2148" s="141"/>
    </row>
    <row r="2149" spans="1:9">
      <c r="A2149" s="24"/>
      <c r="B2149" s="353" t="s">
        <v>27</v>
      </c>
      <c r="C2149" s="59" t="s">
        <v>52</v>
      </c>
      <c r="D2149" s="59"/>
      <c r="E2149" s="59"/>
      <c r="F2149" s="61"/>
      <c r="G2149" s="46"/>
      <c r="H2149" s="893"/>
      <c r="I2149" s="141"/>
    </row>
    <row r="2150" spans="1:9">
      <c r="A2150" s="24"/>
      <c r="B2150" s="353" t="s">
        <v>27</v>
      </c>
      <c r="C2150" s="59" t="s">
        <v>40</v>
      </c>
      <c r="D2150" s="59"/>
      <c r="E2150" s="59"/>
      <c r="F2150" s="61"/>
      <c r="G2150" s="46"/>
      <c r="H2150" s="893"/>
      <c r="I2150" s="141"/>
    </row>
    <row r="2151" spans="1:9">
      <c r="A2151" s="24"/>
      <c r="B2151" s="357" t="s">
        <v>27</v>
      </c>
      <c r="C2151" s="922" t="s">
        <v>109</v>
      </c>
      <c r="D2151" s="922"/>
      <c r="E2151" s="922"/>
      <c r="F2151" s="922"/>
      <c r="G2151" s="922"/>
      <c r="H2151" s="922"/>
      <c r="I2151" s="922"/>
    </row>
    <row r="2152" spans="1:9">
      <c r="A2152" s="24"/>
      <c r="B2152" s="353" t="s">
        <v>27</v>
      </c>
      <c r="C2152" s="59" t="s">
        <v>181</v>
      </c>
      <c r="D2152" s="59"/>
      <c r="E2152" s="59"/>
      <c r="F2152" s="61"/>
      <c r="G2152" s="46"/>
      <c r="H2152" s="893"/>
      <c r="I2152" s="141"/>
    </row>
    <row r="2153" spans="1:9">
      <c r="A2153" s="24"/>
      <c r="B2153" s="353" t="s">
        <v>27</v>
      </c>
      <c r="C2153" s="59" t="s">
        <v>41</v>
      </c>
      <c r="D2153" s="59"/>
      <c r="E2153" s="59"/>
      <c r="F2153" s="61"/>
      <c r="G2153" s="46"/>
      <c r="H2153" s="893"/>
      <c r="I2153" s="141"/>
    </row>
    <row r="2154" spans="1:9">
      <c r="A2154" s="24"/>
      <c r="B2154" s="353"/>
      <c r="C2154" s="59"/>
      <c r="D2154" s="59"/>
      <c r="E2154" s="59"/>
      <c r="F2154" s="61"/>
      <c r="G2154" s="46"/>
      <c r="H2154" s="893"/>
      <c r="I2154" s="141"/>
    </row>
    <row r="2155" spans="1:9">
      <c r="A2155" s="24"/>
      <c r="B2155" s="353"/>
      <c r="C2155" s="38" t="s">
        <v>42</v>
      </c>
      <c r="D2155" s="38"/>
      <c r="E2155" s="40"/>
      <c r="F2155" s="87"/>
      <c r="G2155" s="46"/>
      <c r="H2155" s="893"/>
      <c r="I2155" s="141"/>
    </row>
    <row r="2156" spans="1:9" ht="17.25">
      <c r="A2156" s="24"/>
      <c r="B2156" s="353" t="s">
        <v>44</v>
      </c>
      <c r="C2156" s="40" t="s">
        <v>463</v>
      </c>
      <c r="D2156" s="40"/>
      <c r="E2156" s="40"/>
      <c r="F2156" s="87"/>
      <c r="G2156" s="46"/>
      <c r="H2156" s="893"/>
      <c r="I2156" s="141"/>
    </row>
    <row r="2157" spans="1:9">
      <c r="A2157" s="26"/>
      <c r="B2157" s="353"/>
      <c r="C2157" s="59"/>
      <c r="D2157" s="59"/>
      <c r="E2157" s="59"/>
      <c r="F2157" s="61"/>
      <c r="G2157" s="46"/>
      <c r="H2157" s="893"/>
      <c r="I2157" s="141"/>
    </row>
    <row r="2158" spans="1:9">
      <c r="A2158" s="24"/>
      <c r="B2158" s="63"/>
      <c r="C2158" s="28"/>
      <c r="D2158" s="13"/>
      <c r="E2158" s="14"/>
      <c r="F2158" s="14"/>
      <c r="G2158" s="369"/>
      <c r="H2158" s="893"/>
      <c r="I2158" s="141"/>
    </row>
    <row r="2159" spans="1:9" ht="30">
      <c r="A2159" s="24"/>
      <c r="B2159" s="63" t="s">
        <v>12</v>
      </c>
      <c r="C2159" s="28" t="s">
        <v>468</v>
      </c>
      <c r="D2159" s="13"/>
      <c r="E2159" s="14"/>
      <c r="F2159" s="88" t="s">
        <v>2</v>
      </c>
      <c r="G2159" s="46">
        <v>151</v>
      </c>
      <c r="H2159" s="894"/>
      <c r="I2159" s="141">
        <f t="shared" ref="I2159:I2165" si="42">G2159*H2159</f>
        <v>0</v>
      </c>
    </row>
    <row r="2160" spans="1:9">
      <c r="A2160" s="24"/>
      <c r="B2160" s="63"/>
      <c r="C2160" s="28"/>
      <c r="D2160" s="102"/>
      <c r="E2160" s="102"/>
      <c r="F2160" s="376"/>
      <c r="G2160" s="137"/>
      <c r="H2160" s="894"/>
      <c r="I2160" s="141">
        <f t="shared" si="42"/>
        <v>0</v>
      </c>
    </row>
    <row r="2161" spans="1:9" ht="75">
      <c r="A2161" s="24"/>
      <c r="B2161" s="63" t="s">
        <v>13</v>
      </c>
      <c r="C2161" s="28" t="s">
        <v>467</v>
      </c>
      <c r="D2161" s="102"/>
      <c r="E2161" s="102"/>
      <c r="F2161" s="88" t="s">
        <v>2</v>
      </c>
      <c r="G2161" s="46">
        <v>151</v>
      </c>
      <c r="H2161" s="894"/>
      <c r="I2161" s="141">
        <f t="shared" si="42"/>
        <v>0</v>
      </c>
    </row>
    <row r="2162" spans="1:9">
      <c r="A2162" s="24"/>
      <c r="B2162" s="63"/>
      <c r="C2162" s="28"/>
      <c r="D2162" s="102"/>
      <c r="E2162" s="102"/>
      <c r="F2162" s="88"/>
      <c r="G2162" s="137"/>
      <c r="H2162" s="894"/>
      <c r="I2162" s="141">
        <f t="shared" si="42"/>
        <v>0</v>
      </c>
    </row>
    <row r="2163" spans="1:9" ht="60">
      <c r="A2163" s="24"/>
      <c r="B2163" s="63" t="s">
        <v>14</v>
      </c>
      <c r="C2163" s="28" t="s">
        <v>449</v>
      </c>
      <c r="D2163" s="102"/>
      <c r="E2163" s="102"/>
      <c r="F2163" s="88" t="s">
        <v>191</v>
      </c>
      <c r="G2163" s="46">
        <v>119.5</v>
      </c>
      <c r="H2163" s="901"/>
      <c r="I2163" s="141">
        <f t="shared" si="42"/>
        <v>0</v>
      </c>
    </row>
    <row r="2164" spans="1:9">
      <c r="A2164" s="26"/>
      <c r="B2164" s="63"/>
      <c r="C2164" s="28"/>
      <c r="D2164" s="102"/>
      <c r="E2164" s="102"/>
      <c r="F2164" s="88"/>
      <c r="G2164" s="46"/>
      <c r="H2164" s="901"/>
      <c r="I2164" s="141">
        <f t="shared" si="42"/>
        <v>0</v>
      </c>
    </row>
    <row r="2165" spans="1:9" ht="30">
      <c r="A2165" s="26"/>
      <c r="B2165" s="63" t="s">
        <v>11</v>
      </c>
      <c r="C2165" s="28" t="s">
        <v>435</v>
      </c>
      <c r="D2165" s="102"/>
      <c r="E2165" s="102"/>
      <c r="F2165" s="88" t="s">
        <v>191</v>
      </c>
      <c r="G2165" s="46">
        <v>4</v>
      </c>
      <c r="H2165" s="901"/>
      <c r="I2165" s="141">
        <f t="shared" si="42"/>
        <v>0</v>
      </c>
    </row>
    <row r="2166" spans="1:9">
      <c r="A2166" s="26"/>
      <c r="B2166" s="28"/>
      <c r="C2166" s="102"/>
      <c r="D2166" s="102"/>
      <c r="E2166" s="102"/>
      <c r="F2166" s="103"/>
      <c r="G2166" s="137"/>
      <c r="H2166" s="894"/>
      <c r="I2166" s="141"/>
    </row>
    <row r="2167" spans="1:9">
      <c r="A2167" s="78"/>
      <c r="B2167" s="28"/>
      <c r="C2167" s="102"/>
      <c r="D2167" s="102"/>
      <c r="E2167" s="102"/>
      <c r="F2167" s="103"/>
      <c r="G2167" s="137"/>
      <c r="H2167" s="894"/>
      <c r="I2167" s="141"/>
    </row>
    <row r="2168" spans="1:9">
      <c r="A2168" s="129"/>
      <c r="B2168" s="375"/>
      <c r="C2168" s="350" t="s">
        <v>200</v>
      </c>
      <c r="D2168" s="349"/>
      <c r="E2168" s="348"/>
      <c r="F2168" s="348"/>
      <c r="G2168" s="347"/>
      <c r="H2168" s="912"/>
      <c r="I2168" s="871">
        <f>SUM(I2159:I2167)</f>
        <v>0</v>
      </c>
    </row>
    <row r="2169" spans="1:9">
      <c r="A2169" s="26"/>
      <c r="B2169" s="28"/>
      <c r="C2169" s="138"/>
      <c r="D2169" s="86"/>
      <c r="E2169" s="88"/>
      <c r="F2169" s="88"/>
      <c r="G2169" s="46"/>
      <c r="H2169" s="893"/>
      <c r="I2169" s="875"/>
    </row>
    <row r="2170" spans="1:9">
      <c r="A2170" s="26"/>
      <c r="B2170" s="28"/>
      <c r="C2170" s="138"/>
      <c r="D2170" s="86"/>
      <c r="E2170" s="88"/>
      <c r="F2170" s="88"/>
      <c r="G2170" s="46"/>
      <c r="H2170" s="893"/>
      <c r="I2170" s="875"/>
    </row>
    <row r="2171" spans="1:9">
      <c r="A2171" s="26"/>
      <c r="B2171" s="28"/>
      <c r="C2171" s="138"/>
      <c r="D2171" s="86"/>
      <c r="E2171" s="88"/>
      <c r="F2171" s="88"/>
      <c r="G2171" s="46"/>
      <c r="H2171" s="893"/>
      <c r="I2171" s="875"/>
    </row>
    <row r="2172" spans="1:9">
      <c r="A2172" s="345"/>
      <c r="B2172" s="75" t="s">
        <v>299</v>
      </c>
      <c r="C2172" s="75"/>
      <c r="D2172" s="75"/>
      <c r="E2172" s="75"/>
      <c r="F2172" s="75"/>
      <c r="G2172" s="75"/>
      <c r="H2172" s="916"/>
      <c r="I2172" s="874"/>
    </row>
    <row r="2173" spans="1:9">
      <c r="A2173" s="329"/>
      <c r="B2173" s="63"/>
      <c r="C2173" s="86"/>
      <c r="D2173" s="87"/>
      <c r="E2173" s="88"/>
      <c r="F2173" s="46"/>
      <c r="G2173" s="87"/>
      <c r="H2173" s="893"/>
      <c r="I2173" s="141"/>
    </row>
    <row r="2174" spans="1:9">
      <c r="A2174" s="329"/>
      <c r="B2174" s="58" t="s">
        <v>31</v>
      </c>
      <c r="C2174" s="58"/>
      <c r="D2174" s="59"/>
      <c r="E2174" s="59"/>
      <c r="F2174" s="46"/>
      <c r="G2174" s="87"/>
      <c r="H2174" s="893"/>
      <c r="I2174" s="141"/>
    </row>
    <row r="2175" spans="1:9">
      <c r="A2175" s="344" t="s">
        <v>44</v>
      </c>
      <c r="B2175" s="923" t="s">
        <v>300</v>
      </c>
      <c r="C2175" s="923"/>
      <c r="D2175" s="923"/>
      <c r="E2175" s="923"/>
      <c r="F2175" s="923"/>
      <c r="G2175" s="923"/>
      <c r="H2175" s="923"/>
      <c r="I2175" s="141"/>
    </row>
    <row r="2176" spans="1:9">
      <c r="A2176" s="344" t="s">
        <v>44</v>
      </c>
      <c r="B2176" s="923" t="s">
        <v>301</v>
      </c>
      <c r="C2176" s="923"/>
      <c r="D2176" s="923"/>
      <c r="E2176" s="923"/>
      <c r="F2176" s="923"/>
      <c r="G2176" s="923"/>
      <c r="H2176" s="923"/>
      <c r="I2176" s="141"/>
    </row>
    <row r="2177" spans="1:9">
      <c r="A2177" s="344" t="s">
        <v>44</v>
      </c>
      <c r="B2177" s="923" t="s">
        <v>302</v>
      </c>
      <c r="C2177" s="923"/>
      <c r="D2177" s="923"/>
      <c r="E2177" s="923"/>
      <c r="F2177" s="923"/>
      <c r="G2177" s="923"/>
      <c r="H2177" s="923"/>
      <c r="I2177" s="141"/>
    </row>
    <row r="2178" spans="1:9">
      <c r="A2178" s="344" t="s">
        <v>44</v>
      </c>
      <c r="B2178" s="923" t="s">
        <v>303</v>
      </c>
      <c r="C2178" s="923"/>
      <c r="D2178" s="923"/>
      <c r="E2178" s="923"/>
      <c r="F2178" s="923"/>
      <c r="G2178" s="923"/>
      <c r="H2178" s="923"/>
      <c r="I2178" s="141"/>
    </row>
    <row r="2179" spans="1:9">
      <c r="A2179" s="344" t="s">
        <v>44</v>
      </c>
      <c r="B2179" s="59" t="s">
        <v>304</v>
      </c>
      <c r="C2179" s="59"/>
      <c r="D2179" s="59"/>
      <c r="E2179" s="59"/>
      <c r="F2179" s="46"/>
      <c r="G2179" s="87"/>
      <c r="H2179" s="893"/>
      <c r="I2179" s="141"/>
    </row>
    <row r="2180" spans="1:9">
      <c r="A2180" s="344" t="s">
        <v>44</v>
      </c>
      <c r="B2180" s="923" t="s">
        <v>305</v>
      </c>
      <c r="C2180" s="923"/>
      <c r="D2180" s="923"/>
      <c r="E2180" s="923"/>
      <c r="F2180" s="923"/>
      <c r="G2180" s="923"/>
      <c r="H2180" s="923"/>
      <c r="I2180" s="141"/>
    </row>
    <row r="2181" spans="1:9">
      <c r="A2181" s="344" t="s">
        <v>44</v>
      </c>
      <c r="B2181" s="59" t="s">
        <v>306</v>
      </c>
      <c r="C2181" s="59"/>
      <c r="D2181" s="59"/>
      <c r="E2181" s="59"/>
      <c r="F2181" s="46"/>
      <c r="G2181" s="87"/>
      <c r="H2181" s="893"/>
      <c r="I2181" s="141"/>
    </row>
    <row r="2182" spans="1:9">
      <c r="A2182" s="344" t="s">
        <v>44</v>
      </c>
      <c r="B2182" s="59" t="s">
        <v>307</v>
      </c>
      <c r="C2182" s="59"/>
      <c r="D2182" s="59"/>
      <c r="E2182" s="59"/>
      <c r="F2182" s="46"/>
      <c r="G2182" s="87"/>
      <c r="H2182" s="893"/>
      <c r="I2182" s="141"/>
    </row>
    <row r="2183" spans="1:9" ht="16.5">
      <c r="A2183" s="344" t="s">
        <v>44</v>
      </c>
      <c r="B2183" s="923" t="s">
        <v>466</v>
      </c>
      <c r="C2183" s="923"/>
      <c r="D2183" s="923"/>
      <c r="E2183" s="923"/>
      <c r="F2183" s="923"/>
      <c r="G2183" s="923"/>
      <c r="H2183" s="923"/>
      <c r="I2183" s="141"/>
    </row>
    <row r="2184" spans="1:9">
      <c r="A2184" s="344" t="s">
        <v>44</v>
      </c>
      <c r="B2184" s="923" t="s">
        <v>309</v>
      </c>
      <c r="C2184" s="923"/>
      <c r="D2184" s="923"/>
      <c r="E2184" s="923"/>
      <c r="F2184" s="923"/>
      <c r="G2184" s="923"/>
      <c r="H2184" s="923"/>
      <c r="I2184" s="141"/>
    </row>
    <row r="2185" spans="1:9">
      <c r="A2185" s="344" t="s">
        <v>44</v>
      </c>
      <c r="B2185" s="59" t="s">
        <v>310</v>
      </c>
      <c r="C2185" s="59"/>
      <c r="D2185" s="59"/>
      <c r="E2185" s="59"/>
      <c r="F2185" s="46"/>
      <c r="G2185" s="87"/>
      <c r="H2185" s="893"/>
      <c r="I2185" s="141"/>
    </row>
    <row r="2186" spans="1:9">
      <c r="A2186" s="344" t="s">
        <v>44</v>
      </c>
      <c r="B2186" s="59" t="s">
        <v>94</v>
      </c>
      <c r="C2186" s="59"/>
      <c r="D2186" s="59"/>
      <c r="E2186" s="59"/>
      <c r="F2186" s="46"/>
      <c r="G2186" s="87"/>
      <c r="H2186" s="893"/>
      <c r="I2186" s="141"/>
    </row>
    <row r="2187" spans="1:9">
      <c r="A2187" s="344" t="s">
        <v>44</v>
      </c>
      <c r="B2187" s="59" t="s">
        <v>32</v>
      </c>
      <c r="C2187" s="59"/>
      <c r="D2187" s="59"/>
      <c r="E2187" s="59"/>
      <c r="F2187" s="46"/>
      <c r="G2187" s="87"/>
      <c r="H2187" s="893"/>
      <c r="I2187" s="141"/>
    </row>
    <row r="2188" spans="1:9" ht="30" customHeight="1">
      <c r="A2188" s="329" t="s">
        <v>1254</v>
      </c>
      <c r="B2188" s="922" t="s">
        <v>1245</v>
      </c>
      <c r="C2188" s="922"/>
      <c r="D2188" s="922"/>
      <c r="E2188" s="922"/>
      <c r="F2188" s="922"/>
      <c r="G2188" s="922"/>
      <c r="H2188" s="922"/>
      <c r="I2188" s="141"/>
    </row>
    <row r="2189" spans="1:9">
      <c r="A2189" s="329"/>
      <c r="B2189" s="337"/>
      <c r="C2189" s="337"/>
      <c r="D2189" s="337"/>
      <c r="E2189" s="337"/>
      <c r="F2189" s="337"/>
      <c r="G2189" s="337"/>
      <c r="H2189" s="918"/>
      <c r="I2189" s="141"/>
    </row>
    <row r="2190" spans="1:9">
      <c r="A2190" s="329"/>
      <c r="B2190" s="58" t="s">
        <v>33</v>
      </c>
      <c r="C2190" s="58"/>
      <c r="D2190" s="59"/>
      <c r="E2190" s="59"/>
      <c r="F2190" s="46"/>
      <c r="G2190" s="87"/>
      <c r="H2190" s="893"/>
      <c r="I2190" s="141"/>
    </row>
    <row r="2191" spans="1:9">
      <c r="A2191" s="344" t="s">
        <v>27</v>
      </c>
      <c r="B2191" s="59" t="s">
        <v>34</v>
      </c>
      <c r="C2191" s="59"/>
      <c r="D2191" s="59"/>
      <c r="E2191" s="59"/>
      <c r="F2191" s="46"/>
      <c r="G2191" s="87"/>
      <c r="H2191" s="893"/>
      <c r="I2191" s="141"/>
    </row>
    <row r="2192" spans="1:9">
      <c r="A2192" s="344" t="s">
        <v>27</v>
      </c>
      <c r="B2192" s="59" t="s">
        <v>35</v>
      </c>
      <c r="C2192" s="59"/>
      <c r="D2192" s="59"/>
      <c r="E2192" s="59"/>
      <c r="F2192" s="46"/>
      <c r="G2192" s="87"/>
      <c r="H2192" s="893"/>
      <c r="I2192" s="141"/>
    </row>
    <row r="2193" spans="1:9">
      <c r="A2193" s="344" t="s">
        <v>27</v>
      </c>
      <c r="B2193" s="59" t="s">
        <v>36</v>
      </c>
      <c r="C2193" s="59"/>
      <c r="D2193" s="59"/>
      <c r="E2193" s="59"/>
      <c r="F2193" s="46"/>
      <c r="G2193" s="87"/>
      <c r="H2193" s="893"/>
      <c r="I2193" s="141"/>
    </row>
    <row r="2194" spans="1:9">
      <c r="A2194" s="344" t="s">
        <v>27</v>
      </c>
      <c r="B2194" s="59" t="s">
        <v>87</v>
      </c>
      <c r="C2194" s="59"/>
      <c r="D2194" s="59"/>
      <c r="E2194" s="59"/>
      <c r="F2194" s="46"/>
      <c r="G2194" s="87"/>
      <c r="H2194" s="893"/>
      <c r="I2194" s="141"/>
    </row>
    <row r="2195" spans="1:9">
      <c r="A2195" s="344" t="s">
        <v>27</v>
      </c>
      <c r="B2195" s="59" t="s">
        <v>95</v>
      </c>
      <c r="C2195" s="59"/>
      <c r="D2195" s="59"/>
      <c r="E2195" s="59"/>
      <c r="F2195" s="46"/>
      <c r="G2195" s="87"/>
      <c r="H2195" s="893"/>
      <c r="I2195" s="141"/>
    </row>
    <row r="2196" spans="1:9">
      <c r="A2196" s="344" t="s">
        <v>27</v>
      </c>
      <c r="B2196" s="59" t="s">
        <v>89</v>
      </c>
      <c r="C2196" s="59"/>
      <c r="D2196" s="59"/>
      <c r="E2196" s="59"/>
      <c r="F2196" s="46"/>
      <c r="G2196" s="87"/>
      <c r="H2196" s="893"/>
      <c r="I2196" s="141"/>
    </row>
    <row r="2197" spans="1:9">
      <c r="A2197" s="344" t="s">
        <v>27</v>
      </c>
      <c r="B2197" s="923" t="s">
        <v>96</v>
      </c>
      <c r="C2197" s="923"/>
      <c r="D2197" s="923"/>
      <c r="E2197" s="923"/>
      <c r="F2197" s="923"/>
      <c r="G2197" s="923"/>
      <c r="H2197" s="923"/>
      <c r="I2197" s="141"/>
    </row>
    <row r="2198" spans="1:9">
      <c r="A2198" s="344" t="s">
        <v>27</v>
      </c>
      <c r="B2198" s="59" t="s">
        <v>97</v>
      </c>
      <c r="C2198" s="59"/>
      <c r="D2198" s="59"/>
      <c r="E2198" s="59"/>
      <c r="F2198" s="46"/>
      <c r="G2198" s="87"/>
      <c r="H2198" s="893"/>
      <c r="I2198" s="141"/>
    </row>
    <row r="2199" spans="1:9">
      <c r="A2199" s="344" t="s">
        <v>27</v>
      </c>
      <c r="B2199" s="59" t="s">
        <v>98</v>
      </c>
      <c r="C2199" s="59"/>
      <c r="D2199" s="59"/>
      <c r="E2199" s="59"/>
      <c r="F2199" s="46"/>
      <c r="G2199" s="87"/>
      <c r="H2199" s="893"/>
      <c r="I2199" s="141"/>
    </row>
    <row r="2200" spans="1:9">
      <c r="A2200" s="344" t="s">
        <v>27</v>
      </c>
      <c r="B2200" s="59" t="s">
        <v>99</v>
      </c>
      <c r="C2200" s="59"/>
      <c r="D2200" s="59"/>
      <c r="E2200" s="59"/>
      <c r="F2200" s="46"/>
      <c r="G2200" s="87"/>
      <c r="H2200" s="893"/>
      <c r="I2200" s="141"/>
    </row>
    <row r="2201" spans="1:9">
      <c r="A2201" s="344" t="s">
        <v>27</v>
      </c>
      <c r="B2201" s="59" t="s">
        <v>78</v>
      </c>
      <c r="C2201" s="59"/>
      <c r="D2201" s="59"/>
      <c r="E2201" s="59"/>
      <c r="F2201" s="46"/>
      <c r="G2201" s="87"/>
      <c r="H2201" s="893"/>
      <c r="I2201" s="141"/>
    </row>
    <row r="2202" spans="1:9">
      <c r="A2202" s="344" t="s">
        <v>27</v>
      </c>
      <c r="B2202" s="923" t="s">
        <v>79</v>
      </c>
      <c r="C2202" s="923"/>
      <c r="D2202" s="923"/>
      <c r="E2202" s="923"/>
      <c r="F2202" s="923"/>
      <c r="G2202" s="923"/>
      <c r="H2202" s="923"/>
      <c r="I2202" s="141"/>
    </row>
    <row r="2203" spans="1:9">
      <c r="A2203" s="344" t="s">
        <v>27</v>
      </c>
      <c r="B2203" s="59" t="s">
        <v>100</v>
      </c>
      <c r="C2203" s="59"/>
      <c r="D2203" s="59"/>
      <c r="E2203" s="59"/>
      <c r="F2203" s="46"/>
      <c r="G2203" s="87"/>
      <c r="H2203" s="893"/>
      <c r="I2203" s="141"/>
    </row>
    <row r="2204" spans="1:9">
      <c r="A2204" s="344" t="s">
        <v>27</v>
      </c>
      <c r="B2204" s="59" t="s">
        <v>101</v>
      </c>
      <c r="C2204" s="59"/>
      <c r="D2204" s="59"/>
      <c r="E2204" s="59"/>
      <c r="F2204" s="46"/>
      <c r="G2204" s="87"/>
      <c r="H2204" s="893"/>
      <c r="I2204" s="141"/>
    </row>
    <row r="2205" spans="1:9">
      <c r="A2205" s="344" t="s">
        <v>27</v>
      </c>
      <c r="B2205" s="59" t="s">
        <v>74</v>
      </c>
      <c r="C2205" s="59"/>
      <c r="D2205" s="59"/>
      <c r="E2205" s="59"/>
      <c r="F2205" s="46"/>
      <c r="G2205" s="87"/>
      <c r="H2205" s="893"/>
      <c r="I2205" s="141"/>
    </row>
    <row r="2206" spans="1:9">
      <c r="A2206" s="344" t="s">
        <v>27</v>
      </c>
      <c r="B2206" s="59" t="s">
        <v>75</v>
      </c>
      <c r="C2206" s="59"/>
      <c r="D2206" s="59"/>
      <c r="E2206" s="59"/>
      <c r="F2206" s="46"/>
      <c r="G2206" s="87"/>
      <c r="H2206" s="893"/>
      <c r="I2206" s="141"/>
    </row>
    <row r="2207" spans="1:9">
      <c r="A2207" s="344" t="s">
        <v>27</v>
      </c>
      <c r="B2207" s="59" t="s">
        <v>77</v>
      </c>
      <c r="C2207" s="59"/>
      <c r="D2207" s="59"/>
      <c r="E2207" s="59"/>
      <c r="F2207" s="46"/>
      <c r="G2207" s="87"/>
      <c r="H2207" s="893"/>
      <c r="I2207" s="141"/>
    </row>
    <row r="2208" spans="1:9">
      <c r="A2208" s="344" t="s">
        <v>27</v>
      </c>
      <c r="B2208" s="59" t="s">
        <v>38</v>
      </c>
      <c r="C2208" s="59"/>
      <c r="D2208" s="59"/>
      <c r="E2208" s="59"/>
      <c r="F2208" s="46"/>
      <c r="G2208" s="87"/>
      <c r="H2208" s="893"/>
      <c r="I2208" s="141"/>
    </row>
    <row r="2209" spans="1:9">
      <c r="A2209" s="344" t="s">
        <v>27</v>
      </c>
      <c r="B2209" s="59" t="s">
        <v>90</v>
      </c>
      <c r="C2209" s="59"/>
      <c r="D2209" s="59"/>
      <c r="E2209" s="59"/>
      <c r="F2209" s="46"/>
      <c r="G2209" s="87"/>
      <c r="H2209" s="893"/>
      <c r="I2209" s="141"/>
    </row>
    <row r="2210" spans="1:9">
      <c r="A2210" s="344" t="s">
        <v>27</v>
      </c>
      <c r="B2210" s="59" t="s">
        <v>91</v>
      </c>
      <c r="C2210" s="59"/>
      <c r="D2210" s="59"/>
      <c r="E2210" s="59"/>
      <c r="F2210" s="46"/>
      <c r="G2210" s="87"/>
      <c r="H2210" s="893"/>
      <c r="I2210" s="141"/>
    </row>
    <row r="2211" spans="1:9">
      <c r="A2211" s="344" t="s">
        <v>27</v>
      </c>
      <c r="B2211" s="59" t="s">
        <v>49</v>
      </c>
      <c r="C2211" s="59"/>
      <c r="D2211" s="59"/>
      <c r="E2211" s="59"/>
      <c r="F2211" s="46"/>
      <c r="G2211" s="87"/>
      <c r="H2211" s="893"/>
      <c r="I2211" s="141"/>
    </row>
    <row r="2212" spans="1:9">
      <c r="A2212" s="344" t="s">
        <v>27</v>
      </c>
      <c r="B2212" s="59" t="s">
        <v>92</v>
      </c>
      <c r="C2212" s="59"/>
      <c r="D2212" s="59"/>
      <c r="E2212" s="59"/>
      <c r="F2212" s="46"/>
      <c r="G2212" s="87"/>
      <c r="H2212" s="893"/>
      <c r="I2212" s="141"/>
    </row>
    <row r="2213" spans="1:9">
      <c r="A2213" s="344" t="s">
        <v>27</v>
      </c>
      <c r="B2213" s="59" t="s">
        <v>93</v>
      </c>
      <c r="C2213" s="59"/>
      <c r="D2213" s="59"/>
      <c r="E2213" s="59"/>
      <c r="F2213" s="46"/>
      <c r="G2213" s="87"/>
      <c r="H2213" s="893"/>
      <c r="I2213" s="141"/>
    </row>
    <row r="2214" spans="1:9">
      <c r="A2214" s="344" t="s">
        <v>27</v>
      </c>
      <c r="B2214" s="59" t="s">
        <v>52</v>
      </c>
      <c r="C2214" s="59"/>
      <c r="D2214" s="59"/>
      <c r="E2214" s="59"/>
      <c r="F2214" s="46"/>
      <c r="G2214" s="87"/>
      <c r="H2214" s="893"/>
      <c r="I2214" s="141"/>
    </row>
    <row r="2215" spans="1:9">
      <c r="A2215" s="344" t="s">
        <v>27</v>
      </c>
      <c r="B2215" s="923" t="s">
        <v>102</v>
      </c>
      <c r="C2215" s="923"/>
      <c r="D2215" s="923"/>
      <c r="E2215" s="923"/>
      <c r="F2215" s="923"/>
      <c r="G2215" s="923"/>
      <c r="H2215" s="923"/>
      <c r="I2215" s="141"/>
    </row>
    <row r="2216" spans="1:9">
      <c r="A2216" s="344" t="s">
        <v>27</v>
      </c>
      <c r="B2216" s="59" t="s">
        <v>40</v>
      </c>
      <c r="C2216" s="59"/>
      <c r="D2216" s="59"/>
      <c r="E2216" s="59"/>
      <c r="F2216" s="46"/>
      <c r="G2216" s="87"/>
      <c r="H2216" s="893"/>
      <c r="I2216" s="141"/>
    </row>
    <row r="2217" spans="1:9">
      <c r="A2217" s="344" t="s">
        <v>27</v>
      </c>
      <c r="B2217" s="59" t="s">
        <v>41</v>
      </c>
      <c r="C2217" s="59"/>
      <c r="D2217" s="59"/>
      <c r="E2217" s="59"/>
      <c r="F2217" s="46"/>
      <c r="G2217" s="87"/>
      <c r="H2217" s="893"/>
      <c r="I2217" s="141"/>
    </row>
    <row r="2218" spans="1:9">
      <c r="A2218" s="340"/>
      <c r="B2218" s="63"/>
      <c r="C2218" s="59"/>
      <c r="D2218" s="59"/>
      <c r="E2218" s="59"/>
      <c r="F2218" s="374"/>
      <c r="G2218" s="46"/>
      <c r="H2218" s="893"/>
      <c r="I2218" s="141"/>
    </row>
    <row r="2219" spans="1:9">
      <c r="A2219" s="340"/>
      <c r="B2219" s="63"/>
      <c r="C2219" s="59"/>
      <c r="D2219" s="59"/>
      <c r="E2219" s="59"/>
      <c r="F2219" s="374"/>
      <c r="G2219" s="46"/>
      <c r="H2219" s="893"/>
      <c r="I2219" s="141"/>
    </row>
    <row r="2220" spans="1:9">
      <c r="A2220" s="340"/>
      <c r="B2220" s="63"/>
      <c r="C2220" s="365" t="s">
        <v>311</v>
      </c>
      <c r="D2220" s="86"/>
      <c r="E2220" s="87"/>
      <c r="F2220" s="88"/>
      <c r="G2220" s="46"/>
      <c r="H2220" s="901"/>
      <c r="I2220" s="141">
        <f>G2220*H2220</f>
        <v>0</v>
      </c>
    </row>
    <row r="2221" spans="1:9">
      <c r="A2221" s="340"/>
      <c r="B2221" s="63"/>
      <c r="C2221" s="365"/>
      <c r="D2221" s="86"/>
      <c r="E2221" s="87"/>
      <c r="F2221" s="88"/>
      <c r="G2221" s="46"/>
      <c r="H2221" s="901"/>
      <c r="I2221" s="141"/>
    </row>
    <row r="2222" spans="1:9">
      <c r="A2222" s="340"/>
      <c r="B2222" s="63" t="s">
        <v>12</v>
      </c>
      <c r="C2222" s="86" t="s">
        <v>465</v>
      </c>
      <c r="D2222" s="86"/>
      <c r="E2222" s="87"/>
      <c r="F2222" s="88" t="s">
        <v>3</v>
      </c>
      <c r="G2222" s="46">
        <v>3</v>
      </c>
      <c r="H2222" s="901"/>
      <c r="I2222" s="141">
        <f>G2222*H2222</f>
        <v>0</v>
      </c>
    </row>
    <row r="2223" spans="1:9">
      <c r="A2223" s="24"/>
      <c r="B2223" s="63"/>
      <c r="C2223" s="59" t="s">
        <v>1284</v>
      </c>
      <c r="D2223" s="59"/>
      <c r="E2223" s="59"/>
      <c r="F2223" s="374"/>
      <c r="G2223" s="46"/>
      <c r="H2223" s="893"/>
      <c r="I2223" s="141"/>
    </row>
    <row r="2224" spans="1:9">
      <c r="A2224" s="50"/>
      <c r="B2224" s="351"/>
      <c r="C2224" s="373" t="s">
        <v>312</v>
      </c>
      <c r="D2224" s="349"/>
      <c r="E2224" s="348"/>
      <c r="F2224" s="348"/>
      <c r="G2224" s="347"/>
      <c r="H2224" s="912"/>
      <c r="I2224" s="876">
        <f>SUM(I2220:I2222)</f>
        <v>0</v>
      </c>
    </row>
    <row r="2225" spans="1:9">
      <c r="A2225" s="26"/>
      <c r="B2225" s="28"/>
      <c r="C2225" s="138"/>
      <c r="D2225" s="86"/>
      <c r="E2225" s="88"/>
      <c r="F2225" s="88"/>
      <c r="G2225" s="46"/>
      <c r="H2225" s="893"/>
      <c r="I2225" s="875"/>
    </row>
    <row r="2226" spans="1:9">
      <c r="A2226" s="26"/>
      <c r="B2226" s="28"/>
      <c r="C2226" s="59"/>
      <c r="D2226" s="59"/>
      <c r="E2226" s="59"/>
      <c r="F2226" s="61"/>
      <c r="G2226" s="46"/>
      <c r="H2226" s="893"/>
      <c r="I2226" s="141"/>
    </row>
    <row r="2227" spans="1:9">
      <c r="A2227" s="73" t="s">
        <v>138</v>
      </c>
      <c r="B2227" s="372"/>
      <c r="C2227" s="75" t="s">
        <v>139</v>
      </c>
      <c r="D2227" s="75"/>
      <c r="E2227" s="75"/>
      <c r="F2227" s="126"/>
      <c r="G2227" s="126"/>
      <c r="H2227" s="911"/>
      <c r="I2227" s="874"/>
    </row>
    <row r="2228" spans="1:9">
      <c r="A2228" s="26"/>
      <c r="B2228" s="28"/>
      <c r="C2228" s="28"/>
      <c r="D2228" s="86"/>
      <c r="E2228" s="87"/>
      <c r="F2228" s="88"/>
      <c r="G2228" s="46"/>
      <c r="H2228" s="893"/>
      <c r="I2228" s="141"/>
    </row>
    <row r="2229" spans="1:9">
      <c r="A2229" s="21"/>
      <c r="B2229" s="63"/>
      <c r="C2229" s="58" t="s">
        <v>31</v>
      </c>
      <c r="D2229" s="58"/>
      <c r="E2229" s="59"/>
      <c r="F2229" s="61"/>
      <c r="G2229" s="46"/>
      <c r="H2229" s="893"/>
      <c r="I2229" s="141"/>
    </row>
    <row r="2230" spans="1:9">
      <c r="A2230" s="26"/>
      <c r="B2230" s="353" t="s">
        <v>44</v>
      </c>
      <c r="C2230" s="922" t="s">
        <v>140</v>
      </c>
      <c r="D2230" s="922"/>
      <c r="E2230" s="922"/>
      <c r="F2230" s="922"/>
      <c r="G2230" s="922"/>
      <c r="H2230" s="922"/>
      <c r="I2230" s="922"/>
    </row>
    <row r="2231" spans="1:9">
      <c r="A2231" s="24"/>
      <c r="B2231" s="353" t="s">
        <v>44</v>
      </c>
      <c r="C2231" s="922" t="s">
        <v>141</v>
      </c>
      <c r="D2231" s="922"/>
      <c r="E2231" s="922"/>
      <c r="F2231" s="922"/>
      <c r="G2231" s="922"/>
      <c r="H2231" s="922"/>
      <c r="I2231" s="922"/>
    </row>
    <row r="2232" spans="1:9">
      <c r="A2232" s="24"/>
      <c r="B2232" s="353" t="s">
        <v>44</v>
      </c>
      <c r="C2232" s="922" t="s">
        <v>142</v>
      </c>
      <c r="D2232" s="922"/>
      <c r="E2232" s="922"/>
      <c r="F2232" s="922"/>
      <c r="G2232" s="922"/>
      <c r="H2232" s="922"/>
      <c r="I2232" s="922"/>
    </row>
    <row r="2233" spans="1:9">
      <c r="A2233" s="24"/>
      <c r="B2233" s="353" t="s">
        <v>44</v>
      </c>
      <c r="C2233" s="922" t="s">
        <v>143</v>
      </c>
      <c r="D2233" s="922"/>
      <c r="E2233" s="922"/>
      <c r="F2233" s="922"/>
      <c r="G2233" s="922"/>
      <c r="H2233" s="922"/>
      <c r="I2233" s="922"/>
    </row>
    <row r="2234" spans="1:9">
      <c r="A2234" s="21"/>
      <c r="B2234" s="353" t="s">
        <v>44</v>
      </c>
      <c r="C2234" s="59" t="s">
        <v>32</v>
      </c>
      <c r="D2234" s="59"/>
      <c r="E2234" s="59"/>
      <c r="F2234" s="61"/>
      <c r="G2234" s="46"/>
      <c r="H2234" s="893"/>
      <c r="I2234" s="141"/>
    </row>
    <row r="2235" spans="1:9">
      <c r="A2235" s="21"/>
      <c r="B2235" s="353"/>
      <c r="C2235" s="60"/>
      <c r="D2235" s="61"/>
      <c r="E2235" s="62"/>
      <c r="F2235" s="61"/>
      <c r="G2235" s="46"/>
      <c r="H2235" s="893"/>
      <c r="I2235" s="141"/>
    </row>
    <row r="2236" spans="1:9">
      <c r="A2236" s="21"/>
      <c r="B2236" s="353"/>
      <c r="C2236" s="58" t="s">
        <v>33</v>
      </c>
      <c r="D2236" s="58"/>
      <c r="E2236" s="59"/>
      <c r="F2236" s="61"/>
      <c r="G2236" s="46"/>
      <c r="H2236" s="893"/>
      <c r="I2236" s="141"/>
    </row>
    <row r="2237" spans="1:9">
      <c r="A2237" s="21"/>
      <c r="B2237" s="353" t="s">
        <v>27</v>
      </c>
      <c r="C2237" s="59" t="s">
        <v>34</v>
      </c>
      <c r="D2237" s="59"/>
      <c r="E2237" s="59"/>
      <c r="F2237" s="61"/>
      <c r="G2237" s="46"/>
      <c r="H2237" s="893"/>
      <c r="I2237" s="141"/>
    </row>
    <row r="2238" spans="1:9">
      <c r="A2238" s="21"/>
      <c r="B2238" s="353" t="s">
        <v>27</v>
      </c>
      <c r="C2238" s="59" t="s">
        <v>35</v>
      </c>
      <c r="D2238" s="59"/>
      <c r="E2238" s="59"/>
      <c r="F2238" s="61"/>
      <c r="G2238" s="46"/>
      <c r="H2238" s="893"/>
      <c r="I2238" s="141"/>
    </row>
    <row r="2239" spans="1:9">
      <c r="A2239" s="21"/>
      <c r="B2239" s="353" t="s">
        <v>27</v>
      </c>
      <c r="C2239" s="59" t="s">
        <v>144</v>
      </c>
      <c r="D2239" s="59"/>
      <c r="E2239" s="59"/>
      <c r="F2239" s="61"/>
      <c r="G2239" s="46"/>
      <c r="H2239" s="893"/>
      <c r="I2239" s="141"/>
    </row>
    <row r="2240" spans="1:9">
      <c r="A2240" s="21"/>
      <c r="B2240" s="353" t="s">
        <v>27</v>
      </c>
      <c r="C2240" s="59" t="s">
        <v>145</v>
      </c>
      <c r="D2240" s="59"/>
      <c r="E2240" s="59"/>
      <c r="F2240" s="61"/>
      <c r="G2240" s="46"/>
      <c r="H2240" s="893"/>
      <c r="I2240" s="141"/>
    </row>
    <row r="2241" spans="1:9">
      <c r="A2241" s="21"/>
      <c r="B2241" s="353" t="s">
        <v>27</v>
      </c>
      <c r="C2241" s="59" t="s">
        <v>146</v>
      </c>
      <c r="D2241" s="59"/>
      <c r="E2241" s="59"/>
      <c r="F2241" s="61"/>
      <c r="G2241" s="46"/>
      <c r="H2241" s="893"/>
      <c r="I2241" s="141"/>
    </row>
    <row r="2242" spans="1:9">
      <c r="A2242" s="21"/>
      <c r="B2242" s="353" t="s">
        <v>27</v>
      </c>
      <c r="C2242" s="922" t="s">
        <v>117</v>
      </c>
      <c r="D2242" s="922"/>
      <c r="E2242" s="922"/>
      <c r="F2242" s="922"/>
      <c r="G2242" s="922"/>
      <c r="H2242" s="922"/>
      <c r="I2242" s="922"/>
    </row>
    <row r="2243" spans="1:9">
      <c r="A2243" s="21"/>
      <c r="B2243" s="353" t="s">
        <v>27</v>
      </c>
      <c r="C2243" s="922" t="s">
        <v>147</v>
      </c>
      <c r="D2243" s="922"/>
      <c r="E2243" s="922"/>
      <c r="F2243" s="922"/>
      <c r="G2243" s="922"/>
      <c r="H2243" s="922"/>
      <c r="I2243" s="922"/>
    </row>
    <row r="2244" spans="1:9">
      <c r="A2244" s="21"/>
      <c r="B2244" s="353" t="s">
        <v>27</v>
      </c>
      <c r="C2244" s="59" t="s">
        <v>148</v>
      </c>
      <c r="D2244" s="59"/>
      <c r="E2244" s="59"/>
      <c r="F2244" s="61"/>
      <c r="G2244" s="46"/>
      <c r="H2244" s="893"/>
      <c r="I2244" s="141"/>
    </row>
    <row r="2245" spans="1:9">
      <c r="A2245" s="21"/>
      <c r="B2245" s="353" t="s">
        <v>27</v>
      </c>
      <c r="C2245" s="922" t="s">
        <v>79</v>
      </c>
      <c r="D2245" s="922"/>
      <c r="E2245" s="922"/>
      <c r="F2245" s="922"/>
      <c r="G2245" s="922"/>
      <c r="H2245" s="922"/>
      <c r="I2245" s="922"/>
    </row>
    <row r="2246" spans="1:9">
      <c r="A2246" s="21"/>
      <c r="B2246" s="353" t="s">
        <v>27</v>
      </c>
      <c r="C2246" s="59" t="s">
        <v>119</v>
      </c>
      <c r="D2246" s="59"/>
      <c r="E2246" s="59"/>
      <c r="F2246" s="61"/>
      <c r="G2246" s="46"/>
      <c r="H2246" s="893"/>
      <c r="I2246" s="141"/>
    </row>
    <row r="2247" spans="1:9">
      <c r="A2247" s="21"/>
      <c r="B2247" s="353" t="s">
        <v>27</v>
      </c>
      <c r="C2247" s="59" t="s">
        <v>101</v>
      </c>
      <c r="D2247" s="59"/>
      <c r="E2247" s="59"/>
      <c r="F2247" s="61"/>
      <c r="G2247" s="46"/>
      <c r="H2247" s="893"/>
      <c r="I2247" s="141"/>
    </row>
    <row r="2248" spans="1:9">
      <c r="A2248" s="21"/>
      <c r="B2248" s="353" t="s">
        <v>27</v>
      </c>
      <c r="C2248" s="59" t="s">
        <v>74</v>
      </c>
      <c r="D2248" s="59"/>
      <c r="E2248" s="59"/>
      <c r="F2248" s="61"/>
      <c r="G2248" s="46"/>
      <c r="H2248" s="893"/>
      <c r="I2248" s="141"/>
    </row>
    <row r="2249" spans="1:9">
      <c r="A2249" s="21"/>
      <c r="B2249" s="353" t="s">
        <v>27</v>
      </c>
      <c r="C2249" s="59" t="s">
        <v>75</v>
      </c>
      <c r="D2249" s="59"/>
      <c r="E2249" s="59"/>
      <c r="F2249" s="61"/>
      <c r="G2249" s="46"/>
      <c r="H2249" s="893"/>
      <c r="I2249" s="141"/>
    </row>
    <row r="2250" spans="1:9">
      <c r="A2250" s="21"/>
      <c r="B2250" s="353" t="s">
        <v>27</v>
      </c>
      <c r="C2250" s="59" t="s">
        <v>77</v>
      </c>
      <c r="D2250" s="59"/>
      <c r="E2250" s="59"/>
      <c r="F2250" s="61"/>
      <c r="G2250" s="46"/>
      <c r="H2250" s="893"/>
      <c r="I2250" s="141"/>
    </row>
    <row r="2251" spans="1:9">
      <c r="A2251" s="21"/>
      <c r="B2251" s="353" t="s">
        <v>27</v>
      </c>
      <c r="C2251" s="59" t="s">
        <v>149</v>
      </c>
      <c r="D2251" s="59"/>
      <c r="E2251" s="59"/>
      <c r="F2251" s="61"/>
      <c r="G2251" s="46"/>
      <c r="H2251" s="893"/>
      <c r="I2251" s="141"/>
    </row>
    <row r="2252" spans="1:9">
      <c r="A2252" s="21"/>
      <c r="B2252" s="353" t="s">
        <v>27</v>
      </c>
      <c r="C2252" s="59" t="s">
        <v>90</v>
      </c>
      <c r="D2252" s="59"/>
      <c r="E2252" s="59"/>
      <c r="F2252" s="61"/>
      <c r="G2252" s="46"/>
      <c r="H2252" s="893"/>
      <c r="I2252" s="141"/>
    </row>
    <row r="2253" spans="1:9">
      <c r="A2253" s="21"/>
      <c r="B2253" s="353" t="s">
        <v>27</v>
      </c>
      <c r="C2253" s="59" t="s">
        <v>37</v>
      </c>
      <c r="D2253" s="59"/>
      <c r="E2253" s="59"/>
      <c r="F2253" s="61"/>
      <c r="G2253" s="46"/>
      <c r="H2253" s="893"/>
      <c r="I2253" s="141"/>
    </row>
    <row r="2254" spans="1:9">
      <c r="A2254" s="21"/>
      <c r="B2254" s="353" t="s">
        <v>27</v>
      </c>
      <c r="C2254" s="59" t="s">
        <v>150</v>
      </c>
      <c r="D2254" s="59"/>
      <c r="E2254" s="59"/>
      <c r="F2254" s="61"/>
      <c r="G2254" s="46"/>
      <c r="H2254" s="893"/>
      <c r="I2254" s="141"/>
    </row>
    <row r="2255" spans="1:9">
      <c r="A2255" s="21"/>
      <c r="B2255" s="353" t="s">
        <v>27</v>
      </c>
      <c r="C2255" s="59" t="s">
        <v>49</v>
      </c>
      <c r="D2255" s="59"/>
      <c r="E2255" s="59"/>
      <c r="F2255" s="61"/>
      <c r="G2255" s="46"/>
      <c r="H2255" s="893"/>
      <c r="I2255" s="141"/>
    </row>
    <row r="2256" spans="1:9">
      <c r="A2256" s="21"/>
      <c r="B2256" s="353" t="s">
        <v>27</v>
      </c>
      <c r="C2256" s="59" t="s">
        <v>151</v>
      </c>
      <c r="D2256" s="59"/>
      <c r="E2256" s="59"/>
      <c r="F2256" s="61"/>
      <c r="G2256" s="46"/>
      <c r="H2256" s="893"/>
      <c r="I2256" s="141"/>
    </row>
    <row r="2257" spans="1:9">
      <c r="A2257" s="21"/>
      <c r="B2257" s="353" t="s">
        <v>27</v>
      </c>
      <c r="C2257" s="59" t="s">
        <v>152</v>
      </c>
      <c r="D2257" s="59"/>
      <c r="E2257" s="59"/>
      <c r="F2257" s="61"/>
      <c r="G2257" s="46"/>
      <c r="H2257" s="893"/>
      <c r="I2257" s="141"/>
    </row>
    <row r="2258" spans="1:9">
      <c r="A2258" s="21"/>
      <c r="B2258" s="353" t="s">
        <v>27</v>
      </c>
      <c r="C2258" s="59" t="s">
        <v>40</v>
      </c>
      <c r="D2258" s="59"/>
      <c r="E2258" s="59"/>
      <c r="F2258" s="61"/>
      <c r="G2258" s="46"/>
      <c r="H2258" s="893"/>
      <c r="I2258" s="141"/>
    </row>
    <row r="2259" spans="1:9">
      <c r="A2259" s="21"/>
      <c r="B2259" s="353" t="s">
        <v>27</v>
      </c>
      <c r="C2259" s="922" t="s">
        <v>109</v>
      </c>
      <c r="D2259" s="922"/>
      <c r="E2259" s="922"/>
      <c r="F2259" s="922"/>
      <c r="G2259" s="922"/>
      <c r="H2259" s="922"/>
      <c r="I2259" s="922"/>
    </row>
    <row r="2260" spans="1:9">
      <c r="A2260" s="21"/>
      <c r="B2260" s="353" t="s">
        <v>27</v>
      </c>
      <c r="C2260" s="59" t="s">
        <v>41</v>
      </c>
      <c r="D2260" s="59"/>
      <c r="E2260" s="59"/>
      <c r="F2260" s="61"/>
      <c r="G2260" s="46"/>
      <c r="H2260" s="893"/>
      <c r="I2260" s="141"/>
    </row>
    <row r="2261" spans="1:9">
      <c r="A2261" s="21"/>
      <c r="B2261" s="353"/>
      <c r="C2261" s="28"/>
      <c r="D2261" s="86"/>
      <c r="E2261" s="87"/>
      <c r="F2261" s="88"/>
      <c r="G2261" s="46"/>
      <c r="H2261" s="893"/>
      <c r="I2261" s="141"/>
    </row>
    <row r="2262" spans="1:9">
      <c r="A2262" s="21"/>
      <c r="B2262" s="353"/>
      <c r="C2262" s="28"/>
      <c r="D2262" s="86"/>
      <c r="E2262" s="87"/>
      <c r="F2262" s="88"/>
      <c r="G2262" s="46"/>
      <c r="H2262" s="893"/>
      <c r="I2262" s="141">
        <f>G2262*H2262</f>
        <v>0</v>
      </c>
    </row>
    <row r="2263" spans="1:9" ht="60">
      <c r="A2263" s="21"/>
      <c r="B2263" s="28" t="s">
        <v>12</v>
      </c>
      <c r="C2263" s="28" t="s">
        <v>448</v>
      </c>
      <c r="D2263" s="28"/>
      <c r="E2263" s="28"/>
      <c r="F2263" s="88" t="s">
        <v>3</v>
      </c>
      <c r="G2263" s="46">
        <v>5</v>
      </c>
      <c r="H2263" s="893"/>
      <c r="I2263" s="141">
        <f>G2263*H2263</f>
        <v>0</v>
      </c>
    </row>
    <row r="2264" spans="1:9">
      <c r="A2264" s="21"/>
      <c r="B2264" s="28"/>
      <c r="C2264" s="28"/>
      <c r="D2264" s="28"/>
      <c r="E2264" s="28"/>
      <c r="F2264" s="88"/>
      <c r="G2264" s="46"/>
      <c r="H2264" s="893"/>
      <c r="I2264" s="141"/>
    </row>
    <row r="2265" spans="1:9" ht="30">
      <c r="A2265" s="21"/>
      <c r="B2265" s="28" t="s">
        <v>13</v>
      </c>
      <c r="C2265" s="28" t="s">
        <v>446</v>
      </c>
      <c r="D2265" s="28"/>
      <c r="E2265" s="28"/>
      <c r="F2265" s="88" t="s">
        <v>191</v>
      </c>
      <c r="G2265" s="46">
        <v>29.5</v>
      </c>
      <c r="H2265" s="893"/>
      <c r="I2265" s="141">
        <f>G2265*H2265</f>
        <v>0</v>
      </c>
    </row>
    <row r="2266" spans="1:9">
      <c r="A2266" s="21"/>
      <c r="B2266" s="28"/>
      <c r="C2266" s="28"/>
      <c r="D2266" s="28"/>
      <c r="E2266" s="28"/>
      <c r="F2266" s="88"/>
      <c r="G2266" s="46"/>
      <c r="H2266" s="893"/>
      <c r="I2266" s="141">
        <f>G2266*H2266</f>
        <v>0</v>
      </c>
    </row>
    <row r="2267" spans="1:9" ht="90">
      <c r="A2267" s="21"/>
      <c r="B2267" s="28" t="s">
        <v>14</v>
      </c>
      <c r="C2267" s="28" t="s">
        <v>445</v>
      </c>
      <c r="D2267" s="28"/>
      <c r="E2267" s="28"/>
      <c r="F2267" s="88" t="s">
        <v>191</v>
      </c>
      <c r="G2267" s="46">
        <v>29.5</v>
      </c>
      <c r="H2267" s="893"/>
      <c r="I2267" s="141">
        <f>G2267*H2267</f>
        <v>0</v>
      </c>
    </row>
    <row r="2268" spans="1:9">
      <c r="A2268" s="21"/>
      <c r="B2268" s="28"/>
      <c r="C2268" s="28"/>
      <c r="D2268" s="28"/>
      <c r="E2268" s="28"/>
      <c r="F2268" s="88"/>
      <c r="G2268" s="46"/>
      <c r="H2268" s="893"/>
      <c r="I2268" s="141">
        <f>G2268*H2268</f>
        <v>0</v>
      </c>
    </row>
    <row r="2269" spans="1:9">
      <c r="A2269" s="21"/>
      <c r="B2269" s="28" t="s">
        <v>11</v>
      </c>
      <c r="C2269" s="28" t="s">
        <v>447</v>
      </c>
      <c r="D2269" s="28"/>
      <c r="E2269" s="28"/>
      <c r="F2269" s="88" t="s">
        <v>3</v>
      </c>
      <c r="G2269" s="46">
        <v>5</v>
      </c>
      <c r="H2269" s="893"/>
      <c r="I2269" s="141">
        <f>G2269*H2269</f>
        <v>0</v>
      </c>
    </row>
    <row r="2270" spans="1:9">
      <c r="A2270" s="21"/>
      <c r="B2270" s="28"/>
      <c r="C2270" s="28"/>
      <c r="D2270" s="28"/>
      <c r="E2270" s="28"/>
      <c r="F2270" s="88"/>
      <c r="G2270" s="46"/>
      <c r="H2270" s="893"/>
      <c r="I2270" s="141"/>
    </row>
    <row r="2271" spans="1:9">
      <c r="A2271" s="28"/>
      <c r="B2271" s="63" t="s">
        <v>15</v>
      </c>
      <c r="C2271" s="28" t="s">
        <v>192</v>
      </c>
      <c r="D2271" s="86"/>
      <c r="E2271" s="88"/>
      <c r="F2271" s="88" t="s">
        <v>185</v>
      </c>
      <c r="G2271" s="46">
        <v>8</v>
      </c>
      <c r="H2271" s="915"/>
      <c r="I2271" s="141">
        <f>SUM(I2224,I2168,I2111,I2063,I2011,I1942,I1883)*0.08</f>
        <v>0</v>
      </c>
    </row>
    <row r="2272" spans="1:9">
      <c r="A2272" s="28"/>
      <c r="B2272" s="28"/>
      <c r="C2272" s="28"/>
      <c r="D2272" s="86"/>
      <c r="E2272" s="88"/>
      <c r="F2272" s="371"/>
      <c r="G2272" s="46"/>
      <c r="H2272" s="901"/>
      <c r="I2272" s="141"/>
    </row>
    <row r="2273" spans="1:9">
      <c r="A2273" s="28"/>
      <c r="B2273" s="28"/>
      <c r="C2273" s="28"/>
      <c r="D2273" s="86"/>
      <c r="E2273" s="87"/>
      <c r="F2273" s="88"/>
      <c r="G2273" s="46"/>
      <c r="H2273" s="901"/>
      <c r="I2273" s="141"/>
    </row>
    <row r="2274" spans="1:9">
      <c r="A2274" s="28"/>
      <c r="B2274" s="22"/>
      <c r="C2274" s="51" t="s">
        <v>153</v>
      </c>
      <c r="D2274" s="49"/>
      <c r="E2274" s="50"/>
      <c r="F2274" s="51"/>
      <c r="G2274" s="49"/>
      <c r="H2274" s="906"/>
      <c r="I2274" s="877">
        <f>SUM(I2263:I2273)</f>
        <v>0</v>
      </c>
    </row>
    <row r="2275" spans="1:9">
      <c r="A2275" s="127"/>
      <c r="B2275" s="128"/>
      <c r="C2275" s="73"/>
      <c r="D2275" s="73"/>
      <c r="E2275" s="71"/>
      <c r="F2275" s="71"/>
      <c r="G2275" s="113"/>
      <c r="H2275" s="890"/>
      <c r="I2275" s="880"/>
    </row>
    <row r="2276" spans="1:9">
      <c r="A2276" s="126"/>
      <c r="B2276" s="72"/>
      <c r="C2276" s="115" t="s">
        <v>203</v>
      </c>
      <c r="D2276" s="73"/>
      <c r="E2276" s="106"/>
      <c r="F2276" s="106"/>
      <c r="G2276" s="113"/>
      <c r="H2276" s="890"/>
      <c r="I2276" s="881">
        <f>SUM(I2224,I2168,I2111,I2063,I2011,I1942,I1883)+I2274</f>
        <v>0</v>
      </c>
    </row>
    <row r="2277" spans="1:9">
      <c r="A2277" s="107"/>
      <c r="B2277" s="105"/>
      <c r="C2277" s="339"/>
      <c r="D2277" s="339"/>
      <c r="E2277" s="107"/>
      <c r="F2277" s="107"/>
      <c r="G2277" s="338"/>
      <c r="H2277" s="908"/>
    </row>
    <row r="2278" spans="1:9">
      <c r="A2278" s="107"/>
      <c r="B2278" s="105"/>
      <c r="C2278" s="339"/>
      <c r="D2278" s="339"/>
      <c r="E2278" s="107"/>
      <c r="F2278" s="107"/>
      <c r="G2278" s="338"/>
      <c r="H2278" s="908"/>
    </row>
    <row r="2279" spans="1:9">
      <c r="A2279" s="107"/>
      <c r="B2279" s="105"/>
      <c r="C2279" s="339"/>
      <c r="D2279" s="339"/>
      <c r="E2279" s="107"/>
      <c r="F2279" s="107"/>
      <c r="G2279" s="338"/>
      <c r="H2279" s="908"/>
    </row>
    <row r="2280" spans="1:9">
      <c r="A2280" s="107"/>
      <c r="B2280" s="105"/>
      <c r="C2280" s="339"/>
      <c r="D2280" s="339"/>
      <c r="E2280" s="107"/>
      <c r="F2280" s="107"/>
      <c r="G2280" s="338"/>
      <c r="H2280" s="908"/>
    </row>
    <row r="2281" spans="1:9" ht="18">
      <c r="A2281" s="1"/>
      <c r="B2281" s="4"/>
      <c r="C2281" s="784" t="s">
        <v>1233</v>
      </c>
      <c r="D2281" s="3"/>
      <c r="E2281" s="1"/>
      <c r="F2281" s="1"/>
      <c r="G2281" s="338"/>
      <c r="H2281" s="908"/>
    </row>
    <row r="2282" spans="1:9">
      <c r="A2282" s="1"/>
      <c r="B2282" s="4"/>
      <c r="C2282" s="3"/>
      <c r="D2282" s="3"/>
      <c r="E2282" s="1"/>
      <c r="F2282" s="1"/>
      <c r="G2282" s="338"/>
      <c r="H2282" s="908"/>
    </row>
    <row r="2283" spans="1:9">
      <c r="A2283" s="65" t="s">
        <v>4</v>
      </c>
      <c r="B2283" s="66"/>
      <c r="C2283" s="67" t="s">
        <v>8</v>
      </c>
      <c r="D2283" s="67"/>
      <c r="E2283" s="65"/>
      <c r="F2283" s="65"/>
      <c r="G2283" s="65"/>
      <c r="H2283" s="885"/>
      <c r="I2283" s="869"/>
    </row>
    <row r="2284" spans="1:9">
      <c r="A2284" s="1"/>
      <c r="B2284" s="4"/>
      <c r="C2284" s="3"/>
      <c r="D2284" s="339"/>
      <c r="E2284" s="107"/>
      <c r="F2284" s="1"/>
      <c r="G2284" s="338"/>
      <c r="H2284" s="908"/>
    </row>
    <row r="2285" spans="1:9">
      <c r="A2285" s="107"/>
      <c r="B2285" s="105"/>
      <c r="C2285" s="921" t="s">
        <v>21</v>
      </c>
      <c r="D2285" s="921"/>
      <c r="E2285" s="921"/>
      <c r="F2285" s="921"/>
      <c r="G2285" s="921"/>
      <c r="H2285" s="909"/>
    </row>
    <row r="2286" spans="1:9">
      <c r="A2286" s="107"/>
      <c r="B2286" s="105"/>
      <c r="C2286" s="921" t="s">
        <v>5</v>
      </c>
      <c r="D2286" s="921"/>
      <c r="E2286" s="921"/>
      <c r="F2286" s="921"/>
      <c r="G2286" s="921"/>
      <c r="H2286" s="908"/>
    </row>
    <row r="2287" spans="1:9">
      <c r="A2287" s="107"/>
      <c r="B2287" s="105"/>
      <c r="C2287" s="921" t="s">
        <v>20</v>
      </c>
      <c r="D2287" s="921"/>
      <c r="E2287" s="921"/>
      <c r="F2287" s="921"/>
      <c r="G2287" s="921"/>
      <c r="H2287" s="908"/>
    </row>
    <row r="2288" spans="1:9">
      <c r="A2288" s="107"/>
      <c r="B2288" s="105"/>
      <c r="C2288" s="921" t="s">
        <v>7</v>
      </c>
      <c r="D2288" s="921"/>
      <c r="E2288" s="921"/>
      <c r="F2288" s="921"/>
      <c r="G2288" s="921"/>
      <c r="H2288" s="908"/>
    </row>
    <row r="2289" spans="1:9">
      <c r="A2289" s="107"/>
      <c r="B2289" s="105"/>
      <c r="C2289" s="921" t="s">
        <v>19</v>
      </c>
      <c r="D2289" s="921"/>
      <c r="E2289" s="921"/>
      <c r="F2289" s="921"/>
      <c r="G2289" s="921"/>
      <c r="H2289" s="908"/>
    </row>
    <row r="2290" spans="1:9">
      <c r="A2290" s="107"/>
      <c r="B2290" s="105"/>
      <c r="C2290" s="921" t="s">
        <v>9</v>
      </c>
      <c r="D2290" s="921"/>
      <c r="E2290" s="921"/>
      <c r="F2290" s="921"/>
      <c r="G2290" s="921"/>
      <c r="H2290" s="908"/>
    </row>
    <row r="2291" spans="1:9">
      <c r="A2291" s="107"/>
      <c r="B2291" s="105"/>
      <c r="C2291" s="921" t="s">
        <v>18</v>
      </c>
      <c r="D2291" s="921"/>
      <c r="E2291" s="921"/>
      <c r="F2291" s="921"/>
      <c r="G2291" s="921"/>
      <c r="H2291" s="908"/>
    </row>
    <row r="2292" spans="1:9">
      <c r="A2292" s="107"/>
      <c r="B2292" s="105"/>
      <c r="C2292" s="921" t="s">
        <v>23</v>
      </c>
      <c r="D2292" s="921"/>
      <c r="E2292" s="921"/>
      <c r="F2292" s="921"/>
      <c r="G2292" s="921"/>
      <c r="H2292" s="908"/>
    </row>
    <row r="2293" spans="1:9">
      <c r="A2293" s="107"/>
      <c r="B2293" s="105"/>
      <c r="C2293" s="921" t="s">
        <v>6</v>
      </c>
      <c r="D2293" s="921"/>
      <c r="E2293" s="921"/>
      <c r="F2293" s="921"/>
      <c r="G2293" s="921"/>
      <c r="H2293" s="908"/>
    </row>
    <row r="2294" spans="1:9">
      <c r="A2294" s="107"/>
      <c r="B2294" s="105"/>
      <c r="C2294" s="921" t="s">
        <v>22</v>
      </c>
      <c r="D2294" s="921"/>
      <c r="E2294" s="921"/>
      <c r="F2294" s="921"/>
      <c r="G2294" s="921"/>
      <c r="H2294" s="908"/>
    </row>
    <row r="2295" spans="1:9">
      <c r="A2295" s="107"/>
      <c r="B2295" s="105"/>
      <c r="C2295" s="34"/>
      <c r="D2295" s="34"/>
      <c r="E2295" s="34"/>
      <c r="F2295" s="34"/>
      <c r="G2295" s="34"/>
      <c r="H2295" s="908"/>
    </row>
    <row r="2296" spans="1:9">
      <c r="A2296" s="65" t="s">
        <v>220</v>
      </c>
      <c r="B2296" s="66"/>
      <c r="C2296" s="133" t="s">
        <v>211</v>
      </c>
      <c r="D2296" s="67"/>
      <c r="E2296" s="65"/>
      <c r="F2296" s="65"/>
      <c r="G2296" s="65"/>
      <c r="H2296" s="885"/>
      <c r="I2296" s="869"/>
    </row>
    <row r="2297" spans="1:9">
      <c r="A2297" s="48"/>
      <c r="B2297" s="83"/>
      <c r="C2297" s="84"/>
      <c r="D2297" s="84"/>
      <c r="E2297" s="48"/>
      <c r="F2297" s="48"/>
      <c r="G2297" s="48"/>
      <c r="H2297" s="887"/>
      <c r="I2297" s="873"/>
    </row>
    <row r="2298" spans="1:9">
      <c r="A2298" s="48"/>
      <c r="B2298" s="378"/>
      <c r="C2298" s="924" t="s">
        <v>212</v>
      </c>
      <c r="D2298" s="924"/>
      <c r="E2298" s="924"/>
      <c r="F2298" s="924"/>
      <c r="G2298" s="924"/>
      <c r="H2298" s="910"/>
      <c r="I2298" s="873"/>
    </row>
    <row r="2299" spans="1:9">
      <c r="A2299" s="48"/>
      <c r="B2299" s="378"/>
      <c r="C2299" s="926" t="s">
        <v>219</v>
      </c>
      <c r="D2299" s="926"/>
      <c r="E2299" s="926"/>
      <c r="F2299" s="926"/>
      <c r="G2299" s="926"/>
      <c r="H2299" s="910"/>
      <c r="I2299" s="873"/>
    </row>
    <row r="2300" spans="1:9">
      <c r="A2300" s="48"/>
      <c r="B2300" s="378"/>
      <c r="C2300" s="364"/>
      <c r="D2300" s="364"/>
      <c r="E2300" s="362"/>
      <c r="F2300" s="362"/>
      <c r="G2300" s="362"/>
      <c r="H2300" s="910"/>
      <c r="I2300" s="873"/>
    </row>
    <row r="2301" spans="1:9">
      <c r="A2301" s="68" t="s">
        <v>0</v>
      </c>
      <c r="B2301" s="69"/>
      <c r="C2301" s="70" t="s">
        <v>10</v>
      </c>
      <c r="D2301" s="70"/>
      <c r="E2301" s="68"/>
      <c r="F2301" s="68"/>
      <c r="G2301" s="68"/>
      <c r="H2301" s="888"/>
      <c r="I2301" s="869"/>
    </row>
    <row r="2302" spans="1:9">
      <c r="A2302" s="21"/>
      <c r="B2302" s="63"/>
      <c r="C2302" s="365"/>
      <c r="D2302" s="86"/>
      <c r="E2302" s="87"/>
      <c r="F2302" s="88"/>
      <c r="G2302" s="88"/>
      <c r="H2302" s="893"/>
      <c r="I2302" s="870"/>
    </row>
    <row r="2303" spans="1:9">
      <c r="A2303" s="71" t="s">
        <v>1</v>
      </c>
      <c r="B2303" s="372"/>
      <c r="C2303" s="75" t="s">
        <v>26</v>
      </c>
      <c r="D2303" s="75"/>
      <c r="E2303" s="126"/>
      <c r="F2303" s="366"/>
      <c r="G2303" s="366"/>
      <c r="H2303" s="911"/>
      <c r="I2303" s="874"/>
    </row>
    <row r="2304" spans="1:9">
      <c r="A2304" s="21"/>
      <c r="B2304" s="63"/>
      <c r="C2304" s="86"/>
      <c r="D2304" s="86"/>
      <c r="E2304" s="87"/>
      <c r="F2304" s="88"/>
      <c r="G2304" s="88"/>
      <c r="H2304" s="893"/>
      <c r="I2304" s="141"/>
    </row>
    <row r="2305" spans="1:9">
      <c r="A2305" s="21"/>
      <c r="B2305" s="63"/>
      <c r="C2305" s="38" t="s">
        <v>31</v>
      </c>
      <c r="D2305" s="38"/>
      <c r="E2305" s="40"/>
      <c r="F2305" s="87"/>
      <c r="G2305" s="88"/>
      <c r="H2305" s="893"/>
      <c r="I2305" s="141"/>
    </row>
    <row r="2306" spans="1:9">
      <c r="A2306" s="21"/>
      <c r="B2306" s="353" t="s">
        <v>44</v>
      </c>
      <c r="C2306" s="924" t="s">
        <v>45</v>
      </c>
      <c r="D2306" s="924"/>
      <c r="E2306" s="924"/>
      <c r="F2306" s="924"/>
      <c r="G2306" s="924"/>
      <c r="H2306" s="924"/>
      <c r="I2306" s="924"/>
    </row>
    <row r="2307" spans="1:9">
      <c r="A2307" s="21"/>
      <c r="B2307" s="353"/>
      <c r="C2307" s="356"/>
      <c r="D2307" s="87"/>
      <c r="E2307" s="367"/>
      <c r="F2307" s="87"/>
      <c r="G2307" s="87"/>
      <c r="H2307" s="893"/>
      <c r="I2307" s="141"/>
    </row>
    <row r="2308" spans="1:9">
      <c r="A2308" s="21"/>
      <c r="B2308" s="353"/>
      <c r="C2308" s="38" t="s">
        <v>33</v>
      </c>
      <c r="D2308" s="38"/>
      <c r="E2308" s="40"/>
      <c r="F2308" s="87"/>
      <c r="G2308" s="77"/>
      <c r="H2308" s="893"/>
      <c r="I2308" s="141"/>
    </row>
    <row r="2309" spans="1:9">
      <c r="A2309" s="21"/>
      <c r="B2309" s="353" t="s">
        <v>27</v>
      </c>
      <c r="C2309" s="40" t="s">
        <v>34</v>
      </c>
      <c r="D2309" s="40"/>
      <c r="E2309" s="40"/>
      <c r="F2309" s="87"/>
      <c r="G2309" s="77"/>
      <c r="H2309" s="893"/>
      <c r="I2309" s="141"/>
    </row>
    <row r="2310" spans="1:9">
      <c r="A2310" s="21"/>
      <c r="B2310" s="353" t="s">
        <v>27</v>
      </c>
      <c r="C2310" s="40" t="s">
        <v>35</v>
      </c>
      <c r="D2310" s="40"/>
      <c r="E2310" s="40"/>
      <c r="F2310" s="87"/>
      <c r="G2310" s="77"/>
      <c r="H2310" s="893"/>
      <c r="I2310" s="141"/>
    </row>
    <row r="2311" spans="1:9">
      <c r="A2311" s="21"/>
      <c r="B2311" s="353" t="s">
        <v>27</v>
      </c>
      <c r="C2311" s="40" t="s">
        <v>36</v>
      </c>
      <c r="D2311" s="40"/>
      <c r="E2311" s="40"/>
      <c r="F2311" s="87"/>
      <c r="G2311" s="77"/>
      <c r="H2311" s="893"/>
      <c r="I2311" s="141"/>
    </row>
    <row r="2312" spans="1:9">
      <c r="A2312" s="21"/>
      <c r="B2312" s="353" t="s">
        <v>27</v>
      </c>
      <c r="C2312" s="924" t="s">
        <v>46</v>
      </c>
      <c r="D2312" s="924"/>
      <c r="E2312" s="924"/>
      <c r="F2312" s="924"/>
      <c r="G2312" s="924"/>
      <c r="H2312" s="924"/>
      <c r="I2312" s="924"/>
    </row>
    <row r="2313" spans="1:9">
      <c r="A2313" s="21"/>
      <c r="B2313" s="353" t="s">
        <v>27</v>
      </c>
      <c r="C2313" s="40" t="s">
        <v>47</v>
      </c>
      <c r="D2313" s="40"/>
      <c r="E2313" s="40"/>
      <c r="F2313" s="87"/>
      <c r="G2313" s="77"/>
      <c r="H2313" s="893"/>
      <c r="I2313" s="141"/>
    </row>
    <row r="2314" spans="1:9">
      <c r="A2314" s="21"/>
      <c r="B2314" s="353" t="s">
        <v>27</v>
      </c>
      <c r="C2314" s="40" t="s">
        <v>48</v>
      </c>
      <c r="D2314" s="40"/>
      <c r="E2314" s="40"/>
      <c r="F2314" s="87"/>
      <c r="G2314" s="77"/>
      <c r="H2314" s="893"/>
      <c r="I2314" s="141"/>
    </row>
    <row r="2315" spans="1:9">
      <c r="A2315" s="21"/>
      <c r="B2315" s="353" t="s">
        <v>27</v>
      </c>
      <c r="C2315" s="40" t="s">
        <v>38</v>
      </c>
      <c r="D2315" s="40"/>
      <c r="E2315" s="40"/>
      <c r="F2315" s="87"/>
      <c r="G2315" s="77"/>
      <c r="H2315" s="893"/>
      <c r="I2315" s="141"/>
    </row>
    <row r="2316" spans="1:9">
      <c r="A2316" s="21"/>
      <c r="B2316" s="353" t="s">
        <v>27</v>
      </c>
      <c r="C2316" s="40" t="s">
        <v>39</v>
      </c>
      <c r="D2316" s="40"/>
      <c r="E2316" s="40"/>
      <c r="F2316" s="87"/>
      <c r="G2316" s="77"/>
      <c r="H2316" s="893"/>
      <c r="I2316" s="141"/>
    </row>
    <row r="2317" spans="1:9">
      <c r="A2317" s="21"/>
      <c r="B2317" s="353" t="s">
        <v>27</v>
      </c>
      <c r="C2317" s="40" t="s">
        <v>49</v>
      </c>
      <c r="D2317" s="40"/>
      <c r="E2317" s="40"/>
      <c r="F2317" s="87"/>
      <c r="G2317" s="77"/>
      <c r="H2317" s="893"/>
      <c r="I2317" s="141"/>
    </row>
    <row r="2318" spans="1:9">
      <c r="A2318" s="21"/>
      <c r="B2318" s="353" t="s">
        <v>27</v>
      </c>
      <c r="C2318" s="40" t="s">
        <v>50</v>
      </c>
      <c r="D2318" s="40"/>
      <c r="E2318" s="40"/>
      <c r="F2318" s="87"/>
      <c r="G2318" s="77"/>
      <c r="H2318" s="893"/>
      <c r="I2318" s="141"/>
    </row>
    <row r="2319" spans="1:9">
      <c r="A2319" s="21"/>
      <c r="B2319" s="353" t="s">
        <v>27</v>
      </c>
      <c r="C2319" s="40" t="s">
        <v>51</v>
      </c>
      <c r="D2319" s="40"/>
      <c r="E2319" s="40"/>
      <c r="F2319" s="87"/>
      <c r="G2319" s="77"/>
      <c r="H2319" s="893"/>
      <c r="I2319" s="141"/>
    </row>
    <row r="2320" spans="1:9">
      <c r="A2320" s="21"/>
      <c r="B2320" s="353" t="s">
        <v>27</v>
      </c>
      <c r="C2320" s="40" t="s">
        <v>52</v>
      </c>
      <c r="D2320" s="40"/>
      <c r="E2320" s="40"/>
      <c r="F2320" s="87"/>
      <c r="G2320" s="77"/>
      <c r="H2320" s="893"/>
      <c r="I2320" s="141"/>
    </row>
    <row r="2321" spans="1:9">
      <c r="A2321" s="21"/>
      <c r="B2321" s="353" t="s">
        <v>27</v>
      </c>
      <c r="C2321" s="40" t="s">
        <v>53</v>
      </c>
      <c r="D2321" s="40"/>
      <c r="E2321" s="40"/>
      <c r="F2321" s="87"/>
      <c r="G2321" s="77"/>
      <c r="H2321" s="893"/>
      <c r="I2321" s="141"/>
    </row>
    <row r="2322" spans="1:9">
      <c r="A2322" s="21"/>
      <c r="B2322" s="353" t="s">
        <v>27</v>
      </c>
      <c r="C2322" s="40" t="s">
        <v>41</v>
      </c>
      <c r="D2322" s="40"/>
      <c r="E2322" s="40"/>
      <c r="F2322" s="87"/>
      <c r="G2322" s="77"/>
      <c r="H2322" s="893"/>
      <c r="I2322" s="141"/>
    </row>
    <row r="2323" spans="1:9">
      <c r="A2323" s="21"/>
      <c r="B2323" s="353"/>
      <c r="C2323" s="40"/>
      <c r="D2323" s="40"/>
      <c r="E2323" s="40"/>
      <c r="F2323" s="87"/>
      <c r="G2323" s="77"/>
      <c r="H2323" s="893"/>
      <c r="I2323" s="141"/>
    </row>
    <row r="2324" spans="1:9">
      <c r="A2324" s="21"/>
      <c r="B2324" s="353"/>
      <c r="C2324" s="38" t="s">
        <v>42</v>
      </c>
      <c r="D2324" s="38"/>
      <c r="E2324" s="40"/>
      <c r="F2324" s="87"/>
      <c r="G2324" s="77"/>
      <c r="H2324" s="893"/>
      <c r="I2324" s="141"/>
    </row>
    <row r="2325" spans="1:9">
      <c r="A2325" s="21"/>
      <c r="B2325" s="353" t="s">
        <v>44</v>
      </c>
      <c r="C2325" s="40" t="s">
        <v>54</v>
      </c>
      <c r="D2325" s="40"/>
      <c r="E2325" s="40"/>
      <c r="F2325" s="87"/>
      <c r="G2325" s="77"/>
      <c r="H2325" s="893"/>
      <c r="I2325" s="141"/>
    </row>
    <row r="2326" spans="1:9">
      <c r="A2326" s="21"/>
      <c r="B2326" s="353" t="s">
        <v>44</v>
      </c>
      <c r="C2326" s="40" t="s">
        <v>43</v>
      </c>
      <c r="D2326" s="40"/>
      <c r="E2326" s="40"/>
      <c r="F2326" s="87"/>
      <c r="G2326" s="77"/>
      <c r="H2326" s="893"/>
      <c r="I2326" s="141"/>
    </row>
    <row r="2327" spans="1:9">
      <c r="A2327" s="21"/>
      <c r="B2327" s="353"/>
      <c r="C2327" s="40"/>
      <c r="D2327" s="40"/>
      <c r="E2327" s="40"/>
      <c r="F2327" s="87"/>
      <c r="G2327" s="77"/>
      <c r="H2327" s="893"/>
      <c r="I2327" s="141"/>
    </row>
    <row r="2328" spans="1:9" ht="45">
      <c r="A2328" s="21"/>
      <c r="B2328" s="63" t="s">
        <v>12</v>
      </c>
      <c r="C2328" s="45" t="s">
        <v>157</v>
      </c>
      <c r="D2328" s="86"/>
      <c r="E2328" s="87"/>
      <c r="F2328" s="88" t="s">
        <v>28</v>
      </c>
      <c r="G2328" s="46">
        <v>1</v>
      </c>
      <c r="H2328" s="893"/>
      <c r="I2328" s="141">
        <f>G2328*H2328</f>
        <v>0</v>
      </c>
    </row>
    <row r="2329" spans="1:9">
      <c r="A2329" s="21"/>
      <c r="B2329" s="63"/>
      <c r="C2329" s="45"/>
      <c r="D2329" s="86"/>
      <c r="E2329" s="87"/>
      <c r="F2329" s="88"/>
      <c r="G2329" s="46"/>
      <c r="H2329" s="893"/>
      <c r="I2329" s="141"/>
    </row>
    <row r="2330" spans="1:9" ht="30">
      <c r="A2330" s="21"/>
      <c r="B2330" s="63" t="s">
        <v>209</v>
      </c>
      <c r="C2330" s="45" t="s">
        <v>210</v>
      </c>
      <c r="D2330" s="86"/>
      <c r="E2330" s="87"/>
      <c r="F2330" s="88" t="s">
        <v>2</v>
      </c>
      <c r="G2330" s="46">
        <v>235.5</v>
      </c>
      <c r="H2330" s="893"/>
      <c r="I2330" s="141">
        <f>G2330*H2330</f>
        <v>0</v>
      </c>
    </row>
    <row r="2331" spans="1:9">
      <c r="A2331" s="21"/>
      <c r="B2331" s="63"/>
      <c r="C2331" s="45"/>
      <c r="D2331" s="86"/>
      <c r="E2331" s="87"/>
      <c r="F2331" s="88"/>
      <c r="G2331" s="46"/>
      <c r="H2331" s="893"/>
      <c r="I2331" s="141"/>
    </row>
    <row r="2332" spans="1:9">
      <c r="A2332" s="49"/>
      <c r="B2332" s="351"/>
      <c r="C2332" s="350" t="s">
        <v>126</v>
      </c>
      <c r="D2332" s="349"/>
      <c r="E2332" s="348"/>
      <c r="F2332" s="348"/>
      <c r="G2332" s="347"/>
      <c r="H2332" s="912"/>
      <c r="I2332" s="871">
        <f>SUM(I2328:I2330)</f>
        <v>0</v>
      </c>
    </row>
    <row r="2333" spans="1:9">
      <c r="A2333" s="21"/>
      <c r="B2333" s="63"/>
      <c r="C2333" s="138"/>
      <c r="D2333" s="86"/>
      <c r="E2333" s="88"/>
      <c r="F2333" s="88"/>
      <c r="G2333" s="46"/>
      <c r="H2333" s="893"/>
      <c r="I2333" s="875"/>
    </row>
    <row r="2334" spans="1:9">
      <c r="A2334" s="21"/>
      <c r="B2334" s="63"/>
      <c r="C2334" s="138"/>
      <c r="D2334" s="86"/>
      <c r="E2334" s="88"/>
      <c r="F2334" s="88"/>
      <c r="G2334" s="46"/>
      <c r="H2334" s="893"/>
      <c r="I2334" s="875"/>
    </row>
    <row r="2335" spans="1:9">
      <c r="A2335" s="73" t="s">
        <v>164</v>
      </c>
      <c r="B2335" s="75"/>
      <c r="C2335" s="75" t="s">
        <v>137</v>
      </c>
      <c r="D2335" s="75"/>
      <c r="E2335" s="75"/>
      <c r="F2335" s="126"/>
      <c r="G2335" s="126"/>
      <c r="H2335" s="911"/>
      <c r="I2335" s="874"/>
    </row>
    <row r="2336" spans="1:9">
      <c r="A2336" s="24"/>
      <c r="B2336" s="86"/>
      <c r="C2336" s="86"/>
      <c r="D2336" s="86"/>
      <c r="E2336" s="86"/>
      <c r="F2336" s="87"/>
      <c r="G2336" s="87"/>
      <c r="H2336" s="893"/>
      <c r="I2336" s="870"/>
    </row>
    <row r="2337" spans="1:9">
      <c r="A2337" s="21"/>
      <c r="B2337" s="63"/>
      <c r="C2337" s="38" t="s">
        <v>31</v>
      </c>
      <c r="D2337" s="38"/>
      <c r="E2337" s="40"/>
      <c r="F2337" s="87"/>
      <c r="G2337" s="88"/>
      <c r="H2337" s="893"/>
      <c r="I2337" s="141"/>
    </row>
    <row r="2338" spans="1:9">
      <c r="A2338" s="21"/>
      <c r="B2338" s="353" t="s">
        <v>44</v>
      </c>
      <c r="C2338" s="924" t="s">
        <v>45</v>
      </c>
      <c r="D2338" s="924"/>
      <c r="E2338" s="924"/>
      <c r="F2338" s="924"/>
      <c r="G2338" s="924"/>
      <c r="H2338" s="924"/>
      <c r="I2338" s="924"/>
    </row>
    <row r="2339" spans="1:9">
      <c r="A2339" s="21"/>
      <c r="B2339" s="353"/>
      <c r="C2339" s="356"/>
      <c r="D2339" s="87"/>
      <c r="E2339" s="367"/>
      <c r="F2339" s="87"/>
      <c r="G2339" s="87"/>
      <c r="H2339" s="893"/>
      <c r="I2339" s="141"/>
    </row>
    <row r="2340" spans="1:9">
      <c r="A2340" s="21"/>
      <c r="B2340" s="353"/>
      <c r="C2340" s="38" t="s">
        <v>33</v>
      </c>
      <c r="D2340" s="38"/>
      <c r="E2340" s="40"/>
      <c r="F2340" s="87"/>
      <c r="G2340" s="77"/>
      <c r="H2340" s="893"/>
      <c r="I2340" s="141"/>
    </row>
    <row r="2341" spans="1:9">
      <c r="A2341" s="21"/>
      <c r="B2341" s="353" t="s">
        <v>27</v>
      </c>
      <c r="C2341" s="40" t="s">
        <v>34</v>
      </c>
      <c r="D2341" s="40"/>
      <c r="E2341" s="40"/>
      <c r="F2341" s="87"/>
      <c r="G2341" s="77"/>
      <c r="H2341" s="893"/>
      <c r="I2341" s="141"/>
    </row>
    <row r="2342" spans="1:9">
      <c r="A2342" s="21"/>
      <c r="B2342" s="353" t="s">
        <v>27</v>
      </c>
      <c r="C2342" s="40" t="s">
        <v>35</v>
      </c>
      <c r="D2342" s="40"/>
      <c r="E2342" s="40"/>
      <c r="F2342" s="87"/>
      <c r="G2342" s="77"/>
      <c r="H2342" s="893"/>
      <c r="I2342" s="141"/>
    </row>
    <row r="2343" spans="1:9">
      <c r="A2343" s="21"/>
      <c r="B2343" s="353" t="s">
        <v>27</v>
      </c>
      <c r="C2343" s="40" t="s">
        <v>36</v>
      </c>
      <c r="D2343" s="40"/>
      <c r="E2343" s="40"/>
      <c r="F2343" s="87"/>
      <c r="G2343" s="77"/>
      <c r="H2343" s="893"/>
      <c r="I2343" s="141"/>
    </row>
    <row r="2344" spans="1:9">
      <c r="A2344" s="21"/>
      <c r="B2344" s="353" t="s">
        <v>27</v>
      </c>
      <c r="C2344" s="924" t="s">
        <v>46</v>
      </c>
      <c r="D2344" s="924"/>
      <c r="E2344" s="924"/>
      <c r="F2344" s="924"/>
      <c r="G2344" s="924"/>
      <c r="H2344" s="924"/>
      <c r="I2344" s="924"/>
    </row>
    <row r="2345" spans="1:9">
      <c r="A2345" s="21"/>
      <c r="B2345" s="353" t="s">
        <v>27</v>
      </c>
      <c r="C2345" s="40" t="s">
        <v>47</v>
      </c>
      <c r="D2345" s="40"/>
      <c r="E2345" s="40"/>
      <c r="F2345" s="87"/>
      <c r="G2345" s="77"/>
      <c r="H2345" s="893"/>
      <c r="I2345" s="141"/>
    </row>
    <row r="2346" spans="1:9">
      <c r="A2346" s="21"/>
      <c r="B2346" s="353" t="s">
        <v>27</v>
      </c>
      <c r="C2346" s="40" t="s">
        <v>48</v>
      </c>
      <c r="D2346" s="40"/>
      <c r="E2346" s="40"/>
      <c r="F2346" s="87"/>
      <c r="G2346" s="77"/>
      <c r="H2346" s="893"/>
      <c r="I2346" s="141"/>
    </row>
    <row r="2347" spans="1:9">
      <c r="A2347" s="21"/>
      <c r="B2347" s="353" t="s">
        <v>27</v>
      </c>
      <c r="C2347" s="40" t="s">
        <v>38</v>
      </c>
      <c r="D2347" s="40"/>
      <c r="E2347" s="40"/>
      <c r="F2347" s="87"/>
      <c r="G2347" s="77"/>
      <c r="H2347" s="893"/>
      <c r="I2347" s="141"/>
    </row>
    <row r="2348" spans="1:9">
      <c r="A2348" s="21"/>
      <c r="B2348" s="353" t="s">
        <v>27</v>
      </c>
      <c r="C2348" s="40" t="s">
        <v>39</v>
      </c>
      <c r="D2348" s="40"/>
      <c r="E2348" s="40"/>
      <c r="F2348" s="87"/>
      <c r="G2348" s="77"/>
      <c r="H2348" s="893"/>
      <c r="I2348" s="141"/>
    </row>
    <row r="2349" spans="1:9">
      <c r="A2349" s="21"/>
      <c r="B2349" s="353" t="s">
        <v>27</v>
      </c>
      <c r="C2349" s="40" t="s">
        <v>49</v>
      </c>
      <c r="D2349" s="40"/>
      <c r="E2349" s="40"/>
      <c r="F2349" s="87"/>
      <c r="G2349" s="77"/>
      <c r="H2349" s="893"/>
      <c r="I2349" s="141"/>
    </row>
    <row r="2350" spans="1:9">
      <c r="A2350" s="21"/>
      <c r="B2350" s="353" t="s">
        <v>27</v>
      </c>
      <c r="C2350" s="40" t="s">
        <v>50</v>
      </c>
      <c r="D2350" s="40"/>
      <c r="E2350" s="40"/>
      <c r="F2350" s="87"/>
      <c r="G2350" s="77"/>
      <c r="H2350" s="893"/>
      <c r="I2350" s="141"/>
    </row>
    <row r="2351" spans="1:9">
      <c r="A2351" s="21"/>
      <c r="B2351" s="353" t="s">
        <v>27</v>
      </c>
      <c r="C2351" s="40" t="s">
        <v>51</v>
      </c>
      <c r="D2351" s="40"/>
      <c r="E2351" s="40"/>
      <c r="F2351" s="87"/>
      <c r="G2351" s="77"/>
      <c r="H2351" s="893"/>
      <c r="I2351" s="141"/>
    </row>
    <row r="2352" spans="1:9">
      <c r="A2352" s="21"/>
      <c r="B2352" s="353" t="s">
        <v>27</v>
      </c>
      <c r="C2352" s="40" t="s">
        <v>52</v>
      </c>
      <c r="D2352" s="40"/>
      <c r="E2352" s="40"/>
      <c r="F2352" s="87"/>
      <c r="G2352" s="77"/>
      <c r="H2352" s="893"/>
      <c r="I2352" s="141"/>
    </row>
    <row r="2353" spans="1:9">
      <c r="A2353" s="21"/>
      <c r="B2353" s="353" t="s">
        <v>27</v>
      </c>
      <c r="C2353" s="40" t="s">
        <v>53</v>
      </c>
      <c r="D2353" s="40"/>
      <c r="E2353" s="40"/>
      <c r="F2353" s="87"/>
      <c r="G2353" s="77"/>
      <c r="H2353" s="893"/>
      <c r="I2353" s="141"/>
    </row>
    <row r="2354" spans="1:9">
      <c r="A2354" s="21"/>
      <c r="B2354" s="353" t="s">
        <v>27</v>
      </c>
      <c r="C2354" s="40" t="s">
        <v>41</v>
      </c>
      <c r="D2354" s="40"/>
      <c r="E2354" s="40"/>
      <c r="F2354" s="87"/>
      <c r="G2354" s="77"/>
      <c r="H2354" s="893"/>
      <c r="I2354" s="141"/>
    </row>
    <row r="2355" spans="1:9">
      <c r="A2355" s="21"/>
      <c r="B2355" s="353"/>
      <c r="C2355" s="40"/>
      <c r="D2355" s="40"/>
      <c r="E2355" s="40"/>
      <c r="F2355" s="87"/>
      <c r="G2355" s="77"/>
      <c r="H2355" s="893"/>
      <c r="I2355" s="141"/>
    </row>
    <row r="2356" spans="1:9">
      <c r="A2356" s="21"/>
      <c r="B2356" s="353"/>
      <c r="C2356" s="38" t="s">
        <v>42</v>
      </c>
      <c r="D2356" s="38"/>
      <c r="E2356" s="40"/>
      <c r="F2356" s="87"/>
      <c r="G2356" s="77"/>
      <c r="H2356" s="893"/>
      <c r="I2356" s="141"/>
    </row>
    <row r="2357" spans="1:9">
      <c r="A2357" s="21"/>
      <c r="B2357" s="353" t="s">
        <v>44</v>
      </c>
      <c r="C2357" s="40" t="s">
        <v>54</v>
      </c>
      <c r="D2357" s="40"/>
      <c r="E2357" s="40"/>
      <c r="F2357" s="87"/>
      <c r="G2357" s="77"/>
      <c r="H2357" s="893"/>
      <c r="I2357" s="141"/>
    </row>
    <row r="2358" spans="1:9">
      <c r="A2358" s="21"/>
      <c r="B2358" s="353" t="s">
        <v>44</v>
      </c>
      <c r="C2358" s="40" t="s">
        <v>43</v>
      </c>
      <c r="D2358" s="40"/>
      <c r="E2358" s="40"/>
      <c r="F2358" s="87"/>
      <c r="G2358" s="77"/>
      <c r="H2358" s="893"/>
      <c r="I2358" s="141"/>
    </row>
    <row r="2359" spans="1:9">
      <c r="A2359" s="21"/>
      <c r="B2359" s="353"/>
      <c r="C2359" s="40"/>
      <c r="D2359" s="40"/>
      <c r="E2359" s="40"/>
      <c r="F2359" s="87"/>
      <c r="G2359" s="77"/>
      <c r="H2359" s="893"/>
      <c r="I2359" s="141"/>
    </row>
    <row r="2360" spans="1:9">
      <c r="A2360" s="21"/>
      <c r="B2360" s="353" t="s">
        <v>187</v>
      </c>
      <c r="C2360" s="368" t="s">
        <v>188</v>
      </c>
      <c r="D2360" s="40"/>
      <c r="E2360" s="40"/>
      <c r="F2360" s="87"/>
      <c r="G2360" s="77"/>
      <c r="H2360" s="893"/>
      <c r="I2360" s="141"/>
    </row>
    <row r="2361" spans="1:9">
      <c r="A2361" s="21"/>
      <c r="B2361" s="353"/>
      <c r="C2361" s="40"/>
      <c r="D2361" s="40"/>
      <c r="E2361" s="40"/>
      <c r="F2361" s="87"/>
      <c r="G2361" s="77"/>
      <c r="H2361" s="893"/>
      <c r="I2361" s="141"/>
    </row>
    <row r="2362" spans="1:9">
      <c r="A2362" s="24"/>
      <c r="B2362" s="86"/>
      <c r="C2362" s="86"/>
      <c r="D2362" s="86"/>
      <c r="E2362" s="86"/>
      <c r="F2362" s="87"/>
      <c r="G2362" s="87"/>
      <c r="H2362" s="893"/>
      <c r="I2362" s="870"/>
    </row>
    <row r="2363" spans="1:9">
      <c r="A2363" s="21"/>
      <c r="B2363" s="63"/>
      <c r="C2363" s="86" t="s">
        <v>26</v>
      </c>
      <c r="D2363" s="86"/>
      <c r="E2363" s="87"/>
      <c r="F2363" s="88"/>
      <c r="G2363" s="46"/>
      <c r="H2363" s="893"/>
      <c r="I2363" s="141"/>
    </row>
    <row r="2364" spans="1:9">
      <c r="A2364" s="21"/>
      <c r="B2364" s="63" t="s">
        <v>12</v>
      </c>
      <c r="C2364" s="28" t="s">
        <v>165</v>
      </c>
      <c r="D2364" s="28"/>
      <c r="E2364" s="28"/>
      <c r="F2364" s="88" t="s">
        <v>28</v>
      </c>
      <c r="G2364" s="46">
        <v>1</v>
      </c>
      <c r="H2364" s="893"/>
      <c r="I2364" s="141">
        <f>G2364*H2364</f>
        <v>0</v>
      </c>
    </row>
    <row r="2365" spans="1:9">
      <c r="A2365" s="21"/>
      <c r="B2365" s="353" t="s">
        <v>27</v>
      </c>
      <c r="C2365" s="28" t="s">
        <v>166</v>
      </c>
      <c r="D2365" s="28"/>
      <c r="E2365" s="28"/>
      <c r="F2365" s="77"/>
      <c r="G2365" s="77"/>
      <c r="H2365" s="893"/>
      <c r="I2365" s="141">
        <f>G2365*H2365</f>
        <v>0</v>
      </c>
    </row>
    <row r="2366" spans="1:9">
      <c r="A2366" s="21"/>
      <c r="B2366" s="353" t="s">
        <v>27</v>
      </c>
      <c r="C2366" s="28" t="s">
        <v>167</v>
      </c>
      <c r="D2366" s="28"/>
      <c r="E2366" s="28"/>
      <c r="F2366" s="77"/>
      <c r="G2366" s="77"/>
      <c r="H2366" s="893"/>
      <c r="I2366" s="141">
        <f>G2366*H2366</f>
        <v>0</v>
      </c>
    </row>
    <row r="2367" spans="1:9">
      <c r="A2367" s="21"/>
      <c r="B2367" s="353" t="s">
        <v>27</v>
      </c>
      <c r="C2367" s="28" t="s">
        <v>168</v>
      </c>
      <c r="D2367" s="28"/>
      <c r="E2367" s="28"/>
      <c r="F2367" s="14"/>
      <c r="G2367" s="369"/>
      <c r="H2367" s="893"/>
      <c r="I2367" s="141">
        <f>G2367*H2367</f>
        <v>0</v>
      </c>
    </row>
    <row r="2368" spans="1:9">
      <c r="A2368" s="21"/>
      <c r="B2368" s="353"/>
      <c r="C2368" s="28"/>
      <c r="D2368" s="28"/>
      <c r="E2368" s="28"/>
      <c r="F2368" s="14"/>
      <c r="G2368" s="369"/>
      <c r="H2368" s="893"/>
      <c r="I2368" s="141"/>
    </row>
    <row r="2369" spans="1:9">
      <c r="A2369" s="21"/>
      <c r="B2369" s="86"/>
      <c r="C2369" s="86" t="s">
        <v>137</v>
      </c>
      <c r="D2369" s="86"/>
      <c r="E2369" s="86"/>
      <c r="F2369" s="87"/>
      <c r="G2369" s="87"/>
      <c r="H2369" s="893"/>
      <c r="I2369" s="870"/>
    </row>
    <row r="2370" spans="1:9" ht="60">
      <c r="A2370" s="24"/>
      <c r="B2370" s="86" t="s">
        <v>12</v>
      </c>
      <c r="C2370" s="45" t="s">
        <v>461</v>
      </c>
      <c r="D2370" s="86"/>
      <c r="E2370" s="86"/>
      <c r="F2370" s="88" t="s">
        <v>3</v>
      </c>
      <c r="G2370" s="87">
        <v>5</v>
      </c>
      <c r="H2370" s="893"/>
      <c r="I2370" s="141">
        <f>G2370*H2370</f>
        <v>0</v>
      </c>
    </row>
    <row r="2371" spans="1:9">
      <c r="A2371" s="24"/>
      <c r="B2371" s="86"/>
      <c r="C2371" s="45"/>
      <c r="D2371" s="86"/>
      <c r="E2371" s="86"/>
      <c r="F2371" s="88"/>
      <c r="G2371" s="87"/>
      <c r="H2371" s="893"/>
      <c r="I2371" s="141"/>
    </row>
    <row r="2372" spans="1:9" ht="60">
      <c r="A2372" s="24"/>
      <c r="B2372" s="140" t="s">
        <v>17</v>
      </c>
      <c r="C2372" s="45" t="s">
        <v>459</v>
      </c>
      <c r="D2372" s="86"/>
      <c r="E2372" s="88"/>
      <c r="F2372" s="88" t="s">
        <v>2</v>
      </c>
      <c r="G2372" s="137">
        <v>6.5</v>
      </c>
      <c r="H2372" s="893"/>
      <c r="I2372" s="141">
        <f>G2372*H2372</f>
        <v>0</v>
      </c>
    </row>
    <row r="2373" spans="1:9">
      <c r="A2373" s="24"/>
      <c r="B2373" s="140"/>
      <c r="C2373" s="45"/>
      <c r="D2373" s="86"/>
      <c r="E2373" s="88"/>
      <c r="F2373" s="88"/>
      <c r="G2373" s="137"/>
      <c r="H2373" s="893"/>
      <c r="I2373" s="141"/>
    </row>
    <row r="2374" spans="1:9" ht="30">
      <c r="A2374" s="21"/>
      <c r="B2374" s="140" t="s">
        <v>16</v>
      </c>
      <c r="C2374" s="45" t="s">
        <v>460</v>
      </c>
      <c r="D2374" s="86"/>
      <c r="E2374" s="88"/>
      <c r="F2374" s="88" t="s">
        <v>3</v>
      </c>
      <c r="G2374" s="46">
        <v>66</v>
      </c>
      <c r="H2374" s="893"/>
      <c r="I2374" s="141">
        <f>G2374*H2374</f>
        <v>0</v>
      </c>
    </row>
    <row r="2375" spans="1:9">
      <c r="A2375" s="21"/>
      <c r="B2375" s="140"/>
      <c r="C2375" s="45"/>
      <c r="D2375" s="86"/>
      <c r="E2375" s="88"/>
      <c r="F2375" s="88"/>
      <c r="G2375" s="46"/>
      <c r="H2375" s="893"/>
      <c r="I2375" s="141"/>
    </row>
    <row r="2376" spans="1:9" ht="30">
      <c r="A2376" s="21"/>
      <c r="B2376" s="140" t="s">
        <v>16</v>
      </c>
      <c r="C2376" s="45" t="s">
        <v>488</v>
      </c>
      <c r="D2376" s="86"/>
      <c r="E2376" s="88"/>
      <c r="F2376" s="88" t="s">
        <v>191</v>
      </c>
      <c r="G2376" s="46">
        <v>6.7</v>
      </c>
      <c r="H2376" s="893"/>
      <c r="I2376" s="141">
        <f>G2376*H2376</f>
        <v>0</v>
      </c>
    </row>
    <row r="2377" spans="1:9">
      <c r="A2377" s="21"/>
      <c r="B2377" s="140"/>
      <c r="C2377" s="45"/>
      <c r="D2377" s="86"/>
      <c r="E2377" s="88"/>
      <c r="F2377" s="88"/>
      <c r="G2377" s="46"/>
      <c r="H2377" s="893"/>
      <c r="I2377" s="141"/>
    </row>
    <row r="2378" spans="1:9" ht="75">
      <c r="A2378" s="24"/>
      <c r="B2378" s="86" t="s">
        <v>298</v>
      </c>
      <c r="C2378" s="45" t="s">
        <v>436</v>
      </c>
      <c r="D2378" s="86"/>
      <c r="E2378" s="88"/>
      <c r="F2378" s="88" t="s">
        <v>3</v>
      </c>
      <c r="G2378" s="46">
        <v>10</v>
      </c>
      <c r="H2378" s="893"/>
      <c r="I2378" s="141">
        <f>G2378*H2378</f>
        <v>0</v>
      </c>
    </row>
    <row r="2379" spans="1:9">
      <c r="A2379" s="24"/>
      <c r="B2379" s="140"/>
      <c r="C2379" s="102"/>
      <c r="D2379" s="102"/>
      <c r="E2379" s="102"/>
      <c r="F2379" s="88"/>
      <c r="G2379" s="137"/>
      <c r="H2379" s="894"/>
      <c r="I2379" s="141"/>
    </row>
    <row r="2380" spans="1:9" ht="60">
      <c r="A2380" s="24"/>
      <c r="B2380" s="86" t="s">
        <v>163</v>
      </c>
      <c r="C2380" s="102" t="s">
        <v>493</v>
      </c>
      <c r="D2380" s="102"/>
      <c r="E2380" s="102"/>
      <c r="F2380" s="88" t="s">
        <v>2</v>
      </c>
      <c r="G2380" s="137">
        <v>25</v>
      </c>
      <c r="H2380" s="893"/>
      <c r="I2380" s="141">
        <f>G2380*H2380</f>
        <v>0</v>
      </c>
    </row>
    <row r="2381" spans="1:9">
      <c r="A2381" s="24"/>
      <c r="B2381" s="86"/>
      <c r="C2381" s="102"/>
      <c r="D2381" s="102"/>
      <c r="E2381" s="102"/>
      <c r="F2381" s="88"/>
      <c r="G2381" s="137"/>
      <c r="H2381" s="893"/>
      <c r="I2381" s="141"/>
    </row>
    <row r="2382" spans="1:9" ht="60">
      <c r="A2382" s="24"/>
      <c r="B2382" s="63" t="s">
        <v>17</v>
      </c>
      <c r="C2382" s="45" t="s">
        <v>197</v>
      </c>
      <c r="D2382" s="86"/>
      <c r="E2382" s="87"/>
      <c r="F2382" s="88"/>
      <c r="G2382" s="46"/>
      <c r="H2382" s="893"/>
      <c r="I2382" s="870"/>
    </row>
    <row r="2383" spans="1:9">
      <c r="A2383" s="24"/>
      <c r="B2383" s="63"/>
      <c r="C2383" s="138" t="s">
        <v>315</v>
      </c>
      <c r="D2383" s="86"/>
      <c r="E2383" s="87"/>
      <c r="F2383" s="88"/>
      <c r="G2383" s="46"/>
      <c r="H2383" s="893"/>
      <c r="I2383" s="870"/>
    </row>
    <row r="2384" spans="1:9">
      <c r="A2384" s="24"/>
      <c r="B2384" s="63"/>
      <c r="C2384" s="45" t="s">
        <v>190</v>
      </c>
      <c r="D2384" s="86"/>
      <c r="E2384" s="87"/>
      <c r="F2384" s="139" t="s">
        <v>191</v>
      </c>
      <c r="G2384" s="46">
        <v>50</v>
      </c>
      <c r="H2384" s="893"/>
      <c r="I2384" s="141">
        <f>G2384*H2384</f>
        <v>0</v>
      </c>
    </row>
    <row r="2385" spans="1:9">
      <c r="A2385" s="24"/>
      <c r="B2385" s="63"/>
      <c r="C2385" s="45" t="s">
        <v>285</v>
      </c>
      <c r="D2385" s="86"/>
      <c r="E2385" s="87"/>
      <c r="F2385" s="88" t="s">
        <v>191</v>
      </c>
      <c r="G2385" s="46">
        <v>50</v>
      </c>
      <c r="H2385" s="893"/>
      <c r="I2385" s="141">
        <f>G2385*H2385</f>
        <v>0</v>
      </c>
    </row>
    <row r="2386" spans="1:9">
      <c r="A2386" s="24"/>
      <c r="B2386" s="63"/>
      <c r="C2386" s="45" t="s">
        <v>286</v>
      </c>
      <c r="D2386" s="86"/>
      <c r="E2386" s="88"/>
      <c r="F2386" s="88" t="s">
        <v>191</v>
      </c>
      <c r="G2386" s="46">
        <v>50</v>
      </c>
      <c r="H2386" s="893"/>
      <c r="I2386" s="141">
        <f>G2386*H2386</f>
        <v>0</v>
      </c>
    </row>
    <row r="2387" spans="1:9">
      <c r="A2387" s="24"/>
      <c r="B2387" s="63"/>
      <c r="C2387" s="45"/>
      <c r="D2387" s="86"/>
      <c r="E2387" s="88"/>
      <c r="F2387" s="88"/>
      <c r="G2387" s="46"/>
      <c r="H2387" s="893"/>
      <c r="I2387" s="141"/>
    </row>
    <row r="2388" spans="1:9" ht="90">
      <c r="A2388" s="24"/>
      <c r="B2388" s="140" t="s">
        <v>317</v>
      </c>
      <c r="C2388" s="102" t="s">
        <v>320</v>
      </c>
      <c r="D2388" s="102"/>
      <c r="E2388" s="102"/>
      <c r="F2388" s="88" t="s">
        <v>3</v>
      </c>
      <c r="G2388" s="137">
        <v>20</v>
      </c>
      <c r="H2388" s="894"/>
      <c r="I2388" s="141">
        <f>G2388*H2388</f>
        <v>0</v>
      </c>
    </row>
    <row r="2389" spans="1:9">
      <c r="A2389" s="24"/>
      <c r="B2389" s="140"/>
      <c r="C2389" s="86"/>
      <c r="D2389" s="45"/>
      <c r="E2389" s="86"/>
      <c r="F2389" s="88"/>
      <c r="G2389" s="88"/>
      <c r="H2389" s="901"/>
      <c r="I2389" s="870"/>
    </row>
    <row r="2390" spans="1:9">
      <c r="A2390" s="26"/>
      <c r="B2390" s="140"/>
      <c r="C2390" s="86"/>
      <c r="D2390" s="45"/>
      <c r="E2390" s="86"/>
      <c r="F2390" s="88"/>
      <c r="G2390" s="88"/>
      <c r="H2390" s="901"/>
      <c r="I2390" s="870"/>
    </row>
    <row r="2391" spans="1:9">
      <c r="A2391" s="129"/>
      <c r="B2391" s="349"/>
      <c r="C2391" s="350" t="s">
        <v>206</v>
      </c>
      <c r="D2391" s="349"/>
      <c r="E2391" s="348"/>
      <c r="F2391" s="348"/>
      <c r="G2391" s="347"/>
      <c r="H2391" s="913"/>
      <c r="I2391" s="871">
        <f>SUM(I2358:I2390)</f>
        <v>0</v>
      </c>
    </row>
    <row r="2392" spans="1:9">
      <c r="A2392" s="26"/>
      <c r="B2392" s="86"/>
      <c r="C2392" s="86"/>
      <c r="D2392" s="45"/>
      <c r="E2392" s="86"/>
      <c r="F2392" s="88"/>
      <c r="G2392" s="88"/>
      <c r="H2392" s="901"/>
      <c r="I2392" s="870"/>
    </row>
    <row r="2393" spans="1:9">
      <c r="A2393" s="24"/>
      <c r="B2393" s="63"/>
      <c r="C2393" s="63"/>
      <c r="D2393" s="45"/>
      <c r="E2393" s="86"/>
      <c r="F2393" s="87"/>
      <c r="G2393" s="88"/>
      <c r="H2393" s="901"/>
      <c r="I2393" s="870"/>
    </row>
    <row r="2394" spans="1:9">
      <c r="A2394" s="75" t="s">
        <v>171</v>
      </c>
      <c r="B2394" s="75"/>
      <c r="C2394" s="75" t="s">
        <v>24</v>
      </c>
      <c r="D2394" s="75"/>
      <c r="E2394" s="75"/>
      <c r="F2394" s="126"/>
      <c r="G2394" s="126"/>
      <c r="H2394" s="911"/>
      <c r="I2394" s="874"/>
    </row>
    <row r="2395" spans="1:9">
      <c r="A2395" s="87"/>
      <c r="B2395" s="63"/>
      <c r="C2395" s="28"/>
      <c r="D2395" s="86"/>
      <c r="E2395" s="87"/>
      <c r="F2395" s="88"/>
      <c r="G2395" s="46"/>
      <c r="H2395" s="893"/>
      <c r="I2395" s="141"/>
    </row>
    <row r="2396" spans="1:9">
      <c r="A2396" s="86"/>
      <c r="B2396" s="86"/>
      <c r="C2396" s="38" t="s">
        <v>31</v>
      </c>
      <c r="D2396" s="38"/>
      <c r="E2396" s="40"/>
      <c r="F2396" s="87"/>
      <c r="G2396" s="46"/>
      <c r="H2396" s="893"/>
      <c r="I2396" s="141"/>
    </row>
    <row r="2397" spans="1:9">
      <c r="A2397" s="87"/>
      <c r="B2397" s="63"/>
      <c r="C2397" s="924" t="s">
        <v>55</v>
      </c>
      <c r="D2397" s="924"/>
      <c r="E2397" s="924"/>
      <c r="F2397" s="924"/>
      <c r="G2397" s="924"/>
      <c r="H2397" s="924"/>
      <c r="I2397" s="924"/>
    </row>
    <row r="2398" spans="1:9">
      <c r="A2398" s="86"/>
      <c r="B2398" s="357" t="s">
        <v>44</v>
      </c>
      <c r="C2398" s="924" t="s">
        <v>56</v>
      </c>
      <c r="D2398" s="924"/>
      <c r="E2398" s="924"/>
      <c r="F2398" s="924"/>
      <c r="G2398" s="924"/>
      <c r="H2398" s="924"/>
      <c r="I2398" s="924"/>
    </row>
    <row r="2399" spans="1:9">
      <c r="A2399" s="87"/>
      <c r="B2399" s="357" t="s">
        <v>44</v>
      </c>
      <c r="C2399" s="924" t="s">
        <v>57</v>
      </c>
      <c r="D2399" s="924"/>
      <c r="E2399" s="924"/>
      <c r="F2399" s="924"/>
      <c r="G2399" s="924"/>
      <c r="H2399" s="924"/>
      <c r="I2399" s="924"/>
    </row>
    <row r="2400" spans="1:9">
      <c r="A2400" s="87"/>
      <c r="B2400" s="357" t="s">
        <v>44</v>
      </c>
      <c r="C2400" s="925" t="s">
        <v>58</v>
      </c>
      <c r="D2400" s="925"/>
      <c r="E2400" s="925"/>
      <c r="F2400" s="925"/>
      <c r="G2400" s="925"/>
      <c r="H2400" s="925"/>
      <c r="I2400" s="925"/>
    </row>
    <row r="2401" spans="1:9">
      <c r="A2401" s="77"/>
      <c r="B2401" s="357" t="s">
        <v>44</v>
      </c>
      <c r="C2401" s="924" t="s">
        <v>59</v>
      </c>
      <c r="D2401" s="924"/>
      <c r="E2401" s="924"/>
      <c r="F2401" s="924"/>
      <c r="G2401" s="924"/>
      <c r="H2401" s="924"/>
      <c r="I2401" s="924"/>
    </row>
    <row r="2402" spans="1:9">
      <c r="A2402" s="77"/>
      <c r="B2402" s="357" t="s">
        <v>44</v>
      </c>
      <c r="C2402" s="924" t="s">
        <v>60</v>
      </c>
      <c r="D2402" s="924"/>
      <c r="E2402" s="924"/>
      <c r="F2402" s="924"/>
      <c r="G2402" s="924"/>
      <c r="H2402" s="924"/>
      <c r="I2402" s="924"/>
    </row>
    <row r="2403" spans="1:9">
      <c r="A2403" s="77"/>
      <c r="B2403" s="357" t="s">
        <v>44</v>
      </c>
      <c r="C2403" s="924" t="s">
        <v>61</v>
      </c>
      <c r="D2403" s="924"/>
      <c r="E2403" s="924"/>
      <c r="F2403" s="924"/>
      <c r="G2403" s="924"/>
      <c r="H2403" s="924"/>
      <c r="I2403" s="924"/>
    </row>
    <row r="2404" spans="1:9">
      <c r="A2404" s="77"/>
      <c r="B2404" s="357" t="s">
        <v>44</v>
      </c>
      <c r="C2404" s="924" t="s">
        <v>154</v>
      </c>
      <c r="D2404" s="924"/>
      <c r="E2404" s="924"/>
      <c r="F2404" s="924"/>
      <c r="G2404" s="924"/>
      <c r="H2404" s="924"/>
      <c r="I2404" s="924"/>
    </row>
    <row r="2405" spans="1:9">
      <c r="A2405" s="77"/>
      <c r="B2405" s="357" t="s">
        <v>44</v>
      </c>
      <c r="C2405" s="924" t="s">
        <v>62</v>
      </c>
      <c r="D2405" s="924"/>
      <c r="E2405" s="924"/>
      <c r="F2405" s="924"/>
      <c r="G2405" s="924"/>
      <c r="H2405" s="924"/>
      <c r="I2405" s="924"/>
    </row>
    <row r="2406" spans="1:9">
      <c r="A2406" s="77"/>
      <c r="B2406" s="357" t="s">
        <v>44</v>
      </c>
      <c r="C2406" s="924" t="s">
        <v>63</v>
      </c>
      <c r="D2406" s="924"/>
      <c r="E2406" s="924"/>
      <c r="F2406" s="924"/>
      <c r="G2406" s="924"/>
      <c r="H2406" s="924"/>
      <c r="I2406" s="924"/>
    </row>
    <row r="2407" spans="1:9">
      <c r="A2407" s="77"/>
      <c r="B2407" s="357" t="s">
        <v>44</v>
      </c>
      <c r="C2407" s="924" t="s">
        <v>64</v>
      </c>
      <c r="D2407" s="924"/>
      <c r="E2407" s="924"/>
      <c r="F2407" s="924"/>
      <c r="G2407" s="924"/>
      <c r="H2407" s="924"/>
      <c r="I2407" s="924"/>
    </row>
    <row r="2408" spans="1:9">
      <c r="A2408" s="77"/>
      <c r="B2408" s="357" t="s">
        <v>44</v>
      </c>
      <c r="C2408" s="924" t="s">
        <v>86</v>
      </c>
      <c r="D2408" s="924"/>
      <c r="E2408" s="924"/>
      <c r="F2408" s="924"/>
      <c r="G2408" s="924"/>
      <c r="H2408" s="924"/>
      <c r="I2408" s="924"/>
    </row>
    <row r="2409" spans="1:9">
      <c r="A2409" s="77"/>
      <c r="B2409" s="357" t="s">
        <v>44</v>
      </c>
      <c r="C2409" s="924" t="s">
        <v>65</v>
      </c>
      <c r="D2409" s="924"/>
      <c r="E2409" s="924"/>
      <c r="F2409" s="924"/>
      <c r="G2409" s="924"/>
      <c r="H2409" s="924"/>
      <c r="I2409" s="924"/>
    </row>
    <row r="2410" spans="1:9">
      <c r="A2410" s="77"/>
      <c r="B2410" s="357" t="s">
        <v>44</v>
      </c>
      <c r="C2410" s="924" t="s">
        <v>66</v>
      </c>
      <c r="D2410" s="924"/>
      <c r="E2410" s="924"/>
      <c r="F2410" s="924"/>
      <c r="G2410" s="924"/>
      <c r="H2410" s="924"/>
      <c r="I2410" s="924"/>
    </row>
    <row r="2411" spans="1:9">
      <c r="A2411" s="77"/>
      <c r="B2411" s="357" t="s">
        <v>44</v>
      </c>
      <c r="C2411" s="924" t="s">
        <v>67</v>
      </c>
      <c r="D2411" s="924"/>
      <c r="E2411" s="924"/>
      <c r="F2411" s="924"/>
      <c r="G2411" s="924"/>
      <c r="H2411" s="924"/>
      <c r="I2411" s="924"/>
    </row>
    <row r="2412" spans="1:9">
      <c r="A2412" s="77"/>
      <c r="B2412" s="357" t="s">
        <v>44</v>
      </c>
      <c r="C2412" s="924" t="s">
        <v>32</v>
      </c>
      <c r="D2412" s="924"/>
      <c r="E2412" s="924"/>
      <c r="F2412" s="924"/>
      <c r="G2412" s="924"/>
      <c r="H2412" s="924"/>
      <c r="I2412" s="924"/>
    </row>
    <row r="2413" spans="1:9">
      <c r="A2413" s="77"/>
      <c r="B2413" s="357"/>
      <c r="C2413" s="359"/>
      <c r="D2413" s="38"/>
      <c r="E2413" s="40"/>
      <c r="F2413" s="87"/>
      <c r="G2413" s="46"/>
      <c r="H2413" s="893"/>
      <c r="I2413" s="141"/>
    </row>
    <row r="2414" spans="1:9">
      <c r="A2414" s="77"/>
      <c r="B2414" s="357" t="s">
        <v>44</v>
      </c>
      <c r="C2414" s="38" t="s">
        <v>33</v>
      </c>
      <c r="D2414" s="38"/>
      <c r="E2414" s="40"/>
      <c r="F2414" s="87"/>
      <c r="G2414" s="46"/>
      <c r="H2414" s="893"/>
      <c r="I2414" s="141"/>
    </row>
    <row r="2415" spans="1:9">
      <c r="A2415" s="77"/>
      <c r="B2415" s="353" t="s">
        <v>27</v>
      </c>
      <c r="C2415" s="40" t="s">
        <v>34</v>
      </c>
      <c r="D2415" s="40"/>
      <c r="E2415" s="40"/>
      <c r="F2415" s="87"/>
      <c r="G2415" s="46"/>
      <c r="H2415" s="893"/>
      <c r="I2415" s="141"/>
    </row>
    <row r="2416" spans="1:9">
      <c r="A2416" s="77"/>
      <c r="B2416" s="353" t="s">
        <v>27</v>
      </c>
      <c r="C2416" s="40" t="s">
        <v>35</v>
      </c>
      <c r="D2416" s="40"/>
      <c r="E2416" s="40"/>
      <c r="F2416" s="87"/>
      <c r="G2416" s="46"/>
      <c r="H2416" s="893"/>
      <c r="I2416" s="141"/>
    </row>
    <row r="2417" spans="1:9">
      <c r="A2417" s="87"/>
      <c r="B2417" s="353" t="s">
        <v>27</v>
      </c>
      <c r="C2417" s="40" t="s">
        <v>36</v>
      </c>
      <c r="D2417" s="40"/>
      <c r="E2417" s="40"/>
      <c r="F2417" s="87"/>
      <c r="G2417" s="46"/>
      <c r="H2417" s="893"/>
      <c r="I2417" s="141"/>
    </row>
    <row r="2418" spans="1:9">
      <c r="A2418" s="87"/>
      <c r="B2418" s="353" t="s">
        <v>27</v>
      </c>
      <c r="C2418" s="40" t="s">
        <v>68</v>
      </c>
      <c r="D2418" s="40"/>
      <c r="E2418" s="40"/>
      <c r="F2418" s="87"/>
      <c r="G2418" s="46"/>
      <c r="H2418" s="893"/>
      <c r="I2418" s="141"/>
    </row>
    <row r="2419" spans="1:9">
      <c r="A2419" s="87"/>
      <c r="B2419" s="353" t="s">
        <v>27</v>
      </c>
      <c r="C2419" s="40" t="s">
        <v>69</v>
      </c>
      <c r="D2419" s="40"/>
      <c r="E2419" s="40"/>
      <c r="F2419" s="87"/>
      <c r="G2419" s="46"/>
      <c r="H2419" s="893"/>
      <c r="I2419" s="141"/>
    </row>
    <row r="2420" spans="1:9">
      <c r="A2420" s="87"/>
      <c r="B2420" s="353" t="s">
        <v>27</v>
      </c>
      <c r="C2420" s="40" t="s">
        <v>70</v>
      </c>
      <c r="D2420" s="40"/>
      <c r="E2420" s="40"/>
      <c r="F2420" s="87"/>
      <c r="G2420" s="46"/>
      <c r="H2420" s="893"/>
      <c r="I2420" s="141"/>
    </row>
    <row r="2421" spans="1:9">
      <c r="A2421" s="87"/>
      <c r="B2421" s="353" t="s">
        <v>27</v>
      </c>
      <c r="C2421" s="40" t="s">
        <v>71</v>
      </c>
      <c r="D2421" s="40"/>
      <c r="E2421" s="40"/>
      <c r="F2421" s="87"/>
      <c r="G2421" s="46"/>
      <c r="H2421" s="893"/>
      <c r="I2421" s="141"/>
    </row>
    <row r="2422" spans="1:9">
      <c r="A2422" s="87"/>
      <c r="B2422" s="353" t="s">
        <v>27</v>
      </c>
      <c r="C2422" s="924" t="s">
        <v>72</v>
      </c>
      <c r="D2422" s="924"/>
      <c r="E2422" s="924"/>
      <c r="F2422" s="924"/>
      <c r="G2422" s="924"/>
      <c r="H2422" s="924"/>
      <c r="I2422" s="924"/>
    </row>
    <row r="2423" spans="1:9">
      <c r="A2423" s="87"/>
      <c r="B2423" s="353" t="s">
        <v>27</v>
      </c>
      <c r="C2423" s="924" t="s">
        <v>73</v>
      </c>
      <c r="D2423" s="924"/>
      <c r="E2423" s="924"/>
      <c r="F2423" s="924"/>
      <c r="G2423" s="924"/>
      <c r="H2423" s="924"/>
      <c r="I2423" s="924"/>
    </row>
    <row r="2424" spans="1:9">
      <c r="A2424" s="87"/>
      <c r="B2424" s="353" t="s">
        <v>27</v>
      </c>
      <c r="C2424" s="40" t="s">
        <v>48</v>
      </c>
      <c r="D2424" s="40"/>
      <c r="E2424" s="40"/>
      <c r="F2424" s="87"/>
      <c r="G2424" s="46"/>
      <c r="H2424" s="893"/>
      <c r="I2424" s="141"/>
    </row>
    <row r="2425" spans="1:9">
      <c r="A2425" s="87"/>
      <c r="B2425" s="353" t="s">
        <v>27</v>
      </c>
      <c r="C2425" s="40" t="s">
        <v>74</v>
      </c>
      <c r="D2425" s="358"/>
      <c r="E2425" s="358"/>
      <c r="F2425" s="354"/>
      <c r="G2425" s="46"/>
      <c r="H2425" s="893"/>
      <c r="I2425" s="141"/>
    </row>
    <row r="2426" spans="1:9">
      <c r="A2426" s="87"/>
      <c r="B2426" s="353" t="s">
        <v>27</v>
      </c>
      <c r="C2426" s="40" t="s">
        <v>75</v>
      </c>
      <c r="D2426" s="40"/>
      <c r="E2426" s="40"/>
      <c r="F2426" s="87"/>
      <c r="G2426" s="46"/>
      <c r="H2426" s="893"/>
      <c r="I2426" s="141"/>
    </row>
    <row r="2427" spans="1:9">
      <c r="A2427" s="87"/>
      <c r="B2427" s="353" t="s">
        <v>27</v>
      </c>
      <c r="C2427" s="40" t="s">
        <v>76</v>
      </c>
      <c r="D2427" s="40"/>
      <c r="E2427" s="40"/>
      <c r="F2427" s="87"/>
      <c r="G2427" s="46"/>
      <c r="H2427" s="893"/>
      <c r="I2427" s="141"/>
    </row>
    <row r="2428" spans="1:9">
      <c r="A2428" s="87"/>
      <c r="B2428" s="353" t="s">
        <v>27</v>
      </c>
      <c r="C2428" s="40" t="s">
        <v>77</v>
      </c>
      <c r="D2428" s="40"/>
      <c r="E2428" s="40"/>
      <c r="F2428" s="87"/>
      <c r="G2428" s="46"/>
      <c r="H2428" s="893"/>
      <c r="I2428" s="141"/>
    </row>
    <row r="2429" spans="1:9">
      <c r="A2429" s="87"/>
      <c r="B2429" s="353" t="s">
        <v>27</v>
      </c>
      <c r="C2429" s="40" t="s">
        <v>38</v>
      </c>
      <c r="D2429" s="40"/>
      <c r="E2429" s="40"/>
      <c r="F2429" s="87"/>
      <c r="G2429" s="46"/>
      <c r="H2429" s="893"/>
      <c r="I2429" s="141"/>
    </row>
    <row r="2430" spans="1:9">
      <c r="A2430" s="87"/>
      <c r="B2430" s="353" t="s">
        <v>27</v>
      </c>
      <c r="C2430" s="40" t="s">
        <v>78</v>
      </c>
      <c r="D2430" s="40"/>
      <c r="E2430" s="40"/>
      <c r="F2430" s="87"/>
      <c r="G2430" s="46"/>
      <c r="H2430" s="893"/>
      <c r="I2430" s="141"/>
    </row>
    <row r="2431" spans="1:9">
      <c r="A2431" s="87"/>
      <c r="B2431" s="353" t="s">
        <v>27</v>
      </c>
      <c r="C2431" s="924" t="s">
        <v>79</v>
      </c>
      <c r="D2431" s="924"/>
      <c r="E2431" s="924"/>
      <c r="F2431" s="924"/>
      <c r="G2431" s="924"/>
      <c r="H2431" s="924"/>
      <c r="I2431" s="924"/>
    </row>
    <row r="2432" spans="1:9">
      <c r="A2432" s="87"/>
      <c r="B2432" s="353" t="s">
        <v>27</v>
      </c>
      <c r="C2432" s="40" t="s">
        <v>39</v>
      </c>
      <c r="D2432" s="40"/>
      <c r="E2432" s="40"/>
      <c r="F2432" s="87"/>
      <c r="G2432" s="46"/>
      <c r="H2432" s="893"/>
      <c r="I2432" s="141"/>
    </row>
    <row r="2433" spans="1:9">
      <c r="A2433" s="87"/>
      <c r="B2433" s="353" t="s">
        <v>27</v>
      </c>
      <c r="C2433" s="40" t="s">
        <v>37</v>
      </c>
      <c r="D2433" s="40"/>
      <c r="E2433" s="40"/>
      <c r="F2433" s="87"/>
      <c r="G2433" s="46"/>
      <c r="H2433" s="893"/>
      <c r="I2433" s="141"/>
    </row>
    <row r="2434" spans="1:9">
      <c r="A2434" s="87"/>
      <c r="B2434" s="353" t="s">
        <v>27</v>
      </c>
      <c r="C2434" s="40" t="s">
        <v>49</v>
      </c>
      <c r="D2434" s="40"/>
      <c r="E2434" s="40"/>
      <c r="F2434" s="87"/>
      <c r="G2434" s="46"/>
      <c r="H2434" s="893"/>
      <c r="I2434" s="141"/>
    </row>
    <row r="2435" spans="1:9">
      <c r="A2435" s="87"/>
      <c r="B2435" s="353" t="s">
        <v>27</v>
      </c>
      <c r="C2435" s="40" t="s">
        <v>80</v>
      </c>
      <c r="D2435" s="40"/>
      <c r="E2435" s="40"/>
      <c r="F2435" s="87"/>
      <c r="G2435" s="46"/>
      <c r="H2435" s="893"/>
      <c r="I2435" s="141"/>
    </row>
    <row r="2436" spans="1:9">
      <c r="A2436" s="87"/>
      <c r="B2436" s="353" t="s">
        <v>27</v>
      </c>
      <c r="C2436" s="40" t="s">
        <v>81</v>
      </c>
      <c r="D2436" s="40"/>
      <c r="E2436" s="40"/>
      <c r="F2436" s="87"/>
      <c r="G2436" s="46"/>
      <c r="H2436" s="893"/>
      <c r="I2436" s="141"/>
    </row>
    <row r="2437" spans="1:9">
      <c r="A2437" s="87"/>
      <c r="B2437" s="353" t="s">
        <v>27</v>
      </c>
      <c r="C2437" s="924" t="s">
        <v>82</v>
      </c>
      <c r="D2437" s="924"/>
      <c r="E2437" s="924"/>
      <c r="F2437" s="924"/>
      <c r="G2437" s="924"/>
      <c r="H2437" s="924"/>
      <c r="I2437" s="924"/>
    </row>
    <row r="2438" spans="1:9">
      <c r="A2438" s="87"/>
      <c r="B2438" s="353" t="s">
        <v>27</v>
      </c>
      <c r="C2438" s="40" t="s">
        <v>83</v>
      </c>
      <c r="D2438" s="40"/>
      <c r="E2438" s="40"/>
      <c r="F2438" s="87"/>
      <c r="G2438" s="46"/>
      <c r="H2438" s="893"/>
      <c r="I2438" s="141"/>
    </row>
    <row r="2439" spans="1:9">
      <c r="A2439" s="87"/>
      <c r="B2439" s="357" t="s">
        <v>27</v>
      </c>
      <c r="C2439" s="40" t="s">
        <v>41</v>
      </c>
      <c r="D2439" s="40"/>
      <c r="E2439" s="40"/>
      <c r="F2439" s="87"/>
      <c r="G2439" s="46"/>
      <c r="H2439" s="893"/>
      <c r="I2439" s="141"/>
    </row>
    <row r="2440" spans="1:9">
      <c r="A2440" s="87"/>
      <c r="B2440" s="353"/>
      <c r="C2440" s="356"/>
      <c r="D2440" s="87"/>
      <c r="E2440" s="355"/>
      <c r="F2440" s="87"/>
      <c r="G2440" s="46"/>
      <c r="H2440" s="893"/>
      <c r="I2440" s="141"/>
    </row>
    <row r="2441" spans="1:9">
      <c r="A2441" s="354"/>
      <c r="B2441" s="353"/>
      <c r="C2441" s="38" t="s">
        <v>42</v>
      </c>
      <c r="D2441" s="38"/>
      <c r="E2441" s="40"/>
      <c r="F2441" s="87"/>
      <c r="G2441" s="46"/>
      <c r="H2441" s="893"/>
      <c r="I2441" s="141"/>
    </row>
    <row r="2442" spans="1:9">
      <c r="A2442" s="87"/>
      <c r="B2442" s="353" t="s">
        <v>44</v>
      </c>
      <c r="C2442" s="40" t="s">
        <v>84</v>
      </c>
      <c r="D2442" s="40"/>
      <c r="E2442" s="40"/>
      <c r="F2442" s="87"/>
      <c r="G2442" s="46"/>
      <c r="H2442" s="893"/>
      <c r="I2442" s="141"/>
    </row>
    <row r="2443" spans="1:9">
      <c r="A2443" s="87"/>
      <c r="B2443" s="353" t="s">
        <v>44</v>
      </c>
      <c r="C2443" s="40" t="s">
        <v>43</v>
      </c>
      <c r="D2443" s="40"/>
      <c r="E2443" s="40"/>
      <c r="F2443" s="87"/>
      <c r="G2443" s="46"/>
      <c r="H2443" s="893"/>
      <c r="I2443" s="141"/>
    </row>
    <row r="2444" spans="1:9">
      <c r="A2444" s="87"/>
      <c r="B2444" s="353" t="s">
        <v>44</v>
      </c>
      <c r="C2444" s="40" t="s">
        <v>85</v>
      </c>
      <c r="D2444" s="40"/>
      <c r="E2444" s="40"/>
      <c r="F2444" s="87"/>
      <c r="G2444" s="46"/>
      <c r="H2444" s="893"/>
      <c r="I2444" s="141"/>
    </row>
    <row r="2445" spans="1:9">
      <c r="A2445" s="87"/>
      <c r="B2445" s="353"/>
      <c r="C2445" s="40"/>
      <c r="D2445" s="40"/>
      <c r="E2445" s="40"/>
      <c r="F2445" s="87"/>
      <c r="G2445" s="46"/>
      <c r="H2445" s="893"/>
      <c r="I2445" s="141"/>
    </row>
    <row r="2446" spans="1:9">
      <c r="A2446" s="87"/>
      <c r="B2446" s="63"/>
      <c r="C2446" s="45"/>
      <c r="D2446" s="86"/>
      <c r="E2446" s="87"/>
      <c r="F2446" s="139"/>
      <c r="G2446" s="46"/>
      <c r="H2446" s="893"/>
      <c r="I2446" s="141"/>
    </row>
    <row r="2447" spans="1:9" ht="60">
      <c r="A2447" s="87"/>
      <c r="B2447" s="63" t="s">
        <v>12</v>
      </c>
      <c r="C2447" s="28" t="s">
        <v>170</v>
      </c>
      <c r="D2447" s="88"/>
      <c r="E2447" s="352"/>
      <c r="F2447" s="88" t="s">
        <v>2</v>
      </c>
      <c r="G2447" s="46">
        <v>235.5</v>
      </c>
      <c r="H2447" s="893"/>
      <c r="I2447" s="141">
        <f>G2447*H2447</f>
        <v>0</v>
      </c>
    </row>
    <row r="2448" spans="1:9">
      <c r="A2448" s="87"/>
      <c r="B2448" s="353"/>
      <c r="C2448" s="28"/>
      <c r="D2448" s="88"/>
      <c r="E2448" s="352"/>
      <c r="F2448" s="88"/>
      <c r="G2448" s="46"/>
      <c r="H2448" s="893"/>
      <c r="I2448" s="141"/>
    </row>
    <row r="2449" spans="1:9" ht="60">
      <c r="A2449" s="87"/>
      <c r="B2449" s="63" t="s">
        <v>13</v>
      </c>
      <c r="C2449" s="28" t="s">
        <v>195</v>
      </c>
      <c r="D2449" s="86"/>
      <c r="E2449" s="352"/>
      <c r="F2449" s="88" t="s">
        <v>198</v>
      </c>
      <c r="G2449" s="46">
        <v>10</v>
      </c>
      <c r="H2449" s="893"/>
      <c r="I2449" s="141">
        <f t="shared" ref="I2449:I2456" si="43">G2449*H2449</f>
        <v>0</v>
      </c>
    </row>
    <row r="2450" spans="1:9">
      <c r="A2450" s="87"/>
      <c r="B2450" s="63"/>
      <c r="C2450" s="28"/>
      <c r="D2450" s="88"/>
      <c r="E2450" s="352"/>
      <c r="F2450" s="88" t="s">
        <v>199</v>
      </c>
      <c r="G2450" s="46">
        <v>10</v>
      </c>
      <c r="H2450" s="893"/>
      <c r="I2450" s="141">
        <f t="shared" si="43"/>
        <v>0</v>
      </c>
    </row>
    <row r="2451" spans="1:9">
      <c r="A2451" s="87"/>
      <c r="B2451" s="63" t="s">
        <v>14</v>
      </c>
      <c r="C2451" s="28" t="s">
        <v>193</v>
      </c>
      <c r="D2451" s="86"/>
      <c r="E2451" s="88"/>
      <c r="F2451" s="88"/>
      <c r="G2451" s="46"/>
      <c r="H2451" s="893"/>
      <c r="I2451" s="141">
        <f t="shared" si="43"/>
        <v>0</v>
      </c>
    </row>
    <row r="2452" spans="1:9">
      <c r="A2452" s="87"/>
      <c r="B2452" s="63"/>
      <c r="C2452" s="363" t="s">
        <v>189</v>
      </c>
      <c r="D2452" s="86"/>
      <c r="E2452" s="88"/>
      <c r="F2452" s="88"/>
      <c r="G2452" s="46"/>
      <c r="H2452" s="893"/>
      <c r="I2452" s="141">
        <f t="shared" si="43"/>
        <v>0</v>
      </c>
    </row>
    <row r="2453" spans="1:9">
      <c r="A2453" s="87"/>
      <c r="B2453" s="63"/>
      <c r="C2453" s="45" t="s">
        <v>190</v>
      </c>
      <c r="D2453" s="86"/>
      <c r="E2453" s="87"/>
      <c r="F2453" s="139" t="s">
        <v>191</v>
      </c>
      <c r="G2453" s="46">
        <v>15</v>
      </c>
      <c r="H2453" s="893"/>
      <c r="I2453" s="141">
        <f t="shared" si="43"/>
        <v>0</v>
      </c>
    </row>
    <row r="2454" spans="1:9">
      <c r="A2454" s="87"/>
      <c r="B2454" s="63"/>
      <c r="C2454" s="45" t="s">
        <v>285</v>
      </c>
      <c r="D2454" s="86"/>
      <c r="E2454" s="87"/>
      <c r="F2454" s="88" t="s">
        <v>191</v>
      </c>
      <c r="G2454" s="46">
        <v>15</v>
      </c>
      <c r="H2454" s="893"/>
      <c r="I2454" s="141">
        <f t="shared" si="43"/>
        <v>0</v>
      </c>
    </row>
    <row r="2455" spans="1:9">
      <c r="A2455" s="87"/>
      <c r="B2455" s="63"/>
      <c r="C2455" s="45" t="s">
        <v>286</v>
      </c>
      <c r="D2455" s="86"/>
      <c r="E2455" s="87"/>
      <c r="F2455" s="88" t="s">
        <v>191</v>
      </c>
      <c r="G2455" s="46">
        <v>15</v>
      </c>
      <c r="H2455" s="893"/>
      <c r="I2455" s="141">
        <f t="shared" si="43"/>
        <v>0</v>
      </c>
    </row>
    <row r="2456" spans="1:9">
      <c r="A2456" s="87"/>
      <c r="B2456" s="63"/>
      <c r="C2456" s="45" t="s">
        <v>292</v>
      </c>
      <c r="D2456" s="86"/>
      <c r="E2456" s="87"/>
      <c r="F2456" s="88" t="s">
        <v>191</v>
      </c>
      <c r="G2456" s="46">
        <v>15</v>
      </c>
      <c r="H2456" s="893"/>
      <c r="I2456" s="141">
        <f t="shared" si="43"/>
        <v>0</v>
      </c>
    </row>
    <row r="2457" spans="1:9">
      <c r="A2457" s="87"/>
      <c r="B2457" s="63"/>
      <c r="C2457" s="28"/>
      <c r="D2457" s="86"/>
      <c r="E2457" s="88"/>
      <c r="F2457" s="88"/>
      <c r="G2457" s="46"/>
      <c r="H2457" s="893"/>
      <c r="I2457" s="141"/>
    </row>
    <row r="2458" spans="1:9" ht="135">
      <c r="A2458" s="87"/>
      <c r="B2458" s="63" t="s">
        <v>15</v>
      </c>
      <c r="C2458" s="45" t="s">
        <v>319</v>
      </c>
      <c r="D2458" s="86"/>
      <c r="E2458" s="88"/>
      <c r="F2458" s="88" t="s">
        <v>201</v>
      </c>
      <c r="G2458" s="46">
        <v>30</v>
      </c>
      <c r="H2458" s="893"/>
      <c r="I2458" s="141">
        <f>G2458*H2458</f>
        <v>0</v>
      </c>
    </row>
    <row r="2459" spans="1:9">
      <c r="A2459" s="87"/>
      <c r="B2459" s="63"/>
      <c r="C2459" s="45"/>
      <c r="D2459" s="86"/>
      <c r="E2459" s="87"/>
      <c r="F2459" s="139"/>
      <c r="G2459" s="46"/>
      <c r="H2459" s="893"/>
      <c r="I2459" s="141"/>
    </row>
    <row r="2460" spans="1:9">
      <c r="A2460" s="87"/>
      <c r="B2460" s="63"/>
      <c r="C2460" s="28"/>
      <c r="D2460" s="88"/>
      <c r="E2460" s="352"/>
      <c r="F2460" s="88"/>
      <c r="G2460" s="46"/>
      <c r="H2460" s="893"/>
      <c r="I2460" s="141"/>
    </row>
    <row r="2461" spans="1:9">
      <c r="A2461" s="131"/>
      <c r="B2461" s="351"/>
      <c r="C2461" s="350" t="s">
        <v>124</v>
      </c>
      <c r="D2461" s="349"/>
      <c r="E2461" s="348"/>
      <c r="F2461" s="348"/>
      <c r="G2461" s="347"/>
      <c r="H2461" s="913"/>
      <c r="I2461" s="871">
        <f>SUM(I2444:I2460)</f>
        <v>0</v>
      </c>
    </row>
    <row r="2462" spans="1:9">
      <c r="A2462" s="21"/>
      <c r="B2462" s="63"/>
      <c r="C2462" s="138"/>
      <c r="D2462" s="86"/>
      <c r="E2462" s="88"/>
      <c r="F2462" s="88"/>
      <c r="G2462" s="46"/>
      <c r="H2462" s="893"/>
      <c r="I2462" s="875"/>
    </row>
    <row r="2463" spans="1:9">
      <c r="A2463" s="21"/>
      <c r="B2463" s="63"/>
      <c r="C2463" s="138"/>
      <c r="D2463" s="86"/>
      <c r="E2463" s="88"/>
      <c r="F2463" s="88"/>
      <c r="G2463" s="46"/>
      <c r="H2463" s="893"/>
      <c r="I2463" s="141"/>
    </row>
    <row r="2464" spans="1:9">
      <c r="A2464" s="73" t="s">
        <v>183</v>
      </c>
      <c r="B2464" s="372"/>
      <c r="C2464" s="75" t="s">
        <v>169</v>
      </c>
      <c r="D2464" s="75"/>
      <c r="E2464" s="75"/>
      <c r="F2464" s="126"/>
      <c r="G2464" s="126"/>
      <c r="H2464" s="911"/>
      <c r="I2464" s="874"/>
    </row>
    <row r="2465" spans="1:9">
      <c r="A2465" s="21"/>
      <c r="B2465" s="63"/>
      <c r="C2465" s="28"/>
      <c r="D2465" s="86"/>
      <c r="E2465" s="87"/>
      <c r="F2465" s="88"/>
      <c r="G2465" s="46"/>
      <c r="H2465" s="893"/>
      <c r="I2465" s="141"/>
    </row>
    <row r="2466" spans="1:9">
      <c r="A2466" s="21"/>
      <c r="B2466" s="63"/>
      <c r="C2466" s="38" t="s">
        <v>31</v>
      </c>
      <c r="D2466" s="38"/>
      <c r="E2466" s="40"/>
      <c r="F2466" s="87"/>
      <c r="G2466" s="46"/>
      <c r="H2466" s="893"/>
      <c r="I2466" s="141"/>
    </row>
    <row r="2467" spans="1:9">
      <c r="A2467" s="21"/>
      <c r="B2467" s="353" t="s">
        <v>44</v>
      </c>
      <c r="C2467" s="924" t="s">
        <v>127</v>
      </c>
      <c r="D2467" s="924"/>
      <c r="E2467" s="924"/>
      <c r="F2467" s="924"/>
      <c r="G2467" s="924"/>
      <c r="H2467" s="924"/>
      <c r="I2467" s="924"/>
    </row>
    <row r="2468" spans="1:9">
      <c r="A2468" s="21"/>
      <c r="B2468" s="353" t="s">
        <v>44</v>
      </c>
      <c r="C2468" s="924" t="s">
        <v>103</v>
      </c>
      <c r="D2468" s="924"/>
      <c r="E2468" s="924"/>
      <c r="F2468" s="924"/>
      <c r="G2468" s="924"/>
      <c r="H2468" s="924"/>
      <c r="I2468" s="924"/>
    </row>
    <row r="2469" spans="1:9">
      <c r="A2469" s="21"/>
      <c r="B2469" s="353" t="s">
        <v>44</v>
      </c>
      <c r="C2469" s="63" t="s">
        <v>128</v>
      </c>
      <c r="D2469" s="28"/>
      <c r="E2469" s="28"/>
      <c r="F2469" s="77"/>
      <c r="G2469" s="77"/>
      <c r="H2469" s="900"/>
      <c r="I2469" s="872"/>
    </row>
    <row r="2470" spans="1:9">
      <c r="A2470" s="24"/>
      <c r="B2470" s="353" t="s">
        <v>44</v>
      </c>
      <c r="C2470" s="63" t="s">
        <v>1378</v>
      </c>
      <c r="D2470" s="28"/>
      <c r="E2470" s="28"/>
      <c r="F2470" s="77"/>
      <c r="G2470" s="77"/>
      <c r="H2470" s="900"/>
      <c r="I2470" s="872"/>
    </row>
    <row r="2471" spans="1:9">
      <c r="A2471" s="21"/>
      <c r="B2471" s="353" t="s">
        <v>44</v>
      </c>
      <c r="C2471" s="28" t="s">
        <v>129</v>
      </c>
      <c r="D2471" s="28"/>
      <c r="E2471" s="28"/>
      <c r="F2471" s="77"/>
      <c r="G2471" s="77"/>
      <c r="H2471" s="900"/>
      <c r="I2471" s="872"/>
    </row>
    <row r="2472" spans="1:9">
      <c r="A2472" s="21"/>
      <c r="B2472" s="353" t="s">
        <v>44</v>
      </c>
      <c r="C2472" s="63" t="s">
        <v>132</v>
      </c>
      <c r="D2472" s="28"/>
      <c r="E2472" s="28"/>
      <c r="F2472" s="77"/>
      <c r="G2472" s="77"/>
      <c r="H2472" s="900"/>
      <c r="I2472" s="872"/>
    </row>
    <row r="2473" spans="1:9">
      <c r="A2473" s="21"/>
      <c r="B2473" s="353" t="s">
        <v>44</v>
      </c>
      <c r="C2473" s="63" t="s">
        <v>133</v>
      </c>
      <c r="D2473" s="28"/>
      <c r="E2473" s="28"/>
      <c r="F2473" s="77"/>
      <c r="G2473" s="77"/>
      <c r="H2473" s="900"/>
      <c r="I2473" s="872"/>
    </row>
    <row r="2474" spans="1:9">
      <c r="A2474" s="21"/>
      <c r="B2474" s="353" t="s">
        <v>44</v>
      </c>
      <c r="C2474" s="40" t="s">
        <v>32</v>
      </c>
      <c r="D2474" s="40"/>
      <c r="E2474" s="40"/>
      <c r="F2474" s="87"/>
      <c r="G2474" s="46"/>
      <c r="H2474" s="893"/>
      <c r="I2474" s="141"/>
    </row>
    <row r="2475" spans="1:9">
      <c r="A2475" s="21"/>
      <c r="B2475" s="353"/>
      <c r="C2475" s="60"/>
      <c r="D2475" s="61"/>
      <c r="E2475" s="62"/>
      <c r="F2475" s="61"/>
      <c r="G2475" s="46"/>
      <c r="H2475" s="893"/>
      <c r="I2475" s="141"/>
    </row>
    <row r="2476" spans="1:9">
      <c r="A2476" s="21"/>
      <c r="B2476" s="353"/>
      <c r="C2476" s="38" t="s">
        <v>33</v>
      </c>
      <c r="D2476" s="38"/>
      <c r="E2476" s="40"/>
      <c r="F2476" s="87"/>
      <c r="G2476" s="46"/>
      <c r="H2476" s="893"/>
      <c r="I2476" s="141"/>
    </row>
    <row r="2477" spans="1:9">
      <c r="A2477" s="21"/>
      <c r="B2477" s="353" t="s">
        <v>27</v>
      </c>
      <c r="C2477" s="40" t="s">
        <v>34</v>
      </c>
      <c r="D2477" s="40"/>
      <c r="E2477" s="40"/>
      <c r="F2477" s="87"/>
      <c r="G2477" s="46"/>
      <c r="H2477" s="893"/>
      <c r="I2477" s="141"/>
    </row>
    <row r="2478" spans="1:9">
      <c r="A2478" s="21"/>
      <c r="B2478" s="353" t="s">
        <v>27</v>
      </c>
      <c r="C2478" s="40" t="s">
        <v>35</v>
      </c>
      <c r="D2478" s="40"/>
      <c r="E2478" s="40"/>
      <c r="F2478" s="87"/>
      <c r="G2478" s="46"/>
      <c r="H2478" s="893"/>
      <c r="I2478" s="141"/>
    </row>
    <row r="2479" spans="1:9">
      <c r="A2479" s="21"/>
      <c r="B2479" s="353" t="s">
        <v>27</v>
      </c>
      <c r="C2479" s="40" t="s">
        <v>36</v>
      </c>
      <c r="D2479" s="40"/>
      <c r="E2479" s="40"/>
      <c r="F2479" s="87"/>
      <c r="G2479" s="46"/>
      <c r="H2479" s="893"/>
      <c r="I2479" s="141"/>
    </row>
    <row r="2480" spans="1:9">
      <c r="A2480" s="21"/>
      <c r="B2480" s="353" t="s">
        <v>27</v>
      </c>
      <c r="C2480" s="40" t="s">
        <v>87</v>
      </c>
      <c r="D2480" s="40"/>
      <c r="E2480" s="40"/>
      <c r="F2480" s="87"/>
      <c r="G2480" s="46"/>
      <c r="H2480" s="893"/>
      <c r="I2480" s="141"/>
    </row>
    <row r="2481" spans="1:9">
      <c r="A2481" s="21"/>
      <c r="B2481" s="353" t="s">
        <v>27</v>
      </c>
      <c r="C2481" s="40" t="s">
        <v>89</v>
      </c>
      <c r="D2481" s="40"/>
      <c r="E2481" s="40"/>
      <c r="F2481" s="87"/>
      <c r="G2481" s="46"/>
      <c r="H2481" s="893"/>
      <c r="I2481" s="141"/>
    </row>
    <row r="2482" spans="1:9">
      <c r="A2482" s="21"/>
      <c r="B2482" s="353" t="s">
        <v>27</v>
      </c>
      <c r="C2482" s="924" t="s">
        <v>104</v>
      </c>
      <c r="D2482" s="924"/>
      <c r="E2482" s="924"/>
      <c r="F2482" s="924"/>
      <c r="G2482" s="924"/>
      <c r="H2482" s="924"/>
      <c r="I2482" s="924"/>
    </row>
    <row r="2483" spans="1:9">
      <c r="A2483" s="21"/>
      <c r="B2483" s="353" t="s">
        <v>27</v>
      </c>
      <c r="C2483" s="40" t="s">
        <v>97</v>
      </c>
      <c r="D2483" s="40"/>
      <c r="E2483" s="40"/>
      <c r="F2483" s="87"/>
      <c r="G2483" s="46"/>
      <c r="H2483" s="893"/>
      <c r="I2483" s="141"/>
    </row>
    <row r="2484" spans="1:9">
      <c r="A2484" s="21"/>
      <c r="B2484" s="353" t="s">
        <v>27</v>
      </c>
      <c r="C2484" s="40" t="s">
        <v>78</v>
      </c>
      <c r="D2484" s="40"/>
      <c r="E2484" s="40"/>
      <c r="F2484" s="87"/>
      <c r="G2484" s="46"/>
      <c r="H2484" s="893"/>
      <c r="I2484" s="141"/>
    </row>
    <row r="2485" spans="1:9">
      <c r="A2485" s="21"/>
      <c r="B2485" s="353" t="s">
        <v>27</v>
      </c>
      <c r="C2485" s="924" t="s">
        <v>79</v>
      </c>
      <c r="D2485" s="924"/>
      <c r="E2485" s="924"/>
      <c r="F2485" s="924"/>
      <c r="G2485" s="924"/>
      <c r="H2485" s="924"/>
      <c r="I2485" s="924"/>
    </row>
    <row r="2486" spans="1:9">
      <c r="A2486" s="21"/>
      <c r="B2486" s="353" t="s">
        <v>27</v>
      </c>
      <c r="C2486" s="40" t="s">
        <v>101</v>
      </c>
      <c r="D2486" s="40"/>
      <c r="E2486" s="40"/>
      <c r="F2486" s="87"/>
      <c r="G2486" s="46"/>
      <c r="H2486" s="893"/>
      <c r="I2486" s="141"/>
    </row>
    <row r="2487" spans="1:9">
      <c r="A2487" s="21"/>
      <c r="B2487" s="353" t="s">
        <v>27</v>
      </c>
      <c r="C2487" s="40" t="s">
        <v>74</v>
      </c>
      <c r="D2487" s="40"/>
      <c r="E2487" s="40"/>
      <c r="F2487" s="87"/>
      <c r="G2487" s="46"/>
      <c r="H2487" s="893"/>
      <c r="I2487" s="141"/>
    </row>
    <row r="2488" spans="1:9">
      <c r="A2488" s="21"/>
      <c r="B2488" s="353" t="s">
        <v>27</v>
      </c>
      <c r="C2488" s="40" t="s">
        <v>75</v>
      </c>
      <c r="D2488" s="40"/>
      <c r="E2488" s="40"/>
      <c r="F2488" s="87"/>
      <c r="G2488" s="46"/>
      <c r="H2488" s="893"/>
      <c r="I2488" s="141"/>
    </row>
    <row r="2489" spans="1:9">
      <c r="A2489" s="21"/>
      <c r="B2489" s="353" t="s">
        <v>27</v>
      </c>
      <c r="C2489" s="40" t="s">
        <v>77</v>
      </c>
      <c r="D2489" s="40"/>
      <c r="E2489" s="40"/>
      <c r="F2489" s="87"/>
      <c r="G2489" s="46"/>
      <c r="H2489" s="893"/>
      <c r="I2489" s="141"/>
    </row>
    <row r="2490" spans="1:9">
      <c r="A2490" s="21"/>
      <c r="B2490" s="353" t="s">
        <v>27</v>
      </c>
      <c r="C2490" s="40" t="s">
        <v>38</v>
      </c>
      <c r="D2490" s="40"/>
      <c r="E2490" s="40"/>
      <c r="F2490" s="87"/>
      <c r="G2490" s="46"/>
      <c r="H2490" s="893"/>
      <c r="I2490" s="141"/>
    </row>
    <row r="2491" spans="1:9">
      <c r="A2491" s="21"/>
      <c r="B2491" s="353" t="s">
        <v>27</v>
      </c>
      <c r="C2491" s="40" t="s">
        <v>90</v>
      </c>
      <c r="D2491" s="40"/>
      <c r="E2491" s="40"/>
      <c r="F2491" s="87"/>
      <c r="G2491" s="46"/>
      <c r="H2491" s="893"/>
      <c r="I2491" s="141"/>
    </row>
    <row r="2492" spans="1:9">
      <c r="A2492" s="21"/>
      <c r="B2492" s="353" t="s">
        <v>27</v>
      </c>
      <c r="C2492" s="40" t="s">
        <v>91</v>
      </c>
      <c r="D2492" s="40"/>
      <c r="E2492" s="40"/>
      <c r="F2492" s="87"/>
      <c r="G2492" s="46"/>
      <c r="H2492" s="893"/>
      <c r="I2492" s="141"/>
    </row>
    <row r="2493" spans="1:9">
      <c r="A2493" s="21"/>
      <c r="B2493" s="353" t="s">
        <v>27</v>
      </c>
      <c r="C2493" s="40" t="s">
        <v>49</v>
      </c>
      <c r="D2493" s="40"/>
      <c r="E2493" s="40"/>
      <c r="F2493" s="87"/>
      <c r="G2493" s="46"/>
      <c r="H2493" s="893"/>
      <c r="I2493" s="141"/>
    </row>
    <row r="2494" spans="1:9">
      <c r="A2494" s="21"/>
      <c r="B2494" s="353" t="s">
        <v>27</v>
      </c>
      <c r="C2494" s="40" t="s">
        <v>92</v>
      </c>
      <c r="D2494" s="40"/>
      <c r="E2494" s="40"/>
      <c r="F2494" s="87"/>
      <c r="G2494" s="46"/>
      <c r="H2494" s="893"/>
      <c r="I2494" s="141"/>
    </row>
    <row r="2495" spans="1:9">
      <c r="A2495" s="21"/>
      <c r="B2495" s="353" t="s">
        <v>27</v>
      </c>
      <c r="C2495" s="40" t="s">
        <v>93</v>
      </c>
      <c r="D2495" s="40"/>
      <c r="E2495" s="40"/>
      <c r="F2495" s="87"/>
      <c r="G2495" s="46"/>
      <c r="H2495" s="893"/>
      <c r="I2495" s="141"/>
    </row>
    <row r="2496" spans="1:9">
      <c r="A2496" s="21"/>
      <c r="B2496" s="353" t="s">
        <v>27</v>
      </c>
      <c r="C2496" s="40" t="s">
        <v>105</v>
      </c>
      <c r="D2496" s="40"/>
      <c r="E2496" s="40"/>
      <c r="F2496" s="87"/>
      <c r="G2496" s="46"/>
      <c r="H2496" s="893"/>
      <c r="I2496" s="141"/>
    </row>
    <row r="2497" spans="1:9">
      <c r="A2497" s="21"/>
      <c r="B2497" s="353" t="s">
        <v>27</v>
      </c>
      <c r="C2497" s="40" t="s">
        <v>53</v>
      </c>
      <c r="D2497" s="40"/>
      <c r="E2497" s="40"/>
      <c r="F2497" s="87"/>
      <c r="G2497" s="46"/>
      <c r="H2497" s="893"/>
      <c r="I2497" s="141"/>
    </row>
    <row r="2498" spans="1:9">
      <c r="A2498" s="21"/>
      <c r="B2498" s="353" t="s">
        <v>27</v>
      </c>
      <c r="C2498" s="922" t="s">
        <v>102</v>
      </c>
      <c r="D2498" s="922"/>
      <c r="E2498" s="922"/>
      <c r="F2498" s="922"/>
      <c r="G2498" s="922"/>
      <c r="H2498" s="922"/>
      <c r="I2498" s="922"/>
    </row>
    <row r="2499" spans="1:9">
      <c r="A2499" s="21"/>
      <c r="B2499" s="353" t="s">
        <v>27</v>
      </c>
      <c r="C2499" s="40" t="s">
        <v>41</v>
      </c>
      <c r="D2499" s="40"/>
      <c r="E2499" s="40"/>
      <c r="F2499" s="87"/>
      <c r="G2499" s="46"/>
      <c r="H2499" s="893"/>
      <c r="I2499" s="141"/>
    </row>
    <row r="2500" spans="1:9">
      <c r="A2500" s="21"/>
      <c r="B2500" s="353" t="s">
        <v>27</v>
      </c>
      <c r="C2500" s="40" t="s">
        <v>130</v>
      </c>
      <c r="D2500" s="40"/>
      <c r="E2500" s="40"/>
      <c r="F2500" s="87"/>
      <c r="G2500" s="46"/>
      <c r="H2500" s="893"/>
      <c r="I2500" s="141"/>
    </row>
    <row r="2501" spans="1:9">
      <c r="A2501" s="21"/>
      <c r="B2501" s="353" t="s">
        <v>27</v>
      </c>
      <c r="C2501" s="40" t="s">
        <v>131</v>
      </c>
      <c r="D2501" s="40"/>
      <c r="E2501" s="40"/>
      <c r="F2501" s="87"/>
      <c r="G2501" s="46"/>
      <c r="H2501" s="893"/>
      <c r="I2501" s="141"/>
    </row>
    <row r="2502" spans="1:9">
      <c r="A2502" s="21"/>
      <c r="B2502" s="353" t="s">
        <v>27</v>
      </c>
      <c r="C2502" s="40" t="s">
        <v>134</v>
      </c>
      <c r="D2502" s="40"/>
      <c r="E2502" s="40"/>
      <c r="F2502" s="87"/>
      <c r="G2502" s="87"/>
      <c r="H2502" s="893"/>
      <c r="I2502" s="870"/>
    </row>
    <row r="2503" spans="1:9">
      <c r="A2503" s="21"/>
      <c r="B2503" s="353" t="s">
        <v>27</v>
      </c>
      <c r="C2503" s="924" t="s">
        <v>135</v>
      </c>
      <c r="D2503" s="924"/>
      <c r="E2503" s="924"/>
      <c r="F2503" s="924"/>
      <c r="G2503" s="924"/>
      <c r="H2503" s="924"/>
      <c r="I2503" s="924"/>
    </row>
    <row r="2504" spans="1:9">
      <c r="A2504" s="21"/>
      <c r="B2504" s="353"/>
      <c r="C2504" s="40"/>
      <c r="D2504" s="40"/>
      <c r="E2504" s="40"/>
      <c r="F2504" s="87"/>
      <c r="G2504" s="46"/>
      <c r="H2504" s="893"/>
      <c r="I2504" s="141"/>
    </row>
    <row r="2505" spans="1:9" ht="300">
      <c r="A2505" s="21"/>
      <c r="B2505" s="63" t="s">
        <v>11</v>
      </c>
      <c r="C2505" s="370" t="s">
        <v>471</v>
      </c>
      <c r="D2505" s="40"/>
      <c r="E2505" s="40"/>
      <c r="F2505" s="88" t="s">
        <v>2</v>
      </c>
      <c r="G2505" s="46">
        <v>19.2</v>
      </c>
      <c r="H2505" s="893"/>
      <c r="I2505" s="141">
        <f>G2505*H2505</f>
        <v>0</v>
      </c>
    </row>
    <row r="2506" spans="1:9">
      <c r="A2506" s="21"/>
      <c r="B2506" s="63"/>
      <c r="C2506" s="40"/>
      <c r="D2506" s="40"/>
      <c r="E2506" s="40"/>
      <c r="F2506" s="87"/>
      <c r="G2506" s="46"/>
      <c r="H2506" s="893">
        <f>F2506*G2506</f>
        <v>0</v>
      </c>
      <c r="I2506" s="141">
        <f>G2506*H2506</f>
        <v>0</v>
      </c>
    </row>
    <row r="2507" spans="1:9">
      <c r="A2507" s="49"/>
      <c r="B2507" s="351"/>
      <c r="C2507" s="350" t="s">
        <v>136</v>
      </c>
      <c r="D2507" s="349"/>
      <c r="E2507" s="348"/>
      <c r="F2507" s="348"/>
      <c r="G2507" s="347"/>
      <c r="H2507" s="913"/>
      <c r="I2507" s="871">
        <f>SUM(I2504:I2506)</f>
        <v>0</v>
      </c>
    </row>
    <row r="2508" spans="1:9">
      <c r="A2508" s="21"/>
      <c r="B2508" s="63"/>
      <c r="C2508" s="138"/>
      <c r="D2508" s="86"/>
      <c r="E2508" s="88"/>
      <c r="F2508" s="88"/>
      <c r="G2508" s="46"/>
      <c r="H2508" s="893"/>
      <c r="I2508" s="875"/>
    </row>
    <row r="2509" spans="1:9">
      <c r="A2509" s="21"/>
      <c r="B2509" s="63"/>
      <c r="C2509" s="86"/>
      <c r="D2509" s="86"/>
      <c r="E2509" s="87"/>
      <c r="F2509" s="88"/>
      <c r="G2509" s="46"/>
      <c r="H2509" s="893"/>
      <c r="I2509" s="141"/>
    </row>
    <row r="2510" spans="1:9">
      <c r="A2510" s="73" t="s">
        <v>184</v>
      </c>
      <c r="B2510" s="377"/>
      <c r="C2510" s="75" t="s">
        <v>25</v>
      </c>
      <c r="D2510" s="75"/>
      <c r="E2510" s="75"/>
      <c r="F2510" s="126"/>
      <c r="G2510" s="126"/>
      <c r="H2510" s="911"/>
      <c r="I2510" s="874"/>
    </row>
    <row r="2511" spans="1:9">
      <c r="A2511" s="21"/>
      <c r="B2511" s="63"/>
      <c r="C2511" s="86"/>
      <c r="D2511" s="86"/>
      <c r="E2511" s="87"/>
      <c r="F2511" s="88"/>
      <c r="G2511" s="46"/>
      <c r="H2511" s="893"/>
      <c r="I2511" s="141"/>
    </row>
    <row r="2512" spans="1:9">
      <c r="A2512" s="89"/>
      <c r="B2512" s="63"/>
      <c r="C2512" s="58" t="s">
        <v>31</v>
      </c>
      <c r="D2512" s="58"/>
      <c r="E2512" s="59"/>
      <c r="F2512" s="61"/>
      <c r="G2512" s="367"/>
      <c r="H2512" s="893"/>
      <c r="I2512" s="141"/>
    </row>
    <row r="2513" spans="1:9">
      <c r="A2513" s="21"/>
      <c r="B2513" s="353" t="s">
        <v>44</v>
      </c>
      <c r="C2513" s="59" t="s">
        <v>111</v>
      </c>
      <c r="D2513" s="59"/>
      <c r="E2513" s="59"/>
      <c r="F2513" s="61"/>
      <c r="G2513" s="46"/>
      <c r="H2513" s="893"/>
      <c r="I2513" s="141"/>
    </row>
    <row r="2514" spans="1:9">
      <c r="A2514" s="21"/>
      <c r="B2514" s="353" t="s">
        <v>44</v>
      </c>
      <c r="C2514" s="924" t="s">
        <v>112</v>
      </c>
      <c r="D2514" s="924"/>
      <c r="E2514" s="924"/>
      <c r="F2514" s="924"/>
      <c r="G2514" s="924"/>
      <c r="H2514" s="924"/>
      <c r="I2514" s="924"/>
    </row>
    <row r="2515" spans="1:9">
      <c r="A2515" s="21"/>
      <c r="B2515" s="353" t="s">
        <v>44</v>
      </c>
      <c r="C2515" s="924" t="s">
        <v>113</v>
      </c>
      <c r="D2515" s="924"/>
      <c r="E2515" s="924"/>
      <c r="F2515" s="924"/>
      <c r="G2515" s="924"/>
      <c r="H2515" s="924"/>
      <c r="I2515" s="924"/>
    </row>
    <row r="2516" spans="1:9">
      <c r="A2516" s="24"/>
      <c r="B2516" s="353" t="s">
        <v>44</v>
      </c>
      <c r="C2516" s="924" t="s">
        <v>114</v>
      </c>
      <c r="D2516" s="924"/>
      <c r="E2516" s="924"/>
      <c r="F2516" s="924"/>
      <c r="G2516" s="924"/>
      <c r="H2516" s="924"/>
      <c r="I2516" s="924"/>
    </row>
    <row r="2517" spans="1:9">
      <c r="A2517" s="21"/>
      <c r="B2517" s="353" t="s">
        <v>44</v>
      </c>
      <c r="C2517" s="59" t="s">
        <v>32</v>
      </c>
      <c r="D2517" s="59"/>
      <c r="E2517" s="59"/>
      <c r="F2517" s="61"/>
      <c r="G2517" s="367"/>
      <c r="H2517" s="893"/>
      <c r="I2517" s="141"/>
    </row>
    <row r="2518" spans="1:9">
      <c r="A2518" s="21"/>
      <c r="B2518" s="353"/>
      <c r="C2518" s="60"/>
      <c r="D2518" s="61"/>
      <c r="E2518" s="64"/>
      <c r="F2518" s="61"/>
      <c r="G2518" s="46"/>
      <c r="H2518" s="893"/>
      <c r="I2518" s="141"/>
    </row>
    <row r="2519" spans="1:9">
      <c r="A2519" s="21"/>
      <c r="B2519" s="353"/>
      <c r="C2519" s="58" t="s">
        <v>33</v>
      </c>
      <c r="D2519" s="58"/>
      <c r="E2519" s="59"/>
      <c r="F2519" s="61"/>
      <c r="G2519" s="46"/>
      <c r="H2519" s="893"/>
      <c r="I2519" s="141"/>
    </row>
    <row r="2520" spans="1:9">
      <c r="A2520" s="21"/>
      <c r="B2520" s="353" t="s">
        <v>27</v>
      </c>
      <c r="C2520" s="59" t="s">
        <v>34</v>
      </c>
      <c r="D2520" s="59"/>
      <c r="E2520" s="59"/>
      <c r="F2520" s="61"/>
      <c r="G2520" s="46"/>
      <c r="H2520" s="893"/>
      <c r="I2520" s="141"/>
    </row>
    <row r="2521" spans="1:9">
      <c r="A2521" s="21"/>
      <c r="B2521" s="353" t="s">
        <v>27</v>
      </c>
      <c r="C2521" s="59" t="s">
        <v>35</v>
      </c>
      <c r="D2521" s="59"/>
      <c r="E2521" s="59"/>
      <c r="F2521" s="61"/>
      <c r="G2521" s="46"/>
      <c r="H2521" s="893"/>
      <c r="I2521" s="141"/>
    </row>
    <row r="2522" spans="1:9">
      <c r="A2522" s="21"/>
      <c r="B2522" s="353" t="s">
        <v>27</v>
      </c>
      <c r="C2522" s="59" t="s">
        <v>36</v>
      </c>
      <c r="D2522" s="59"/>
      <c r="E2522" s="59"/>
      <c r="F2522" s="61"/>
      <c r="G2522" s="46"/>
      <c r="H2522" s="893"/>
      <c r="I2522" s="141"/>
    </row>
    <row r="2523" spans="1:9">
      <c r="A2523" s="21"/>
      <c r="B2523" s="353" t="s">
        <v>27</v>
      </c>
      <c r="C2523" s="59" t="s">
        <v>115</v>
      </c>
      <c r="D2523" s="59"/>
      <c r="E2523" s="59"/>
      <c r="F2523" s="61"/>
      <c r="G2523" s="46"/>
      <c r="H2523" s="893"/>
      <c r="I2523" s="141"/>
    </row>
    <row r="2524" spans="1:9">
      <c r="A2524" s="21"/>
      <c r="B2524" s="353" t="s">
        <v>27</v>
      </c>
      <c r="C2524" s="59" t="s">
        <v>116</v>
      </c>
      <c r="D2524" s="59"/>
      <c r="E2524" s="59"/>
      <c r="F2524" s="61"/>
      <c r="G2524" s="46"/>
      <c r="H2524" s="893"/>
      <c r="I2524" s="141"/>
    </row>
    <row r="2525" spans="1:9">
      <c r="A2525" s="21"/>
      <c r="B2525" s="353" t="s">
        <v>27</v>
      </c>
      <c r="C2525" s="59" t="s">
        <v>117</v>
      </c>
      <c r="D2525" s="59"/>
      <c r="E2525" s="59"/>
      <c r="F2525" s="61"/>
      <c r="G2525" s="46"/>
      <c r="H2525" s="893"/>
      <c r="I2525" s="141"/>
    </row>
    <row r="2526" spans="1:9">
      <c r="A2526" s="21"/>
      <c r="B2526" s="353" t="s">
        <v>27</v>
      </c>
      <c r="C2526" s="922" t="s">
        <v>118</v>
      </c>
      <c r="D2526" s="922"/>
      <c r="E2526" s="922"/>
      <c r="F2526" s="922"/>
      <c r="G2526" s="922"/>
      <c r="H2526" s="922"/>
      <c r="I2526" s="922"/>
    </row>
    <row r="2527" spans="1:9">
      <c r="A2527" s="21"/>
      <c r="B2527" s="353" t="s">
        <v>27</v>
      </c>
      <c r="C2527" s="59" t="s">
        <v>78</v>
      </c>
      <c r="D2527" s="59"/>
      <c r="E2527" s="59"/>
      <c r="F2527" s="61"/>
      <c r="G2527" s="46"/>
      <c r="H2527" s="893"/>
      <c r="I2527" s="141"/>
    </row>
    <row r="2528" spans="1:9">
      <c r="A2528" s="21"/>
      <c r="B2528" s="353" t="s">
        <v>27</v>
      </c>
      <c r="C2528" s="922" t="s">
        <v>79</v>
      </c>
      <c r="D2528" s="922"/>
      <c r="E2528" s="922"/>
      <c r="F2528" s="922"/>
      <c r="G2528" s="922"/>
      <c r="H2528" s="922"/>
      <c r="I2528" s="922"/>
    </row>
    <row r="2529" spans="1:9">
      <c r="A2529" s="21"/>
      <c r="B2529" s="353" t="s">
        <v>27</v>
      </c>
      <c r="C2529" s="59" t="s">
        <v>119</v>
      </c>
      <c r="D2529" s="59"/>
      <c r="E2529" s="59"/>
      <c r="F2529" s="61"/>
      <c r="G2529" s="46"/>
      <c r="H2529" s="893"/>
      <c r="I2529" s="141"/>
    </row>
    <row r="2530" spans="1:9">
      <c r="A2530" s="21"/>
      <c r="B2530" s="353" t="s">
        <v>27</v>
      </c>
      <c r="C2530" s="59" t="s">
        <v>101</v>
      </c>
      <c r="D2530" s="59"/>
      <c r="E2530" s="59"/>
      <c r="F2530" s="61"/>
      <c r="G2530" s="46"/>
      <c r="H2530" s="893"/>
      <c r="I2530" s="141"/>
    </row>
    <row r="2531" spans="1:9">
      <c r="A2531" s="21"/>
      <c r="B2531" s="353" t="s">
        <v>27</v>
      </c>
      <c r="C2531" s="59" t="s">
        <v>74</v>
      </c>
      <c r="D2531" s="59"/>
      <c r="E2531" s="59"/>
      <c r="F2531" s="61"/>
      <c r="G2531" s="46"/>
      <c r="H2531" s="893"/>
      <c r="I2531" s="141"/>
    </row>
    <row r="2532" spans="1:9">
      <c r="A2532" s="21"/>
      <c r="B2532" s="353" t="s">
        <v>27</v>
      </c>
      <c r="C2532" s="59" t="s">
        <v>75</v>
      </c>
      <c r="D2532" s="59"/>
      <c r="E2532" s="59"/>
      <c r="F2532" s="61"/>
      <c r="G2532" s="46"/>
      <c r="H2532" s="893"/>
      <c r="I2532" s="141"/>
    </row>
    <row r="2533" spans="1:9">
      <c r="A2533" s="21"/>
      <c r="B2533" s="353" t="s">
        <v>27</v>
      </c>
      <c r="C2533" s="59" t="s">
        <v>77</v>
      </c>
      <c r="D2533" s="59"/>
      <c r="E2533" s="59"/>
      <c r="F2533" s="61"/>
      <c r="G2533" s="46"/>
      <c r="H2533" s="893"/>
      <c r="I2533" s="141"/>
    </row>
    <row r="2534" spans="1:9">
      <c r="A2534" s="21"/>
      <c r="B2534" s="353" t="s">
        <v>27</v>
      </c>
      <c r="C2534" s="59" t="s">
        <v>38</v>
      </c>
      <c r="D2534" s="59"/>
      <c r="E2534" s="59"/>
      <c r="F2534" s="61"/>
      <c r="G2534" s="46"/>
      <c r="H2534" s="893"/>
      <c r="I2534" s="141"/>
    </row>
    <row r="2535" spans="1:9">
      <c r="A2535" s="21"/>
      <c r="B2535" s="353" t="s">
        <v>27</v>
      </c>
      <c r="C2535" s="59" t="s">
        <v>90</v>
      </c>
      <c r="D2535" s="59"/>
      <c r="E2535" s="59"/>
      <c r="F2535" s="61"/>
      <c r="G2535" s="46"/>
      <c r="H2535" s="893"/>
      <c r="I2535" s="141"/>
    </row>
    <row r="2536" spans="1:9">
      <c r="A2536" s="21"/>
      <c r="B2536" s="353" t="s">
        <v>27</v>
      </c>
      <c r="C2536" s="59" t="s">
        <v>91</v>
      </c>
      <c r="D2536" s="59"/>
      <c r="E2536" s="59"/>
      <c r="F2536" s="61"/>
      <c r="G2536" s="46"/>
      <c r="H2536" s="893"/>
      <c r="I2536" s="141"/>
    </row>
    <row r="2537" spans="1:9">
      <c r="A2537" s="21"/>
      <c r="B2537" s="353" t="s">
        <v>27</v>
      </c>
      <c r="C2537" s="59" t="s">
        <v>120</v>
      </c>
      <c r="D2537" s="59"/>
      <c r="E2537" s="59"/>
      <c r="F2537" s="61"/>
      <c r="G2537" s="46"/>
      <c r="H2537" s="893"/>
      <c r="I2537" s="141"/>
    </row>
    <row r="2538" spans="1:9">
      <c r="A2538" s="21"/>
      <c r="B2538" s="353" t="s">
        <v>27</v>
      </c>
      <c r="C2538" s="59" t="s">
        <v>121</v>
      </c>
      <c r="D2538" s="59"/>
      <c r="E2538" s="59"/>
      <c r="F2538" s="61"/>
      <c r="G2538" s="46"/>
      <c r="H2538" s="893"/>
      <c r="I2538" s="141"/>
    </row>
    <row r="2539" spans="1:9">
      <c r="A2539" s="21"/>
      <c r="B2539" s="353" t="s">
        <v>27</v>
      </c>
      <c r="C2539" s="59" t="s">
        <v>49</v>
      </c>
      <c r="D2539" s="59"/>
      <c r="E2539" s="59"/>
      <c r="F2539" s="61"/>
      <c r="G2539" s="46"/>
      <c r="H2539" s="893"/>
      <c r="I2539" s="141"/>
    </row>
    <row r="2540" spans="1:9">
      <c r="A2540" s="21"/>
      <c r="B2540" s="353" t="s">
        <v>27</v>
      </c>
      <c r="C2540" s="59" t="s">
        <v>122</v>
      </c>
      <c r="D2540" s="59"/>
      <c r="E2540" s="59"/>
      <c r="F2540" s="61"/>
      <c r="G2540" s="46"/>
      <c r="H2540" s="893"/>
      <c r="I2540" s="141"/>
    </row>
    <row r="2541" spans="1:9">
      <c r="A2541" s="21"/>
      <c r="B2541" s="353" t="s">
        <v>27</v>
      </c>
      <c r="C2541" s="59" t="s">
        <v>108</v>
      </c>
      <c r="D2541" s="59"/>
      <c r="E2541" s="59"/>
      <c r="F2541" s="61"/>
      <c r="G2541" s="46"/>
      <c r="H2541" s="893"/>
      <c r="I2541" s="141"/>
    </row>
    <row r="2542" spans="1:9">
      <c r="A2542" s="21"/>
      <c r="B2542" s="353" t="s">
        <v>27</v>
      </c>
      <c r="C2542" s="59" t="s">
        <v>52</v>
      </c>
      <c r="D2542" s="59"/>
      <c r="E2542" s="59"/>
      <c r="F2542" s="61"/>
      <c r="G2542" s="46"/>
      <c r="H2542" s="893"/>
      <c r="I2542" s="141"/>
    </row>
    <row r="2543" spans="1:9">
      <c r="A2543" s="21"/>
      <c r="B2543" s="353" t="s">
        <v>27</v>
      </c>
      <c r="C2543" s="59" t="s">
        <v>40</v>
      </c>
      <c r="D2543" s="59"/>
      <c r="E2543" s="59"/>
      <c r="F2543" s="61"/>
      <c r="G2543" s="46"/>
      <c r="H2543" s="893"/>
      <c r="I2543" s="141"/>
    </row>
    <row r="2544" spans="1:9">
      <c r="A2544" s="21"/>
      <c r="B2544" s="353" t="s">
        <v>27</v>
      </c>
      <c r="C2544" s="922" t="s">
        <v>123</v>
      </c>
      <c r="D2544" s="922"/>
      <c r="E2544" s="922"/>
      <c r="F2544" s="922"/>
      <c r="G2544" s="922"/>
      <c r="H2544" s="922"/>
      <c r="I2544" s="922"/>
    </row>
    <row r="2545" spans="1:9">
      <c r="A2545" s="21"/>
      <c r="B2545" s="353" t="s">
        <v>27</v>
      </c>
      <c r="C2545" s="59" t="s">
        <v>41</v>
      </c>
      <c r="D2545" s="59"/>
      <c r="E2545" s="59"/>
      <c r="F2545" s="61"/>
      <c r="G2545" s="46"/>
      <c r="H2545" s="893"/>
      <c r="I2545" s="141"/>
    </row>
    <row r="2546" spans="1:9">
      <c r="A2546" s="21"/>
      <c r="B2546" s="353"/>
      <c r="C2546" s="59"/>
      <c r="D2546" s="59"/>
      <c r="E2546" s="59"/>
      <c r="F2546" s="61"/>
      <c r="G2546" s="46"/>
      <c r="H2546" s="893"/>
      <c r="I2546" s="141"/>
    </row>
    <row r="2547" spans="1:9" ht="45">
      <c r="A2547" s="21"/>
      <c r="B2547" s="63" t="s">
        <v>12</v>
      </c>
      <c r="C2547" s="45" t="s">
        <v>455</v>
      </c>
      <c r="D2547" s="59"/>
      <c r="E2547" s="59"/>
      <c r="F2547" s="88" t="s">
        <v>2</v>
      </c>
      <c r="G2547" s="46">
        <v>12</v>
      </c>
      <c r="H2547" s="893"/>
      <c r="I2547" s="141">
        <f>G2547*H2547</f>
        <v>0</v>
      </c>
    </row>
    <row r="2548" spans="1:9">
      <c r="A2548" s="21"/>
      <c r="B2548" s="63"/>
      <c r="C2548" s="45"/>
      <c r="D2548" s="59"/>
      <c r="E2548" s="59"/>
      <c r="F2548" s="88"/>
      <c r="G2548" s="46"/>
      <c r="H2548" s="893"/>
      <c r="I2548" s="141"/>
    </row>
    <row r="2549" spans="1:9" ht="75">
      <c r="A2549" s="21"/>
      <c r="B2549" s="63" t="s">
        <v>13</v>
      </c>
      <c r="C2549" s="45" t="s">
        <v>454</v>
      </c>
      <c r="D2549" s="86"/>
      <c r="E2549" s="88"/>
      <c r="F2549" s="88" t="s">
        <v>2</v>
      </c>
      <c r="G2549" s="46">
        <v>12</v>
      </c>
      <c r="H2549" s="893"/>
      <c r="I2549" s="141">
        <f>G2549*H2549</f>
        <v>0</v>
      </c>
    </row>
    <row r="2550" spans="1:9">
      <c r="A2550" s="21"/>
      <c r="B2550" s="63"/>
      <c r="C2550" s="45"/>
      <c r="D2550" s="86"/>
      <c r="E2550" s="88"/>
      <c r="F2550" s="88"/>
      <c r="G2550" s="46"/>
      <c r="H2550" s="893"/>
      <c r="I2550" s="141"/>
    </row>
    <row r="2551" spans="1:9" ht="75">
      <c r="A2551" s="21"/>
      <c r="B2551" s="63" t="s">
        <v>14</v>
      </c>
      <c r="C2551" s="45" t="s">
        <v>453</v>
      </c>
      <c r="D2551" s="86"/>
      <c r="E2551" s="88"/>
      <c r="F2551" s="88" t="s">
        <v>2</v>
      </c>
      <c r="G2551" s="46">
        <v>594.20000000000005</v>
      </c>
      <c r="H2551" s="893"/>
      <c r="I2551" s="141">
        <f>G2551*H2551</f>
        <v>0</v>
      </c>
    </row>
    <row r="2552" spans="1:9">
      <c r="A2552" s="21"/>
      <c r="B2552" s="63"/>
      <c r="C2552" s="45"/>
      <c r="D2552" s="86"/>
      <c r="E2552" s="88"/>
      <c r="F2552" s="88"/>
      <c r="G2552" s="46"/>
      <c r="H2552" s="893"/>
      <c r="I2552" s="141"/>
    </row>
    <row r="2553" spans="1:9" ht="75">
      <c r="A2553" s="21"/>
      <c r="B2553" s="63" t="s">
        <v>11</v>
      </c>
      <c r="C2553" s="45" t="s">
        <v>489</v>
      </c>
      <c r="D2553" s="86"/>
      <c r="E2553" s="88"/>
      <c r="F2553" s="88" t="s">
        <v>2</v>
      </c>
      <c r="G2553" s="46">
        <v>594.20000000000005</v>
      </c>
      <c r="H2553" s="893"/>
      <c r="I2553" s="141">
        <f>G2553*H2553</f>
        <v>0</v>
      </c>
    </row>
    <row r="2554" spans="1:9">
      <c r="A2554" s="21"/>
      <c r="B2554" s="63"/>
      <c r="C2554" s="45"/>
      <c r="D2554" s="86"/>
      <c r="E2554" s="88"/>
      <c r="F2554" s="88"/>
      <c r="G2554" s="46"/>
      <c r="H2554" s="893"/>
      <c r="I2554" s="141"/>
    </row>
    <row r="2555" spans="1:9">
      <c r="A2555" s="131"/>
      <c r="B2555" s="351"/>
      <c r="C2555" s="350" t="s">
        <v>125</v>
      </c>
      <c r="D2555" s="349"/>
      <c r="E2555" s="348"/>
      <c r="F2555" s="348"/>
      <c r="G2555" s="347"/>
      <c r="H2555" s="912"/>
      <c r="I2555" s="871">
        <f>SUM(I2547:I2553)</f>
        <v>0</v>
      </c>
    </row>
    <row r="2556" spans="1:9">
      <c r="A2556" s="87"/>
      <c r="B2556" s="63"/>
      <c r="C2556" s="138"/>
      <c r="D2556" s="86"/>
      <c r="E2556" s="88"/>
      <c r="F2556" s="88"/>
      <c r="G2556" s="46"/>
      <c r="H2556" s="893"/>
      <c r="I2556" s="875"/>
    </row>
    <row r="2557" spans="1:9">
      <c r="A2557" s="87"/>
      <c r="B2557" s="63"/>
      <c r="C2557" s="28"/>
      <c r="D2557" s="28"/>
      <c r="E2557" s="28"/>
      <c r="F2557" s="77"/>
      <c r="G2557" s="77"/>
      <c r="H2557" s="900"/>
      <c r="I2557" s="872"/>
    </row>
    <row r="2558" spans="1:9">
      <c r="A2558" s="87"/>
      <c r="B2558" s="63"/>
      <c r="C2558" s="45"/>
      <c r="D2558" s="45"/>
      <c r="E2558" s="45"/>
      <c r="F2558" s="139"/>
      <c r="G2558" s="354"/>
      <c r="H2558" s="894"/>
      <c r="I2558" s="872"/>
    </row>
    <row r="2559" spans="1:9">
      <c r="A2559" s="73" t="s">
        <v>162</v>
      </c>
      <c r="B2559" s="372"/>
      <c r="C2559" s="75" t="s">
        <v>451</v>
      </c>
      <c r="D2559" s="75"/>
      <c r="E2559" s="75"/>
      <c r="F2559" s="126"/>
      <c r="G2559" s="126"/>
      <c r="H2559" s="911"/>
      <c r="I2559" s="874"/>
    </row>
    <row r="2560" spans="1:9">
      <c r="A2560" s="89"/>
      <c r="B2560" s="63"/>
      <c r="C2560" s="45"/>
      <c r="D2560" s="45"/>
      <c r="E2560" s="45"/>
      <c r="F2560" s="139"/>
      <c r="G2560" s="354"/>
      <c r="H2560" s="894"/>
      <c r="I2560" s="872"/>
    </row>
    <row r="2561" spans="1:9">
      <c r="A2561" s="21"/>
      <c r="B2561" s="353"/>
      <c r="C2561" s="58" t="s">
        <v>31</v>
      </c>
      <c r="D2561" s="58"/>
      <c r="E2561" s="59"/>
      <c r="F2561" s="61"/>
      <c r="G2561" s="46"/>
      <c r="H2561" s="893"/>
      <c r="I2561" s="141"/>
    </row>
    <row r="2562" spans="1:9">
      <c r="A2562" s="21"/>
      <c r="B2562" s="353" t="s">
        <v>44</v>
      </c>
      <c r="C2562" s="922" t="s">
        <v>172</v>
      </c>
      <c r="D2562" s="922"/>
      <c r="E2562" s="922"/>
      <c r="F2562" s="922"/>
      <c r="G2562" s="922"/>
      <c r="H2562" s="922"/>
      <c r="I2562" s="922"/>
    </row>
    <row r="2563" spans="1:9">
      <c r="A2563" s="24"/>
      <c r="B2563" s="353" t="s">
        <v>44</v>
      </c>
      <c r="C2563" s="59" t="s">
        <v>173</v>
      </c>
      <c r="D2563" s="59"/>
      <c r="E2563" s="59"/>
      <c r="F2563" s="61"/>
      <c r="G2563" s="46"/>
      <c r="H2563" s="893"/>
      <c r="I2563" s="141"/>
    </row>
    <row r="2564" spans="1:9">
      <c r="A2564" s="26"/>
      <c r="B2564" s="353" t="s">
        <v>44</v>
      </c>
      <c r="C2564" s="922" t="s">
        <v>106</v>
      </c>
      <c r="D2564" s="922"/>
      <c r="E2564" s="922"/>
      <c r="F2564" s="922"/>
      <c r="G2564" s="922"/>
      <c r="H2564" s="922"/>
      <c r="I2564" s="922"/>
    </row>
    <row r="2565" spans="1:9">
      <c r="A2565" s="24"/>
      <c r="B2565" s="353" t="s">
        <v>44</v>
      </c>
      <c r="C2565" s="922" t="s">
        <v>174</v>
      </c>
      <c r="D2565" s="922"/>
      <c r="E2565" s="922"/>
      <c r="F2565" s="922"/>
      <c r="G2565" s="922"/>
      <c r="H2565" s="922"/>
      <c r="I2565" s="922"/>
    </row>
    <row r="2566" spans="1:9">
      <c r="A2566" s="26"/>
      <c r="B2566" s="353" t="s">
        <v>44</v>
      </c>
      <c r="C2566" s="59" t="s">
        <v>175</v>
      </c>
      <c r="D2566" s="59"/>
      <c r="E2566" s="59"/>
      <c r="F2566" s="61"/>
      <c r="G2566" s="46"/>
      <c r="H2566" s="893"/>
      <c r="I2566" s="141"/>
    </row>
    <row r="2567" spans="1:9">
      <c r="A2567" s="26"/>
      <c r="B2567" s="353" t="s">
        <v>44</v>
      </c>
      <c r="C2567" s="59" t="s">
        <v>176</v>
      </c>
      <c r="D2567" s="59"/>
      <c r="E2567" s="59"/>
      <c r="F2567" s="61"/>
      <c r="G2567" s="46"/>
      <c r="H2567" s="893"/>
      <c r="I2567" s="141"/>
    </row>
    <row r="2568" spans="1:9">
      <c r="A2568" s="26"/>
      <c r="B2568" s="353" t="s">
        <v>44</v>
      </c>
      <c r="C2568" s="59" t="s">
        <v>88</v>
      </c>
      <c r="D2568" s="59"/>
      <c r="E2568" s="59"/>
      <c r="F2568" s="61"/>
      <c r="G2568" s="46"/>
      <c r="H2568" s="893"/>
      <c r="I2568" s="141"/>
    </row>
    <row r="2569" spans="1:9">
      <c r="A2569" s="26"/>
      <c r="B2569" s="353" t="s">
        <v>44</v>
      </c>
      <c r="C2569" s="59" t="s">
        <v>32</v>
      </c>
      <c r="D2569" s="59"/>
      <c r="E2569" s="59"/>
      <c r="F2569" s="61"/>
      <c r="G2569" s="46"/>
      <c r="H2569" s="893"/>
      <c r="I2569" s="141"/>
    </row>
    <row r="2570" spans="1:9">
      <c r="A2570" s="26"/>
      <c r="B2570" s="353" t="s">
        <v>44</v>
      </c>
      <c r="C2570" s="59" t="s">
        <v>462</v>
      </c>
      <c r="D2570" s="59"/>
      <c r="E2570" s="59"/>
      <c r="F2570" s="61"/>
      <c r="G2570" s="46"/>
      <c r="H2570" s="893"/>
      <c r="I2570" s="141"/>
    </row>
    <row r="2571" spans="1:9">
      <c r="A2571" s="26"/>
      <c r="B2571" s="353"/>
      <c r="C2571" s="60"/>
      <c r="D2571" s="61"/>
      <c r="E2571" s="62"/>
      <c r="F2571" s="61"/>
      <c r="G2571" s="46"/>
      <c r="H2571" s="893"/>
      <c r="I2571" s="141"/>
    </row>
    <row r="2572" spans="1:9">
      <c r="A2572" s="26"/>
      <c r="B2572" s="353"/>
      <c r="C2572" s="58" t="s">
        <v>33</v>
      </c>
      <c r="D2572" s="58"/>
      <c r="E2572" s="59"/>
      <c r="F2572" s="61"/>
      <c r="G2572" s="46"/>
      <c r="H2572" s="893"/>
      <c r="I2572" s="141"/>
    </row>
    <row r="2573" spans="1:9">
      <c r="A2573" s="26"/>
      <c r="B2573" s="353" t="s">
        <v>27</v>
      </c>
      <c r="C2573" s="59" t="s">
        <v>34</v>
      </c>
      <c r="D2573" s="59"/>
      <c r="E2573" s="59"/>
      <c r="F2573" s="61"/>
      <c r="G2573" s="46"/>
      <c r="H2573" s="893"/>
      <c r="I2573" s="141"/>
    </row>
    <row r="2574" spans="1:9">
      <c r="A2574" s="26"/>
      <c r="B2574" s="353" t="s">
        <v>27</v>
      </c>
      <c r="C2574" s="59" t="s">
        <v>35</v>
      </c>
      <c r="D2574" s="59"/>
      <c r="E2574" s="59"/>
      <c r="F2574" s="61"/>
      <c r="G2574" s="46"/>
      <c r="H2574" s="893"/>
      <c r="I2574" s="141"/>
    </row>
    <row r="2575" spans="1:9">
      <c r="A2575" s="26"/>
      <c r="B2575" s="353" t="s">
        <v>27</v>
      </c>
      <c r="C2575" s="59" t="s">
        <v>36</v>
      </c>
      <c r="D2575" s="59"/>
      <c r="E2575" s="59"/>
      <c r="F2575" s="61"/>
      <c r="G2575" s="46"/>
      <c r="H2575" s="893"/>
      <c r="I2575" s="141"/>
    </row>
    <row r="2576" spans="1:9">
      <c r="A2576" s="26"/>
      <c r="B2576" s="353" t="s">
        <v>27</v>
      </c>
      <c r="C2576" s="59" t="s">
        <v>107</v>
      </c>
      <c r="D2576" s="59"/>
      <c r="E2576" s="59"/>
      <c r="F2576" s="61"/>
      <c r="G2576" s="46"/>
      <c r="H2576" s="893"/>
      <c r="I2576" s="141"/>
    </row>
    <row r="2577" spans="1:9">
      <c r="A2577" s="26"/>
      <c r="B2577" s="353" t="s">
        <v>27</v>
      </c>
      <c r="C2577" s="59" t="s">
        <v>177</v>
      </c>
      <c r="D2577" s="59"/>
      <c r="E2577" s="59"/>
      <c r="F2577" s="61"/>
      <c r="G2577" s="46"/>
      <c r="H2577" s="893"/>
      <c r="I2577" s="141"/>
    </row>
    <row r="2578" spans="1:9">
      <c r="A2578" s="26"/>
      <c r="B2578" s="353" t="s">
        <v>27</v>
      </c>
      <c r="C2578" s="922" t="s">
        <v>178</v>
      </c>
      <c r="D2578" s="922"/>
      <c r="E2578" s="922"/>
      <c r="F2578" s="922"/>
      <c r="G2578" s="922"/>
      <c r="H2578" s="922"/>
      <c r="I2578" s="922"/>
    </row>
    <row r="2579" spans="1:9">
      <c r="A2579" s="26"/>
      <c r="B2579" s="353" t="s">
        <v>27</v>
      </c>
      <c r="C2579" s="922" t="s">
        <v>179</v>
      </c>
      <c r="D2579" s="922"/>
      <c r="E2579" s="922"/>
      <c r="F2579" s="922"/>
      <c r="G2579" s="922"/>
      <c r="H2579" s="922"/>
      <c r="I2579" s="922"/>
    </row>
    <row r="2580" spans="1:9">
      <c r="A2580" s="26"/>
      <c r="B2580" s="353" t="s">
        <v>27</v>
      </c>
      <c r="C2580" s="59" t="s">
        <v>78</v>
      </c>
      <c r="D2580" s="59"/>
      <c r="E2580" s="59"/>
      <c r="F2580" s="61"/>
      <c r="G2580" s="46"/>
      <c r="H2580" s="893"/>
      <c r="I2580" s="141"/>
    </row>
    <row r="2581" spans="1:9">
      <c r="A2581" s="26"/>
      <c r="B2581" s="353" t="s">
        <v>27</v>
      </c>
      <c r="C2581" s="922" t="s">
        <v>79</v>
      </c>
      <c r="D2581" s="922"/>
      <c r="E2581" s="922"/>
      <c r="F2581" s="922"/>
      <c r="G2581" s="922"/>
      <c r="H2581" s="922"/>
      <c r="I2581" s="922"/>
    </row>
    <row r="2582" spans="1:9">
      <c r="A2582" s="26"/>
      <c r="B2582" s="353" t="s">
        <v>27</v>
      </c>
      <c r="C2582" s="59" t="s">
        <v>180</v>
      </c>
      <c r="D2582" s="59"/>
      <c r="E2582" s="59"/>
      <c r="F2582" s="61"/>
      <c r="G2582" s="46"/>
      <c r="H2582" s="893"/>
      <c r="I2582" s="141"/>
    </row>
    <row r="2583" spans="1:9">
      <c r="A2583" s="24"/>
      <c r="B2583" s="353" t="s">
        <v>27</v>
      </c>
      <c r="C2583" s="59" t="s">
        <v>101</v>
      </c>
      <c r="D2583" s="59"/>
      <c r="E2583" s="59"/>
      <c r="F2583" s="61"/>
      <c r="G2583" s="46"/>
      <c r="H2583" s="893"/>
      <c r="I2583" s="141"/>
    </row>
    <row r="2584" spans="1:9">
      <c r="A2584" s="24"/>
      <c r="B2584" s="353" t="s">
        <v>27</v>
      </c>
      <c r="C2584" s="59" t="s">
        <v>74</v>
      </c>
      <c r="D2584" s="59"/>
      <c r="E2584" s="59"/>
      <c r="F2584" s="61"/>
      <c r="G2584" s="46"/>
      <c r="H2584" s="893"/>
      <c r="I2584" s="141"/>
    </row>
    <row r="2585" spans="1:9">
      <c r="A2585" s="24"/>
      <c r="B2585" s="353" t="s">
        <v>27</v>
      </c>
      <c r="C2585" s="59" t="s">
        <v>75</v>
      </c>
      <c r="D2585" s="59"/>
      <c r="E2585" s="59"/>
      <c r="F2585" s="61"/>
      <c r="G2585" s="46"/>
      <c r="H2585" s="893"/>
      <c r="I2585" s="141"/>
    </row>
    <row r="2586" spans="1:9">
      <c r="A2586" s="24"/>
      <c r="B2586" s="353" t="s">
        <v>27</v>
      </c>
      <c r="C2586" s="59" t="s">
        <v>77</v>
      </c>
      <c r="D2586" s="59"/>
      <c r="E2586" s="59"/>
      <c r="F2586" s="61"/>
      <c r="G2586" s="46"/>
      <c r="H2586" s="893"/>
      <c r="I2586" s="141"/>
    </row>
    <row r="2587" spans="1:9">
      <c r="A2587" s="24"/>
      <c r="B2587" s="353" t="s">
        <v>27</v>
      </c>
      <c r="C2587" s="59" t="s">
        <v>38</v>
      </c>
      <c r="D2587" s="59"/>
      <c r="E2587" s="59"/>
      <c r="F2587" s="61"/>
      <c r="G2587" s="46"/>
      <c r="H2587" s="893"/>
      <c r="I2587" s="141"/>
    </row>
    <row r="2588" spans="1:9">
      <c r="A2588" s="24"/>
      <c r="B2588" s="353" t="s">
        <v>27</v>
      </c>
      <c r="C2588" s="59" t="s">
        <v>90</v>
      </c>
      <c r="D2588" s="59"/>
      <c r="E2588" s="59"/>
      <c r="F2588" s="61"/>
      <c r="G2588" s="46"/>
      <c r="H2588" s="893"/>
      <c r="I2588" s="141"/>
    </row>
    <row r="2589" spans="1:9">
      <c r="A2589" s="24"/>
      <c r="B2589" s="353" t="s">
        <v>27</v>
      </c>
      <c r="C2589" s="59" t="s">
        <v>37</v>
      </c>
      <c r="D2589" s="59"/>
      <c r="E2589" s="59"/>
      <c r="F2589" s="61"/>
      <c r="G2589" s="46"/>
      <c r="H2589" s="893"/>
      <c r="I2589" s="141"/>
    </row>
    <row r="2590" spans="1:9">
      <c r="A2590" s="24"/>
      <c r="B2590" s="353" t="s">
        <v>27</v>
      </c>
      <c r="C2590" s="59" t="s">
        <v>49</v>
      </c>
      <c r="D2590" s="59"/>
      <c r="E2590" s="59"/>
      <c r="F2590" s="61"/>
      <c r="G2590" s="46"/>
      <c r="H2590" s="893"/>
      <c r="I2590" s="141"/>
    </row>
    <row r="2591" spans="1:9">
      <c r="A2591" s="24"/>
      <c r="B2591" s="353" t="s">
        <v>27</v>
      </c>
      <c r="C2591" s="59" t="s">
        <v>92</v>
      </c>
      <c r="D2591" s="59"/>
      <c r="E2591" s="59"/>
      <c r="F2591" s="61"/>
      <c r="G2591" s="46"/>
      <c r="H2591" s="893"/>
      <c r="I2591" s="141"/>
    </row>
    <row r="2592" spans="1:9">
      <c r="A2592" s="24"/>
      <c r="B2592" s="353" t="s">
        <v>27</v>
      </c>
      <c r="C2592" s="59" t="s">
        <v>108</v>
      </c>
      <c r="D2592" s="59"/>
      <c r="E2592" s="59"/>
      <c r="F2592" s="61"/>
      <c r="G2592" s="46"/>
      <c r="H2592" s="893"/>
      <c r="I2592" s="141"/>
    </row>
    <row r="2593" spans="1:9">
      <c r="A2593" s="24"/>
      <c r="B2593" s="353" t="s">
        <v>27</v>
      </c>
      <c r="C2593" s="59" t="s">
        <v>52</v>
      </c>
      <c r="D2593" s="59"/>
      <c r="E2593" s="59"/>
      <c r="F2593" s="61"/>
      <c r="G2593" s="46"/>
      <c r="H2593" s="893"/>
      <c r="I2593" s="141"/>
    </row>
    <row r="2594" spans="1:9">
      <c r="A2594" s="24"/>
      <c r="B2594" s="353" t="s">
        <v>27</v>
      </c>
      <c r="C2594" s="59" t="s">
        <v>40</v>
      </c>
      <c r="D2594" s="59"/>
      <c r="E2594" s="59"/>
      <c r="F2594" s="61"/>
      <c r="G2594" s="46"/>
      <c r="H2594" s="893"/>
      <c r="I2594" s="141"/>
    </row>
    <row r="2595" spans="1:9">
      <c r="A2595" s="24"/>
      <c r="B2595" s="357" t="s">
        <v>27</v>
      </c>
      <c r="C2595" s="922" t="s">
        <v>109</v>
      </c>
      <c r="D2595" s="922"/>
      <c r="E2595" s="922"/>
      <c r="F2595" s="922"/>
      <c r="G2595" s="922"/>
      <c r="H2595" s="922"/>
      <c r="I2595" s="922"/>
    </row>
    <row r="2596" spans="1:9">
      <c r="A2596" s="24"/>
      <c r="B2596" s="353" t="s">
        <v>27</v>
      </c>
      <c r="C2596" s="59" t="s">
        <v>181</v>
      </c>
      <c r="D2596" s="59"/>
      <c r="E2596" s="59"/>
      <c r="F2596" s="61"/>
      <c r="G2596" s="46"/>
      <c r="H2596" s="893"/>
      <c r="I2596" s="141"/>
    </row>
    <row r="2597" spans="1:9">
      <c r="A2597" s="24"/>
      <c r="B2597" s="353" t="s">
        <v>27</v>
      </c>
      <c r="C2597" s="59" t="s">
        <v>41</v>
      </c>
      <c r="D2597" s="59"/>
      <c r="E2597" s="59"/>
      <c r="F2597" s="61"/>
      <c r="G2597" s="46"/>
      <c r="H2597" s="893"/>
      <c r="I2597" s="141"/>
    </row>
    <row r="2598" spans="1:9">
      <c r="A2598" s="24"/>
      <c r="B2598" s="353"/>
      <c r="C2598" s="59"/>
      <c r="D2598" s="59"/>
      <c r="E2598" s="59"/>
      <c r="F2598" s="61"/>
      <c r="G2598" s="46"/>
      <c r="H2598" s="893"/>
      <c r="I2598" s="141"/>
    </row>
    <row r="2599" spans="1:9">
      <c r="A2599" s="24"/>
      <c r="B2599" s="353"/>
      <c r="C2599" s="38" t="s">
        <v>42</v>
      </c>
      <c r="D2599" s="38"/>
      <c r="E2599" s="40"/>
      <c r="F2599" s="87"/>
      <c r="G2599" s="46"/>
      <c r="H2599" s="893"/>
      <c r="I2599" s="141"/>
    </row>
    <row r="2600" spans="1:9" ht="17.25">
      <c r="A2600" s="24"/>
      <c r="B2600" s="353" t="s">
        <v>44</v>
      </c>
      <c r="C2600" s="40" t="s">
        <v>463</v>
      </c>
      <c r="D2600" s="40"/>
      <c r="E2600" s="40"/>
      <c r="F2600" s="87"/>
      <c r="G2600" s="46"/>
      <c r="H2600" s="893"/>
      <c r="I2600" s="141"/>
    </row>
    <row r="2601" spans="1:9">
      <c r="A2601" s="26"/>
      <c r="B2601" s="353"/>
      <c r="C2601" s="59"/>
      <c r="D2601" s="59"/>
      <c r="E2601" s="59"/>
      <c r="F2601" s="61"/>
      <c r="G2601" s="46"/>
      <c r="H2601" s="893"/>
      <c r="I2601" s="141"/>
    </row>
    <row r="2602" spans="1:9">
      <c r="A2602" s="24"/>
      <c r="B2602" s="63"/>
      <c r="C2602" s="28"/>
      <c r="D2602" s="13"/>
      <c r="E2602" s="14"/>
      <c r="F2602" s="14"/>
      <c r="G2602" s="369"/>
      <c r="H2602" s="893"/>
      <c r="I2602" s="141">
        <f>G2602*H2602</f>
        <v>0</v>
      </c>
    </row>
    <row r="2603" spans="1:9">
      <c r="A2603" s="24"/>
      <c r="B2603" s="63"/>
      <c r="C2603" s="28"/>
      <c r="D2603" s="13"/>
      <c r="E2603" s="14"/>
      <c r="F2603" s="14"/>
      <c r="G2603" s="369"/>
      <c r="H2603" s="893"/>
      <c r="I2603" s="141"/>
    </row>
    <row r="2604" spans="1:9" ht="30">
      <c r="A2604" s="24"/>
      <c r="B2604" s="63" t="s">
        <v>12</v>
      </c>
      <c r="C2604" s="28" t="s">
        <v>468</v>
      </c>
      <c r="D2604" s="13"/>
      <c r="E2604" s="14"/>
      <c r="F2604" s="88" t="s">
        <v>2</v>
      </c>
      <c r="G2604" s="46">
        <v>24.6</v>
      </c>
      <c r="H2604" s="894"/>
      <c r="I2604" s="141">
        <f>G2604*H2604</f>
        <v>0</v>
      </c>
    </row>
    <row r="2605" spans="1:9">
      <c r="A2605" s="24"/>
      <c r="B2605" s="63"/>
      <c r="C2605" s="28"/>
      <c r="D2605" s="86"/>
      <c r="E2605" s="87"/>
      <c r="F2605" s="88"/>
      <c r="G2605" s="46"/>
      <c r="H2605" s="894"/>
      <c r="I2605" s="141"/>
    </row>
    <row r="2606" spans="1:9" ht="30">
      <c r="A2606" s="24"/>
      <c r="B2606" s="63" t="s">
        <v>13</v>
      </c>
      <c r="C2606" s="28" t="s">
        <v>492</v>
      </c>
      <c r="D2606" s="86"/>
      <c r="E2606" s="87"/>
      <c r="F2606" s="88" t="s">
        <v>2</v>
      </c>
      <c r="G2606" s="46">
        <v>211</v>
      </c>
      <c r="H2606" s="894"/>
      <c r="I2606" s="141">
        <f t="shared" ref="I2606:I2612" si="44">G2606*H2606</f>
        <v>0</v>
      </c>
    </row>
    <row r="2607" spans="1:9">
      <c r="A2607" s="24"/>
      <c r="B2607" s="63"/>
      <c r="C2607" s="28"/>
      <c r="D2607" s="102"/>
      <c r="E2607" s="102"/>
      <c r="F2607" s="376"/>
      <c r="G2607" s="137"/>
      <c r="H2607" s="894"/>
      <c r="I2607" s="141">
        <f t="shared" si="44"/>
        <v>0</v>
      </c>
    </row>
    <row r="2608" spans="1:9" ht="75">
      <c r="A2608" s="24"/>
      <c r="B2608" s="63" t="s">
        <v>13</v>
      </c>
      <c r="C2608" s="28" t="s">
        <v>467</v>
      </c>
      <c r="D2608" s="102"/>
      <c r="E2608" s="102"/>
      <c r="F2608" s="88" t="s">
        <v>2</v>
      </c>
      <c r="G2608" s="46">
        <v>24.6</v>
      </c>
      <c r="H2608" s="894"/>
      <c r="I2608" s="141">
        <f t="shared" si="44"/>
        <v>0</v>
      </c>
    </row>
    <row r="2609" spans="1:9">
      <c r="A2609" s="24"/>
      <c r="B2609" s="63"/>
      <c r="C2609" s="28"/>
      <c r="D2609" s="102"/>
      <c r="E2609" s="102"/>
      <c r="F2609" s="88"/>
      <c r="G2609" s="137"/>
      <c r="H2609" s="894"/>
      <c r="I2609" s="141">
        <f t="shared" si="44"/>
        <v>0</v>
      </c>
    </row>
    <row r="2610" spans="1:9" ht="60">
      <c r="A2610" s="24"/>
      <c r="B2610" s="63" t="s">
        <v>14</v>
      </c>
      <c r="C2610" s="28" t="s">
        <v>491</v>
      </c>
      <c r="D2610" s="102"/>
      <c r="E2610" s="102"/>
      <c r="F2610" s="88" t="s">
        <v>191</v>
      </c>
      <c r="G2610" s="46">
        <v>30</v>
      </c>
      <c r="H2610" s="901"/>
      <c r="I2610" s="141">
        <f t="shared" si="44"/>
        <v>0</v>
      </c>
    </row>
    <row r="2611" spans="1:9">
      <c r="A2611" s="26"/>
      <c r="B2611" s="63"/>
      <c r="C2611" s="28"/>
      <c r="D2611" s="102"/>
      <c r="E2611" s="102"/>
      <c r="F2611" s="88"/>
      <c r="G2611" s="46"/>
      <c r="H2611" s="901"/>
      <c r="I2611" s="141">
        <f t="shared" si="44"/>
        <v>0</v>
      </c>
    </row>
    <row r="2612" spans="1:9" ht="30">
      <c r="A2612" s="26"/>
      <c r="B2612" s="63" t="s">
        <v>11</v>
      </c>
      <c r="C2612" s="28" t="s">
        <v>435</v>
      </c>
      <c r="D2612" s="102"/>
      <c r="E2612" s="102"/>
      <c r="F2612" s="88" t="s">
        <v>191</v>
      </c>
      <c r="G2612" s="46">
        <v>13</v>
      </c>
      <c r="H2612" s="901"/>
      <c r="I2612" s="141">
        <f t="shared" si="44"/>
        <v>0</v>
      </c>
    </row>
    <row r="2613" spans="1:9">
      <c r="A2613" s="26"/>
      <c r="B2613" s="63"/>
      <c r="C2613" s="28"/>
      <c r="D2613" s="102"/>
      <c r="E2613" s="102"/>
      <c r="F2613" s="88"/>
      <c r="G2613" s="46"/>
      <c r="H2613" s="901"/>
      <c r="I2613" s="141"/>
    </row>
    <row r="2614" spans="1:9" ht="75">
      <c r="A2614" s="78"/>
      <c r="B2614" s="63" t="s">
        <v>14</v>
      </c>
      <c r="C2614" s="28" t="s">
        <v>490</v>
      </c>
      <c r="D2614" s="102"/>
      <c r="E2614" s="102"/>
      <c r="F2614" s="88" t="s">
        <v>191</v>
      </c>
      <c r="G2614" s="46">
        <v>129.5</v>
      </c>
      <c r="H2614" s="901"/>
      <c r="I2614" s="141">
        <f>G2614*H2614</f>
        <v>0</v>
      </c>
    </row>
    <row r="2615" spans="1:9">
      <c r="A2615" s="129"/>
      <c r="B2615" s="375"/>
      <c r="C2615" s="350" t="s">
        <v>200</v>
      </c>
      <c r="D2615" s="349"/>
      <c r="E2615" s="348"/>
      <c r="F2615" s="348"/>
      <c r="G2615" s="347"/>
      <c r="H2615" s="912"/>
      <c r="I2615" s="871">
        <f>SUM(I2604:I2614)</f>
        <v>0</v>
      </c>
    </row>
    <row r="2616" spans="1:9">
      <c r="A2616" s="26"/>
      <c r="B2616" s="28"/>
      <c r="C2616" s="138"/>
      <c r="D2616" s="86"/>
      <c r="E2616" s="88"/>
      <c r="F2616" s="88"/>
      <c r="G2616" s="46"/>
      <c r="H2616" s="893"/>
      <c r="I2616" s="875"/>
    </row>
    <row r="2617" spans="1:9">
      <c r="A2617" s="26"/>
      <c r="B2617" s="28"/>
      <c r="C2617" s="138"/>
      <c r="D2617" s="86"/>
      <c r="E2617" s="88"/>
      <c r="F2617" s="88"/>
      <c r="G2617" s="46"/>
      <c r="H2617" s="893"/>
      <c r="I2617" s="875"/>
    </row>
    <row r="2618" spans="1:9">
      <c r="A2618" s="345"/>
      <c r="B2618" s="75" t="s">
        <v>299</v>
      </c>
      <c r="C2618" s="75"/>
      <c r="D2618" s="75"/>
      <c r="E2618" s="75"/>
      <c r="F2618" s="75"/>
      <c r="G2618" s="75"/>
      <c r="H2618" s="916"/>
      <c r="I2618" s="874"/>
    </row>
    <row r="2619" spans="1:9">
      <c r="A2619" s="329"/>
      <c r="B2619" s="63"/>
      <c r="C2619" s="86"/>
      <c r="D2619" s="87"/>
      <c r="E2619" s="88"/>
      <c r="F2619" s="46"/>
      <c r="G2619" s="87"/>
      <c r="H2619" s="893"/>
      <c r="I2619" s="141"/>
    </row>
    <row r="2620" spans="1:9">
      <c r="A2620" s="329"/>
      <c r="B2620" s="58" t="s">
        <v>31</v>
      </c>
      <c r="C2620" s="58"/>
      <c r="D2620" s="59"/>
      <c r="E2620" s="59"/>
      <c r="F2620" s="46"/>
      <c r="G2620" s="87"/>
      <c r="H2620" s="893"/>
      <c r="I2620" s="141"/>
    </row>
    <row r="2621" spans="1:9">
      <c r="A2621" s="344" t="s">
        <v>44</v>
      </c>
      <c r="B2621" s="923" t="s">
        <v>300</v>
      </c>
      <c r="C2621" s="923"/>
      <c r="D2621" s="923"/>
      <c r="E2621" s="923"/>
      <c r="F2621" s="923"/>
      <c r="G2621" s="923"/>
      <c r="H2621" s="923"/>
      <c r="I2621" s="141"/>
    </row>
    <row r="2622" spans="1:9">
      <c r="A2622" s="344" t="s">
        <v>44</v>
      </c>
      <c r="B2622" s="923" t="s">
        <v>301</v>
      </c>
      <c r="C2622" s="923"/>
      <c r="D2622" s="923"/>
      <c r="E2622" s="923"/>
      <c r="F2622" s="923"/>
      <c r="G2622" s="923"/>
      <c r="H2622" s="923"/>
      <c r="I2622" s="141"/>
    </row>
    <row r="2623" spans="1:9">
      <c r="A2623" s="344" t="s">
        <v>44</v>
      </c>
      <c r="B2623" s="923" t="s">
        <v>302</v>
      </c>
      <c r="C2623" s="923"/>
      <c r="D2623" s="923"/>
      <c r="E2623" s="923"/>
      <c r="F2623" s="923"/>
      <c r="G2623" s="923"/>
      <c r="H2623" s="923"/>
      <c r="I2623" s="141"/>
    </row>
    <row r="2624" spans="1:9">
      <c r="A2624" s="344" t="s">
        <v>44</v>
      </c>
      <c r="B2624" s="923" t="s">
        <v>303</v>
      </c>
      <c r="C2624" s="923"/>
      <c r="D2624" s="923"/>
      <c r="E2624" s="923"/>
      <c r="F2624" s="923"/>
      <c r="G2624" s="923"/>
      <c r="H2624" s="923"/>
      <c r="I2624" s="141"/>
    </row>
    <row r="2625" spans="1:9">
      <c r="A2625" s="344" t="s">
        <v>44</v>
      </c>
      <c r="B2625" s="59" t="s">
        <v>304</v>
      </c>
      <c r="C2625" s="59"/>
      <c r="D2625" s="59"/>
      <c r="E2625" s="59"/>
      <c r="F2625" s="46"/>
      <c r="G2625" s="87"/>
      <c r="H2625" s="893"/>
      <c r="I2625" s="141"/>
    </row>
    <row r="2626" spans="1:9">
      <c r="A2626" s="344" t="s">
        <v>44</v>
      </c>
      <c r="B2626" s="923" t="s">
        <v>305</v>
      </c>
      <c r="C2626" s="923"/>
      <c r="D2626" s="923"/>
      <c r="E2626" s="923"/>
      <c r="F2626" s="923"/>
      <c r="G2626" s="923"/>
      <c r="H2626" s="923"/>
      <c r="I2626" s="141"/>
    </row>
    <row r="2627" spans="1:9">
      <c r="A2627" s="344" t="s">
        <v>44</v>
      </c>
      <c r="B2627" s="59" t="s">
        <v>306</v>
      </c>
      <c r="C2627" s="59"/>
      <c r="D2627" s="59"/>
      <c r="E2627" s="59"/>
      <c r="F2627" s="46"/>
      <c r="G2627" s="87"/>
      <c r="H2627" s="893"/>
      <c r="I2627" s="141"/>
    </row>
    <row r="2628" spans="1:9">
      <c r="A2628" s="344" t="s">
        <v>44</v>
      </c>
      <c r="B2628" s="59" t="s">
        <v>307</v>
      </c>
      <c r="C2628" s="59"/>
      <c r="D2628" s="59"/>
      <c r="E2628" s="59"/>
      <c r="F2628" s="46"/>
      <c r="G2628" s="87"/>
      <c r="H2628" s="893"/>
      <c r="I2628" s="141"/>
    </row>
    <row r="2629" spans="1:9" ht="16.5">
      <c r="A2629" s="344" t="s">
        <v>44</v>
      </c>
      <c r="B2629" s="923" t="s">
        <v>466</v>
      </c>
      <c r="C2629" s="923"/>
      <c r="D2629" s="923"/>
      <c r="E2629" s="923"/>
      <c r="F2629" s="923"/>
      <c r="G2629" s="923"/>
      <c r="H2629" s="923"/>
      <c r="I2629" s="141"/>
    </row>
    <row r="2630" spans="1:9">
      <c r="A2630" s="344" t="s">
        <v>44</v>
      </c>
      <c r="B2630" s="923" t="s">
        <v>309</v>
      </c>
      <c r="C2630" s="923"/>
      <c r="D2630" s="923"/>
      <c r="E2630" s="923"/>
      <c r="F2630" s="923"/>
      <c r="G2630" s="923"/>
      <c r="H2630" s="923"/>
      <c r="I2630" s="141"/>
    </row>
    <row r="2631" spans="1:9">
      <c r="A2631" s="344" t="s">
        <v>44</v>
      </c>
      <c r="B2631" s="59" t="s">
        <v>310</v>
      </c>
      <c r="C2631" s="59"/>
      <c r="D2631" s="59"/>
      <c r="E2631" s="59"/>
      <c r="F2631" s="46"/>
      <c r="G2631" s="87"/>
      <c r="H2631" s="893"/>
      <c r="I2631" s="141"/>
    </row>
    <row r="2632" spans="1:9">
      <c r="A2632" s="344" t="s">
        <v>44</v>
      </c>
      <c r="B2632" s="59" t="s">
        <v>94</v>
      </c>
      <c r="C2632" s="59"/>
      <c r="D2632" s="59"/>
      <c r="E2632" s="59"/>
      <c r="F2632" s="46"/>
      <c r="G2632" s="87"/>
      <c r="H2632" s="893"/>
      <c r="I2632" s="141"/>
    </row>
    <row r="2633" spans="1:9">
      <c r="A2633" s="344" t="s">
        <v>44</v>
      </c>
      <c r="B2633" s="59" t="s">
        <v>32</v>
      </c>
      <c r="C2633" s="59"/>
      <c r="D2633" s="59"/>
      <c r="E2633" s="59"/>
      <c r="F2633" s="46"/>
      <c r="G2633" s="87"/>
      <c r="H2633" s="893"/>
      <c r="I2633" s="141"/>
    </row>
    <row r="2634" spans="1:9" ht="29.25" customHeight="1">
      <c r="A2634" s="329" t="s">
        <v>1255</v>
      </c>
      <c r="B2634" s="922" t="s">
        <v>1245</v>
      </c>
      <c r="C2634" s="922"/>
      <c r="D2634" s="922"/>
      <c r="E2634" s="922"/>
      <c r="F2634" s="922"/>
      <c r="G2634" s="922"/>
      <c r="H2634" s="922"/>
      <c r="I2634" s="141"/>
    </row>
    <row r="2635" spans="1:9">
      <c r="A2635" s="329"/>
      <c r="B2635" s="337"/>
      <c r="C2635" s="337"/>
      <c r="D2635" s="337"/>
      <c r="E2635" s="337"/>
      <c r="F2635" s="337"/>
      <c r="G2635" s="337"/>
      <c r="H2635" s="918"/>
      <c r="I2635" s="141"/>
    </row>
    <row r="2636" spans="1:9">
      <c r="A2636" s="329"/>
      <c r="B2636" s="58" t="s">
        <v>33</v>
      </c>
      <c r="C2636" s="58"/>
      <c r="D2636" s="59"/>
      <c r="E2636" s="59"/>
      <c r="F2636" s="46"/>
      <c r="G2636" s="87"/>
      <c r="H2636" s="893"/>
      <c r="I2636" s="141"/>
    </row>
    <row r="2637" spans="1:9">
      <c r="A2637" s="344" t="s">
        <v>27</v>
      </c>
      <c r="B2637" s="59" t="s">
        <v>34</v>
      </c>
      <c r="C2637" s="59"/>
      <c r="D2637" s="59"/>
      <c r="E2637" s="59"/>
      <c r="F2637" s="46"/>
      <c r="G2637" s="87"/>
      <c r="H2637" s="893"/>
      <c r="I2637" s="141"/>
    </row>
    <row r="2638" spans="1:9">
      <c r="A2638" s="344" t="s">
        <v>27</v>
      </c>
      <c r="B2638" s="59" t="s">
        <v>35</v>
      </c>
      <c r="C2638" s="59"/>
      <c r="D2638" s="59"/>
      <c r="E2638" s="59"/>
      <c r="F2638" s="46"/>
      <c r="G2638" s="87"/>
      <c r="H2638" s="893"/>
      <c r="I2638" s="141"/>
    </row>
    <row r="2639" spans="1:9">
      <c r="A2639" s="344" t="s">
        <v>27</v>
      </c>
      <c r="B2639" s="59" t="s">
        <v>36</v>
      </c>
      <c r="C2639" s="59"/>
      <c r="D2639" s="59"/>
      <c r="E2639" s="59"/>
      <c r="F2639" s="46"/>
      <c r="G2639" s="87"/>
      <c r="H2639" s="893"/>
      <c r="I2639" s="141"/>
    </row>
    <row r="2640" spans="1:9">
      <c r="A2640" s="344" t="s">
        <v>27</v>
      </c>
      <c r="B2640" s="59" t="s">
        <v>87</v>
      </c>
      <c r="C2640" s="59"/>
      <c r="D2640" s="59"/>
      <c r="E2640" s="59"/>
      <c r="F2640" s="46"/>
      <c r="G2640" s="87"/>
      <c r="H2640" s="893"/>
      <c r="I2640" s="141"/>
    </row>
    <row r="2641" spans="1:9">
      <c r="A2641" s="344" t="s">
        <v>27</v>
      </c>
      <c r="B2641" s="59" t="s">
        <v>95</v>
      </c>
      <c r="C2641" s="59"/>
      <c r="D2641" s="59"/>
      <c r="E2641" s="59"/>
      <c r="F2641" s="46"/>
      <c r="G2641" s="87"/>
      <c r="H2641" s="893"/>
      <c r="I2641" s="141"/>
    </row>
    <row r="2642" spans="1:9">
      <c r="A2642" s="344" t="s">
        <v>27</v>
      </c>
      <c r="B2642" s="59" t="s">
        <v>89</v>
      </c>
      <c r="C2642" s="59"/>
      <c r="D2642" s="59"/>
      <c r="E2642" s="59"/>
      <c r="F2642" s="46"/>
      <c r="G2642" s="87"/>
      <c r="H2642" s="893"/>
      <c r="I2642" s="141"/>
    </row>
    <row r="2643" spans="1:9">
      <c r="A2643" s="344" t="s">
        <v>27</v>
      </c>
      <c r="B2643" s="923" t="s">
        <v>96</v>
      </c>
      <c r="C2643" s="923"/>
      <c r="D2643" s="923"/>
      <c r="E2643" s="923"/>
      <c r="F2643" s="923"/>
      <c r="G2643" s="923"/>
      <c r="H2643" s="923"/>
      <c r="I2643" s="141"/>
    </row>
    <row r="2644" spans="1:9">
      <c r="A2644" s="344" t="s">
        <v>27</v>
      </c>
      <c r="B2644" s="59" t="s">
        <v>97</v>
      </c>
      <c r="C2644" s="59"/>
      <c r="D2644" s="59"/>
      <c r="E2644" s="59"/>
      <c r="F2644" s="46"/>
      <c r="G2644" s="87"/>
      <c r="H2644" s="893"/>
      <c r="I2644" s="141"/>
    </row>
    <row r="2645" spans="1:9">
      <c r="A2645" s="344" t="s">
        <v>27</v>
      </c>
      <c r="B2645" s="59" t="s">
        <v>98</v>
      </c>
      <c r="C2645" s="59"/>
      <c r="D2645" s="59"/>
      <c r="E2645" s="59"/>
      <c r="F2645" s="46"/>
      <c r="G2645" s="87"/>
      <c r="H2645" s="893"/>
      <c r="I2645" s="141"/>
    </row>
    <row r="2646" spans="1:9">
      <c r="A2646" s="344" t="s">
        <v>27</v>
      </c>
      <c r="B2646" s="59" t="s">
        <v>99</v>
      </c>
      <c r="C2646" s="59"/>
      <c r="D2646" s="59"/>
      <c r="E2646" s="59"/>
      <c r="F2646" s="46"/>
      <c r="G2646" s="87"/>
      <c r="H2646" s="893"/>
      <c r="I2646" s="141"/>
    </row>
    <row r="2647" spans="1:9">
      <c r="A2647" s="344" t="s">
        <v>27</v>
      </c>
      <c r="B2647" s="59" t="s">
        <v>78</v>
      </c>
      <c r="C2647" s="59"/>
      <c r="D2647" s="59"/>
      <c r="E2647" s="59"/>
      <c r="F2647" s="46"/>
      <c r="G2647" s="87"/>
      <c r="H2647" s="893"/>
      <c r="I2647" s="141"/>
    </row>
    <row r="2648" spans="1:9">
      <c r="A2648" s="344" t="s">
        <v>27</v>
      </c>
      <c r="B2648" s="923" t="s">
        <v>79</v>
      </c>
      <c r="C2648" s="923"/>
      <c r="D2648" s="923"/>
      <c r="E2648" s="923"/>
      <c r="F2648" s="923"/>
      <c r="G2648" s="923"/>
      <c r="H2648" s="923"/>
      <c r="I2648" s="141"/>
    </row>
    <row r="2649" spans="1:9">
      <c r="A2649" s="344" t="s">
        <v>27</v>
      </c>
      <c r="B2649" s="59" t="s">
        <v>100</v>
      </c>
      <c r="C2649" s="59"/>
      <c r="D2649" s="59"/>
      <c r="E2649" s="59"/>
      <c r="F2649" s="46"/>
      <c r="G2649" s="87"/>
      <c r="H2649" s="893"/>
      <c r="I2649" s="141"/>
    </row>
    <row r="2650" spans="1:9">
      <c r="A2650" s="344" t="s">
        <v>27</v>
      </c>
      <c r="B2650" s="59" t="s">
        <v>101</v>
      </c>
      <c r="C2650" s="59"/>
      <c r="D2650" s="59"/>
      <c r="E2650" s="59"/>
      <c r="F2650" s="46"/>
      <c r="G2650" s="87"/>
      <c r="H2650" s="893"/>
      <c r="I2650" s="141"/>
    </row>
    <row r="2651" spans="1:9">
      <c r="A2651" s="344" t="s">
        <v>27</v>
      </c>
      <c r="B2651" s="59" t="s">
        <v>74</v>
      </c>
      <c r="C2651" s="59"/>
      <c r="D2651" s="59"/>
      <c r="E2651" s="59"/>
      <c r="F2651" s="46"/>
      <c r="G2651" s="87"/>
      <c r="H2651" s="893"/>
      <c r="I2651" s="141"/>
    </row>
    <row r="2652" spans="1:9">
      <c r="A2652" s="344" t="s">
        <v>27</v>
      </c>
      <c r="B2652" s="59" t="s">
        <v>75</v>
      </c>
      <c r="C2652" s="59"/>
      <c r="D2652" s="59"/>
      <c r="E2652" s="59"/>
      <c r="F2652" s="46"/>
      <c r="G2652" s="87"/>
      <c r="H2652" s="893"/>
      <c r="I2652" s="141"/>
    </row>
    <row r="2653" spans="1:9">
      <c r="A2653" s="344" t="s">
        <v>27</v>
      </c>
      <c r="B2653" s="59" t="s">
        <v>77</v>
      </c>
      <c r="C2653" s="59"/>
      <c r="D2653" s="59"/>
      <c r="E2653" s="59"/>
      <c r="F2653" s="46"/>
      <c r="G2653" s="87"/>
      <c r="H2653" s="893"/>
      <c r="I2653" s="141"/>
    </row>
    <row r="2654" spans="1:9">
      <c r="A2654" s="344" t="s">
        <v>27</v>
      </c>
      <c r="B2654" s="59" t="s">
        <v>38</v>
      </c>
      <c r="C2654" s="59"/>
      <c r="D2654" s="59"/>
      <c r="E2654" s="59"/>
      <c r="F2654" s="46"/>
      <c r="G2654" s="87"/>
      <c r="H2654" s="893"/>
      <c r="I2654" s="141"/>
    </row>
    <row r="2655" spans="1:9">
      <c r="A2655" s="344" t="s">
        <v>27</v>
      </c>
      <c r="B2655" s="59" t="s">
        <v>90</v>
      </c>
      <c r="C2655" s="59"/>
      <c r="D2655" s="59"/>
      <c r="E2655" s="59"/>
      <c r="F2655" s="46"/>
      <c r="G2655" s="87"/>
      <c r="H2655" s="893"/>
      <c r="I2655" s="141"/>
    </row>
    <row r="2656" spans="1:9">
      <c r="A2656" s="344" t="s">
        <v>27</v>
      </c>
      <c r="B2656" s="59" t="s">
        <v>91</v>
      </c>
      <c r="C2656" s="59"/>
      <c r="D2656" s="59"/>
      <c r="E2656" s="59"/>
      <c r="F2656" s="46"/>
      <c r="G2656" s="87"/>
      <c r="H2656" s="893"/>
      <c r="I2656" s="141"/>
    </row>
    <row r="2657" spans="1:9">
      <c r="A2657" s="344" t="s">
        <v>27</v>
      </c>
      <c r="B2657" s="59" t="s">
        <v>49</v>
      </c>
      <c r="C2657" s="59"/>
      <c r="D2657" s="59"/>
      <c r="E2657" s="59"/>
      <c r="F2657" s="46"/>
      <c r="G2657" s="87"/>
      <c r="H2657" s="893"/>
      <c r="I2657" s="141"/>
    </row>
    <row r="2658" spans="1:9">
      <c r="A2658" s="344" t="s">
        <v>27</v>
      </c>
      <c r="B2658" s="59" t="s">
        <v>92</v>
      </c>
      <c r="C2658" s="59"/>
      <c r="D2658" s="59"/>
      <c r="E2658" s="59"/>
      <c r="F2658" s="46"/>
      <c r="G2658" s="87"/>
      <c r="H2658" s="893"/>
      <c r="I2658" s="141"/>
    </row>
    <row r="2659" spans="1:9">
      <c r="A2659" s="344" t="s">
        <v>27</v>
      </c>
      <c r="B2659" s="59" t="s">
        <v>93</v>
      </c>
      <c r="C2659" s="59"/>
      <c r="D2659" s="59"/>
      <c r="E2659" s="59"/>
      <c r="F2659" s="46"/>
      <c r="G2659" s="87"/>
      <c r="H2659" s="893"/>
      <c r="I2659" s="141"/>
    </row>
    <row r="2660" spans="1:9">
      <c r="A2660" s="344" t="s">
        <v>27</v>
      </c>
      <c r="B2660" s="59" t="s">
        <v>52</v>
      </c>
      <c r="C2660" s="59"/>
      <c r="D2660" s="59"/>
      <c r="E2660" s="59"/>
      <c r="F2660" s="46"/>
      <c r="G2660" s="87"/>
      <c r="H2660" s="893"/>
      <c r="I2660" s="141"/>
    </row>
    <row r="2661" spans="1:9">
      <c r="A2661" s="344" t="s">
        <v>27</v>
      </c>
      <c r="B2661" s="923" t="s">
        <v>102</v>
      </c>
      <c r="C2661" s="923"/>
      <c r="D2661" s="923"/>
      <c r="E2661" s="923"/>
      <c r="F2661" s="923"/>
      <c r="G2661" s="923"/>
      <c r="H2661" s="923"/>
      <c r="I2661" s="141"/>
    </row>
    <row r="2662" spans="1:9">
      <c r="A2662" s="344" t="s">
        <v>27</v>
      </c>
      <c r="B2662" s="59" t="s">
        <v>40</v>
      </c>
      <c r="C2662" s="59"/>
      <c r="D2662" s="59"/>
      <c r="E2662" s="59"/>
      <c r="F2662" s="46"/>
      <c r="G2662" s="87"/>
      <c r="H2662" s="893"/>
      <c r="I2662" s="141"/>
    </row>
    <row r="2663" spans="1:9">
      <c r="A2663" s="344" t="s">
        <v>27</v>
      </c>
      <c r="B2663" s="59" t="s">
        <v>41</v>
      </c>
      <c r="C2663" s="59"/>
      <c r="D2663" s="59"/>
      <c r="E2663" s="59"/>
      <c r="F2663" s="46"/>
      <c r="G2663" s="87"/>
      <c r="H2663" s="893"/>
      <c r="I2663" s="141"/>
    </row>
    <row r="2664" spans="1:9">
      <c r="A2664" s="340"/>
      <c r="B2664" s="63"/>
      <c r="C2664" s="59"/>
      <c r="D2664" s="59"/>
      <c r="E2664" s="59"/>
      <c r="F2664" s="374"/>
      <c r="G2664" s="46"/>
      <c r="H2664" s="893"/>
      <c r="I2664" s="141"/>
    </row>
    <row r="2665" spans="1:9">
      <c r="A2665" s="340"/>
      <c r="B2665" s="63"/>
      <c r="C2665" s="59"/>
      <c r="D2665" s="59"/>
      <c r="E2665" s="59"/>
      <c r="F2665" s="374"/>
      <c r="G2665" s="46"/>
      <c r="H2665" s="893"/>
      <c r="I2665" s="141"/>
    </row>
    <row r="2666" spans="1:9">
      <c r="A2666" s="340"/>
      <c r="B2666" s="63"/>
      <c r="C2666" s="365" t="s">
        <v>311</v>
      </c>
      <c r="D2666" s="86"/>
      <c r="E2666" s="87"/>
      <c r="F2666" s="88"/>
      <c r="G2666" s="46"/>
      <c r="H2666" s="901"/>
      <c r="I2666" s="141">
        <f>G2666*H2666</f>
        <v>0</v>
      </c>
    </row>
    <row r="2667" spans="1:9">
      <c r="A2667" s="340"/>
      <c r="B2667" s="63"/>
      <c r="C2667" s="365"/>
      <c r="D2667" s="86"/>
      <c r="E2667" s="87"/>
      <c r="F2667" s="88"/>
      <c r="G2667" s="46"/>
      <c r="H2667" s="901"/>
      <c r="I2667" s="141"/>
    </row>
    <row r="2668" spans="1:9">
      <c r="A2668" s="340"/>
      <c r="B2668" s="63" t="s">
        <v>11</v>
      </c>
      <c r="C2668" s="86" t="s">
        <v>332</v>
      </c>
      <c r="D2668" s="86"/>
      <c r="E2668" s="87"/>
      <c r="F2668" s="88" t="s">
        <v>3</v>
      </c>
      <c r="G2668" s="46">
        <v>1</v>
      </c>
      <c r="H2668" s="901"/>
      <c r="I2668" s="141">
        <f>G2668*H2668</f>
        <v>0</v>
      </c>
    </row>
    <row r="2669" spans="1:9">
      <c r="A2669" s="340"/>
      <c r="B2669" s="63"/>
      <c r="C2669" s="86" t="s">
        <v>1285</v>
      </c>
      <c r="D2669" s="86"/>
      <c r="E2669" s="87"/>
      <c r="F2669" s="88"/>
      <c r="G2669" s="46"/>
      <c r="H2669" s="901"/>
      <c r="I2669" s="141"/>
    </row>
    <row r="2670" spans="1:9">
      <c r="A2670" s="340"/>
      <c r="B2670" s="63" t="s">
        <v>11</v>
      </c>
      <c r="C2670" s="86" t="s">
        <v>465</v>
      </c>
      <c r="D2670" s="86"/>
      <c r="E2670" s="87"/>
      <c r="F2670" s="88" t="s">
        <v>3</v>
      </c>
      <c r="G2670" s="46">
        <v>5</v>
      </c>
      <c r="H2670" s="901"/>
      <c r="I2670" s="141">
        <f>G2670*H2670</f>
        <v>0</v>
      </c>
    </row>
    <row r="2671" spans="1:9">
      <c r="A2671" s="24"/>
      <c r="B2671" s="63"/>
      <c r="C2671" s="59" t="s">
        <v>1284</v>
      </c>
      <c r="D2671" s="59"/>
      <c r="E2671" s="59"/>
      <c r="F2671" s="374"/>
      <c r="G2671" s="46"/>
      <c r="H2671" s="893"/>
      <c r="I2671" s="141"/>
    </row>
    <row r="2672" spans="1:9">
      <c r="A2672" s="50"/>
      <c r="B2672" s="351"/>
      <c r="C2672" s="373" t="s">
        <v>312</v>
      </c>
      <c r="D2672" s="349"/>
      <c r="E2672" s="348"/>
      <c r="F2672" s="348"/>
      <c r="G2672" s="347"/>
      <c r="H2672" s="912"/>
      <c r="I2672" s="876">
        <f>SUM(I2666:I2670)</f>
        <v>0</v>
      </c>
    </row>
    <row r="2673" spans="1:9">
      <c r="A2673" s="26"/>
      <c r="B2673" s="28"/>
      <c r="C2673" s="138"/>
      <c r="D2673" s="86"/>
      <c r="E2673" s="88"/>
      <c r="F2673" s="88"/>
      <c r="G2673" s="46"/>
      <c r="H2673" s="893"/>
      <c r="I2673" s="875"/>
    </row>
    <row r="2674" spans="1:9">
      <c r="A2674" s="26"/>
      <c r="B2674" s="28"/>
      <c r="C2674" s="59"/>
      <c r="D2674" s="59"/>
      <c r="E2674" s="59"/>
      <c r="F2674" s="61"/>
      <c r="G2674" s="46"/>
      <c r="H2674" s="893"/>
      <c r="I2674" s="141"/>
    </row>
    <row r="2675" spans="1:9">
      <c r="A2675" s="73" t="s">
        <v>138</v>
      </c>
      <c r="B2675" s="372"/>
      <c r="C2675" s="75" t="s">
        <v>139</v>
      </c>
      <c r="D2675" s="75"/>
      <c r="E2675" s="75"/>
      <c r="F2675" s="126"/>
      <c r="G2675" s="126"/>
      <c r="H2675" s="911"/>
      <c r="I2675" s="874"/>
    </row>
    <row r="2676" spans="1:9">
      <c r="A2676" s="26"/>
      <c r="B2676" s="28"/>
      <c r="C2676" s="28"/>
      <c r="D2676" s="86"/>
      <c r="E2676" s="87"/>
      <c r="F2676" s="88"/>
      <c r="G2676" s="46"/>
      <c r="H2676" s="893"/>
      <c r="I2676" s="141"/>
    </row>
    <row r="2677" spans="1:9">
      <c r="A2677" s="21"/>
      <c r="B2677" s="63"/>
      <c r="C2677" s="58" t="s">
        <v>31</v>
      </c>
      <c r="D2677" s="58"/>
      <c r="E2677" s="59"/>
      <c r="F2677" s="61"/>
      <c r="G2677" s="46"/>
      <c r="H2677" s="893"/>
      <c r="I2677" s="141"/>
    </row>
    <row r="2678" spans="1:9">
      <c r="A2678" s="26"/>
      <c r="B2678" s="353" t="s">
        <v>44</v>
      </c>
      <c r="C2678" s="922" t="s">
        <v>140</v>
      </c>
      <c r="D2678" s="922"/>
      <c r="E2678" s="922"/>
      <c r="F2678" s="922"/>
      <c r="G2678" s="922"/>
      <c r="H2678" s="922"/>
      <c r="I2678" s="922"/>
    </row>
    <row r="2679" spans="1:9">
      <c r="A2679" s="24"/>
      <c r="B2679" s="353" t="s">
        <v>44</v>
      </c>
      <c r="C2679" s="922" t="s">
        <v>141</v>
      </c>
      <c r="D2679" s="922"/>
      <c r="E2679" s="922"/>
      <c r="F2679" s="922"/>
      <c r="G2679" s="922"/>
      <c r="H2679" s="922"/>
      <c r="I2679" s="922"/>
    </row>
    <row r="2680" spans="1:9">
      <c r="A2680" s="24"/>
      <c r="B2680" s="353" t="s">
        <v>44</v>
      </c>
      <c r="C2680" s="922" t="s">
        <v>142</v>
      </c>
      <c r="D2680" s="922"/>
      <c r="E2680" s="922"/>
      <c r="F2680" s="922"/>
      <c r="G2680" s="922"/>
      <c r="H2680" s="922"/>
      <c r="I2680" s="922"/>
    </row>
    <row r="2681" spans="1:9">
      <c r="A2681" s="24"/>
      <c r="B2681" s="353" t="s">
        <v>44</v>
      </c>
      <c r="C2681" s="922" t="s">
        <v>143</v>
      </c>
      <c r="D2681" s="922"/>
      <c r="E2681" s="922"/>
      <c r="F2681" s="922"/>
      <c r="G2681" s="922"/>
      <c r="H2681" s="922"/>
      <c r="I2681" s="922"/>
    </row>
    <row r="2682" spans="1:9">
      <c r="A2682" s="21"/>
      <c r="B2682" s="353" t="s">
        <v>44</v>
      </c>
      <c r="C2682" s="59" t="s">
        <v>32</v>
      </c>
      <c r="D2682" s="59"/>
      <c r="E2682" s="59"/>
      <c r="F2682" s="61"/>
      <c r="G2682" s="46"/>
      <c r="H2682" s="893"/>
      <c r="I2682" s="141"/>
    </row>
    <row r="2683" spans="1:9">
      <c r="A2683" s="21"/>
      <c r="B2683" s="353"/>
      <c r="C2683" s="60"/>
      <c r="D2683" s="61"/>
      <c r="E2683" s="62"/>
      <c r="F2683" s="61"/>
      <c r="G2683" s="46"/>
      <c r="H2683" s="893"/>
      <c r="I2683" s="141"/>
    </row>
    <row r="2684" spans="1:9">
      <c r="A2684" s="21"/>
      <c r="B2684" s="353"/>
      <c r="C2684" s="58" t="s">
        <v>33</v>
      </c>
      <c r="D2684" s="58"/>
      <c r="E2684" s="59"/>
      <c r="F2684" s="61"/>
      <c r="G2684" s="46"/>
      <c r="H2684" s="893"/>
      <c r="I2684" s="141"/>
    </row>
    <row r="2685" spans="1:9">
      <c r="A2685" s="21"/>
      <c r="B2685" s="353" t="s">
        <v>27</v>
      </c>
      <c r="C2685" s="59" t="s">
        <v>34</v>
      </c>
      <c r="D2685" s="59"/>
      <c r="E2685" s="59"/>
      <c r="F2685" s="61"/>
      <c r="G2685" s="46"/>
      <c r="H2685" s="893"/>
      <c r="I2685" s="141"/>
    </row>
    <row r="2686" spans="1:9">
      <c r="A2686" s="21"/>
      <c r="B2686" s="353" t="s">
        <v>27</v>
      </c>
      <c r="C2686" s="59" t="s">
        <v>35</v>
      </c>
      <c r="D2686" s="59"/>
      <c r="E2686" s="59"/>
      <c r="F2686" s="61"/>
      <c r="G2686" s="46"/>
      <c r="H2686" s="893"/>
      <c r="I2686" s="141"/>
    </row>
    <row r="2687" spans="1:9">
      <c r="A2687" s="21"/>
      <c r="B2687" s="353" t="s">
        <v>27</v>
      </c>
      <c r="C2687" s="59" t="s">
        <v>144</v>
      </c>
      <c r="D2687" s="59"/>
      <c r="E2687" s="59"/>
      <c r="F2687" s="61"/>
      <c r="G2687" s="46"/>
      <c r="H2687" s="893"/>
      <c r="I2687" s="141"/>
    </row>
    <row r="2688" spans="1:9">
      <c r="A2688" s="21"/>
      <c r="B2688" s="353" t="s">
        <v>27</v>
      </c>
      <c r="C2688" s="59" t="s">
        <v>145</v>
      </c>
      <c r="D2688" s="59"/>
      <c r="E2688" s="59"/>
      <c r="F2688" s="61"/>
      <c r="G2688" s="46"/>
      <c r="H2688" s="893"/>
      <c r="I2688" s="141"/>
    </row>
    <row r="2689" spans="1:9">
      <c r="A2689" s="21"/>
      <c r="B2689" s="353" t="s">
        <v>27</v>
      </c>
      <c r="C2689" s="59" t="s">
        <v>146</v>
      </c>
      <c r="D2689" s="59"/>
      <c r="E2689" s="59"/>
      <c r="F2689" s="61"/>
      <c r="G2689" s="46"/>
      <c r="H2689" s="893"/>
      <c r="I2689" s="141"/>
    </row>
    <row r="2690" spans="1:9">
      <c r="A2690" s="21"/>
      <c r="B2690" s="353" t="s">
        <v>27</v>
      </c>
      <c r="C2690" s="922" t="s">
        <v>117</v>
      </c>
      <c r="D2690" s="922"/>
      <c r="E2690" s="922"/>
      <c r="F2690" s="922"/>
      <c r="G2690" s="922"/>
      <c r="H2690" s="922"/>
      <c r="I2690" s="922"/>
    </row>
    <row r="2691" spans="1:9">
      <c r="A2691" s="21"/>
      <c r="B2691" s="353" t="s">
        <v>27</v>
      </c>
      <c r="C2691" s="922" t="s">
        <v>147</v>
      </c>
      <c r="D2691" s="922"/>
      <c r="E2691" s="922"/>
      <c r="F2691" s="922"/>
      <c r="G2691" s="922"/>
      <c r="H2691" s="922"/>
      <c r="I2691" s="922"/>
    </row>
    <row r="2692" spans="1:9">
      <c r="A2692" s="21"/>
      <c r="B2692" s="353" t="s">
        <v>27</v>
      </c>
      <c r="C2692" s="59" t="s">
        <v>148</v>
      </c>
      <c r="D2692" s="59"/>
      <c r="E2692" s="59"/>
      <c r="F2692" s="61"/>
      <c r="G2692" s="46"/>
      <c r="H2692" s="893"/>
      <c r="I2692" s="141"/>
    </row>
    <row r="2693" spans="1:9">
      <c r="A2693" s="21"/>
      <c r="B2693" s="353" t="s">
        <v>27</v>
      </c>
      <c r="C2693" s="922" t="s">
        <v>79</v>
      </c>
      <c r="D2693" s="922"/>
      <c r="E2693" s="922"/>
      <c r="F2693" s="922"/>
      <c r="G2693" s="922"/>
      <c r="H2693" s="922"/>
      <c r="I2693" s="922"/>
    </row>
    <row r="2694" spans="1:9">
      <c r="A2694" s="21"/>
      <c r="B2694" s="353" t="s">
        <v>27</v>
      </c>
      <c r="C2694" s="59" t="s">
        <v>119</v>
      </c>
      <c r="D2694" s="59"/>
      <c r="E2694" s="59"/>
      <c r="F2694" s="61"/>
      <c r="G2694" s="46"/>
      <c r="H2694" s="893"/>
      <c r="I2694" s="141"/>
    </row>
    <row r="2695" spans="1:9">
      <c r="A2695" s="21"/>
      <c r="B2695" s="353" t="s">
        <v>27</v>
      </c>
      <c r="C2695" s="59" t="s">
        <v>101</v>
      </c>
      <c r="D2695" s="59"/>
      <c r="E2695" s="59"/>
      <c r="F2695" s="61"/>
      <c r="G2695" s="46"/>
      <c r="H2695" s="893"/>
      <c r="I2695" s="141"/>
    </row>
    <row r="2696" spans="1:9">
      <c r="A2696" s="21"/>
      <c r="B2696" s="353" t="s">
        <v>27</v>
      </c>
      <c r="C2696" s="59" t="s">
        <v>74</v>
      </c>
      <c r="D2696" s="59"/>
      <c r="E2696" s="59"/>
      <c r="F2696" s="61"/>
      <c r="G2696" s="46"/>
      <c r="H2696" s="893"/>
      <c r="I2696" s="141"/>
    </row>
    <row r="2697" spans="1:9">
      <c r="A2697" s="21"/>
      <c r="B2697" s="353" t="s">
        <v>27</v>
      </c>
      <c r="C2697" s="59" t="s">
        <v>75</v>
      </c>
      <c r="D2697" s="59"/>
      <c r="E2697" s="59"/>
      <c r="F2697" s="61"/>
      <c r="G2697" s="46"/>
      <c r="H2697" s="893"/>
      <c r="I2697" s="141"/>
    </row>
    <row r="2698" spans="1:9">
      <c r="A2698" s="21"/>
      <c r="B2698" s="353" t="s">
        <v>27</v>
      </c>
      <c r="C2698" s="59" t="s">
        <v>77</v>
      </c>
      <c r="D2698" s="59"/>
      <c r="E2698" s="59"/>
      <c r="F2698" s="61"/>
      <c r="G2698" s="46"/>
      <c r="H2698" s="893"/>
      <c r="I2698" s="141"/>
    </row>
    <row r="2699" spans="1:9">
      <c r="A2699" s="21"/>
      <c r="B2699" s="353" t="s">
        <v>27</v>
      </c>
      <c r="C2699" s="59" t="s">
        <v>149</v>
      </c>
      <c r="D2699" s="59"/>
      <c r="E2699" s="59"/>
      <c r="F2699" s="61"/>
      <c r="G2699" s="46"/>
      <c r="H2699" s="893"/>
      <c r="I2699" s="141"/>
    </row>
    <row r="2700" spans="1:9">
      <c r="A2700" s="21"/>
      <c r="B2700" s="353" t="s">
        <v>27</v>
      </c>
      <c r="C2700" s="59" t="s">
        <v>90</v>
      </c>
      <c r="D2700" s="59"/>
      <c r="E2700" s="59"/>
      <c r="F2700" s="61"/>
      <c r="G2700" s="46"/>
      <c r="H2700" s="893"/>
      <c r="I2700" s="141"/>
    </row>
    <row r="2701" spans="1:9">
      <c r="A2701" s="21"/>
      <c r="B2701" s="353" t="s">
        <v>27</v>
      </c>
      <c r="C2701" s="59" t="s">
        <v>37</v>
      </c>
      <c r="D2701" s="59"/>
      <c r="E2701" s="59"/>
      <c r="F2701" s="61"/>
      <c r="G2701" s="46"/>
      <c r="H2701" s="893"/>
      <c r="I2701" s="141"/>
    </row>
    <row r="2702" spans="1:9">
      <c r="A2702" s="21"/>
      <c r="B2702" s="353" t="s">
        <v>27</v>
      </c>
      <c r="C2702" s="59" t="s">
        <v>150</v>
      </c>
      <c r="D2702" s="59"/>
      <c r="E2702" s="59"/>
      <c r="F2702" s="61"/>
      <c r="G2702" s="46"/>
      <c r="H2702" s="893"/>
      <c r="I2702" s="141"/>
    </row>
    <row r="2703" spans="1:9">
      <c r="A2703" s="21"/>
      <c r="B2703" s="353" t="s">
        <v>27</v>
      </c>
      <c r="C2703" s="59" t="s">
        <v>49</v>
      </c>
      <c r="D2703" s="59"/>
      <c r="E2703" s="59"/>
      <c r="F2703" s="61"/>
      <c r="G2703" s="46"/>
      <c r="H2703" s="893"/>
      <c r="I2703" s="141"/>
    </row>
    <row r="2704" spans="1:9">
      <c r="A2704" s="21"/>
      <c r="B2704" s="353" t="s">
        <v>27</v>
      </c>
      <c r="C2704" s="59" t="s">
        <v>151</v>
      </c>
      <c r="D2704" s="59"/>
      <c r="E2704" s="59"/>
      <c r="F2704" s="61"/>
      <c r="G2704" s="46"/>
      <c r="H2704" s="893"/>
      <c r="I2704" s="141"/>
    </row>
    <row r="2705" spans="1:9">
      <c r="A2705" s="21"/>
      <c r="B2705" s="353" t="s">
        <v>27</v>
      </c>
      <c r="C2705" s="59" t="s">
        <v>152</v>
      </c>
      <c r="D2705" s="59"/>
      <c r="E2705" s="59"/>
      <c r="F2705" s="61"/>
      <c r="G2705" s="46"/>
      <c r="H2705" s="893"/>
      <c r="I2705" s="141"/>
    </row>
    <row r="2706" spans="1:9">
      <c r="A2706" s="21"/>
      <c r="B2706" s="353" t="s">
        <v>27</v>
      </c>
      <c r="C2706" s="59" t="s">
        <v>40</v>
      </c>
      <c r="D2706" s="59"/>
      <c r="E2706" s="59"/>
      <c r="F2706" s="61"/>
      <c r="G2706" s="46"/>
      <c r="H2706" s="893"/>
      <c r="I2706" s="141"/>
    </row>
    <row r="2707" spans="1:9">
      <c r="A2707" s="21"/>
      <c r="B2707" s="353" t="s">
        <v>27</v>
      </c>
      <c r="C2707" s="922" t="s">
        <v>109</v>
      </c>
      <c r="D2707" s="922"/>
      <c r="E2707" s="922"/>
      <c r="F2707" s="922"/>
      <c r="G2707" s="922"/>
      <c r="H2707" s="922"/>
      <c r="I2707" s="922"/>
    </row>
    <row r="2708" spans="1:9">
      <c r="A2708" s="21"/>
      <c r="B2708" s="353" t="s">
        <v>27</v>
      </c>
      <c r="C2708" s="59" t="s">
        <v>41</v>
      </c>
      <c r="D2708" s="59"/>
      <c r="E2708" s="59"/>
      <c r="F2708" s="61"/>
      <c r="G2708" s="46"/>
      <c r="H2708" s="893"/>
      <c r="I2708" s="141"/>
    </row>
    <row r="2709" spans="1:9">
      <c r="A2709" s="21"/>
      <c r="B2709" s="353"/>
      <c r="C2709" s="28"/>
      <c r="D2709" s="86"/>
      <c r="E2709" s="87"/>
      <c r="F2709" s="88"/>
      <c r="G2709" s="46"/>
      <c r="H2709" s="893"/>
      <c r="I2709" s="141"/>
    </row>
    <row r="2710" spans="1:9">
      <c r="A2710" s="21"/>
      <c r="B2710" s="353"/>
      <c r="C2710" s="28"/>
      <c r="D2710" s="86"/>
      <c r="E2710" s="87"/>
      <c r="F2710" s="88"/>
      <c r="G2710" s="46"/>
      <c r="H2710" s="893"/>
      <c r="I2710" s="141">
        <f>G2710*H2710</f>
        <v>0</v>
      </c>
    </row>
    <row r="2711" spans="1:9" ht="60">
      <c r="A2711" s="21"/>
      <c r="B2711" s="28" t="s">
        <v>12</v>
      </c>
      <c r="C2711" s="28" t="s">
        <v>448</v>
      </c>
      <c r="D2711" s="28"/>
      <c r="E2711" s="28"/>
      <c r="F2711" s="88" t="s">
        <v>3</v>
      </c>
      <c r="G2711" s="46">
        <v>5</v>
      </c>
      <c r="H2711" s="893"/>
      <c r="I2711" s="141">
        <f>G2711*H2711</f>
        <v>0</v>
      </c>
    </row>
    <row r="2712" spans="1:9">
      <c r="A2712" s="21"/>
      <c r="B2712" s="28"/>
      <c r="C2712" s="28"/>
      <c r="D2712" s="28"/>
      <c r="E2712" s="28"/>
      <c r="F2712" s="88"/>
      <c r="G2712" s="46"/>
      <c r="H2712" s="893"/>
      <c r="I2712" s="141"/>
    </row>
    <row r="2713" spans="1:9" ht="30">
      <c r="A2713" s="21"/>
      <c r="B2713" s="28" t="s">
        <v>13</v>
      </c>
      <c r="C2713" s="28" t="s">
        <v>446</v>
      </c>
      <c r="D2713" s="28"/>
      <c r="E2713" s="28"/>
      <c r="F2713" s="88" t="s">
        <v>191</v>
      </c>
      <c r="G2713" s="46">
        <v>29.5</v>
      </c>
      <c r="H2713" s="893"/>
      <c r="I2713" s="141">
        <f>G2713*H2713</f>
        <v>0</v>
      </c>
    </row>
    <row r="2714" spans="1:9">
      <c r="A2714" s="21"/>
      <c r="B2714" s="28"/>
      <c r="C2714" s="28"/>
      <c r="D2714" s="28"/>
      <c r="E2714" s="28"/>
      <c r="F2714" s="88"/>
      <c r="G2714" s="46"/>
      <c r="H2714" s="893"/>
      <c r="I2714" s="141">
        <f>G2714*H2714</f>
        <v>0</v>
      </c>
    </row>
    <row r="2715" spans="1:9" ht="90">
      <c r="A2715" s="21"/>
      <c r="B2715" s="28" t="s">
        <v>13</v>
      </c>
      <c r="C2715" s="28" t="s">
        <v>445</v>
      </c>
      <c r="D2715" s="28"/>
      <c r="E2715" s="28"/>
      <c r="F2715" s="88" t="s">
        <v>191</v>
      </c>
      <c r="G2715" s="46">
        <v>29.5</v>
      </c>
      <c r="H2715" s="893"/>
      <c r="I2715" s="141">
        <f>G2715*H2715</f>
        <v>0</v>
      </c>
    </row>
    <row r="2716" spans="1:9">
      <c r="A2716" s="21"/>
      <c r="B2716" s="28"/>
      <c r="C2716" s="28"/>
      <c r="D2716" s="28"/>
      <c r="E2716" s="28"/>
      <c r="F2716" s="88"/>
      <c r="G2716" s="46"/>
      <c r="H2716" s="893"/>
      <c r="I2716" s="141">
        <f>G2716*H2716</f>
        <v>0</v>
      </c>
    </row>
    <row r="2717" spans="1:9">
      <c r="A2717" s="21"/>
      <c r="B2717" s="28" t="s">
        <v>13</v>
      </c>
      <c r="C2717" s="28" t="s">
        <v>447</v>
      </c>
      <c r="D2717" s="28"/>
      <c r="E2717" s="28"/>
      <c r="F2717" s="88" t="s">
        <v>3</v>
      </c>
      <c r="G2717" s="46">
        <v>5</v>
      </c>
      <c r="H2717" s="893"/>
      <c r="I2717" s="141">
        <f>G2717*H2717</f>
        <v>0</v>
      </c>
    </row>
    <row r="2718" spans="1:9">
      <c r="A2718" s="28"/>
      <c r="B2718" s="28"/>
      <c r="C2718" s="28"/>
      <c r="D2718" s="28"/>
      <c r="E2718" s="28"/>
      <c r="F2718" s="88"/>
      <c r="G2718" s="46"/>
      <c r="H2718" s="893"/>
      <c r="I2718" s="141"/>
    </row>
    <row r="2719" spans="1:9">
      <c r="A2719" s="28"/>
      <c r="B2719" s="63" t="s">
        <v>16</v>
      </c>
      <c r="C2719" s="28" t="s">
        <v>192</v>
      </c>
      <c r="D2719" s="86"/>
      <c r="E2719" s="88"/>
      <c r="F2719" s="88" t="s">
        <v>185</v>
      </c>
      <c r="G2719" s="46">
        <v>8</v>
      </c>
      <c r="H2719" s="915"/>
      <c r="I2719" s="141">
        <f>SUM(I2672,I2615,I2555,I2507,I2461,I2391,I2332)*0.08</f>
        <v>0</v>
      </c>
    </row>
    <row r="2720" spans="1:9">
      <c r="A2720" s="28"/>
      <c r="B2720" s="28"/>
      <c r="C2720" s="28"/>
      <c r="D2720" s="86"/>
      <c r="E2720" s="88"/>
      <c r="F2720" s="371"/>
      <c r="G2720" s="46"/>
      <c r="H2720" s="901"/>
      <c r="I2720" s="141"/>
    </row>
    <row r="2721" spans="1:9">
      <c r="A2721" s="28"/>
      <c r="B2721" s="28"/>
      <c r="C2721" s="28"/>
      <c r="D2721" s="86"/>
      <c r="E2721" s="88"/>
      <c r="F2721" s="371"/>
      <c r="G2721" s="46"/>
      <c r="H2721" s="901"/>
      <c r="I2721" s="141"/>
    </row>
    <row r="2722" spans="1:9">
      <c r="A2722" s="28"/>
      <c r="B2722" s="28"/>
      <c r="C2722" s="28"/>
      <c r="D2722" s="86"/>
      <c r="E2722" s="87"/>
      <c r="F2722" s="88"/>
      <c r="G2722" s="46"/>
      <c r="H2722" s="901"/>
      <c r="I2722" s="141"/>
    </row>
    <row r="2723" spans="1:9">
      <c r="A2723" s="28"/>
      <c r="B2723" s="22"/>
      <c r="C2723" s="51" t="s">
        <v>153</v>
      </c>
      <c r="D2723" s="49"/>
      <c r="E2723" s="50"/>
      <c r="F2723" s="51"/>
      <c r="G2723" s="49"/>
      <c r="H2723" s="906"/>
      <c r="I2723" s="877">
        <f>SUM(I2711:I2722)</f>
        <v>0</v>
      </c>
    </row>
    <row r="2724" spans="1:9">
      <c r="A2724" s="127"/>
      <c r="B2724" s="128"/>
      <c r="C2724" s="73"/>
      <c r="D2724" s="73"/>
      <c r="E2724" s="71"/>
      <c r="F2724" s="71"/>
      <c r="G2724" s="113"/>
      <c r="H2724" s="890"/>
      <c r="I2724" s="880"/>
    </row>
    <row r="2725" spans="1:9">
      <c r="A2725" s="126"/>
      <c r="B2725" s="72"/>
      <c r="C2725" s="115" t="s">
        <v>203</v>
      </c>
      <c r="D2725" s="73"/>
      <c r="E2725" s="106"/>
      <c r="F2725" s="106"/>
      <c r="G2725" s="113"/>
      <c r="H2725" s="890"/>
      <c r="I2725" s="881">
        <f>SUM(I2672,I2615,I2555,I2507,I2461,I2391,I2332)+I2723</f>
        <v>0</v>
      </c>
    </row>
  </sheetData>
  <protectedRanges>
    <protectedRange password="D5F4" sqref="C29:F51" name="Obseg11"/>
    <protectedRange password="D5F4" sqref="C138:F138 C155:F188" name="Obseg7"/>
    <protectedRange password="D5F4" sqref="F384 F386 C213:F261" name="Obseg21"/>
    <protectedRange password="D5F4" sqref="C267:F300 B1265:E1265 B1730:E1730 B2188:E2189 B2634:E2635" name="Obseg25"/>
    <protectedRange password="D5F4" sqref="C477:F508" name="Obseg29"/>
    <protectedRange password="D5F4" sqref="C516" name="Obseg31_1_1"/>
    <protectedRange password="D5F4" sqref="C331:F331" name="Obseg21_2"/>
    <protectedRange password="D5F4" sqref="C61:F85" name="Obseg11_1_2"/>
    <protectedRange password="D5F4" sqref="C139:F154" name="Obseg7_3"/>
    <protectedRange password="D5F4" sqref="C335:F337" name="Obseg29_3"/>
    <protectedRange password="D5F4" sqref="C338:F351 C375:F375 D381:E381 C405:F407 C382:E386 C123:E130 C102:E104 C455:F456 D387:F388 C467:F468 C470:F474 D378:F378 D377:E377" name="Obseg29_4"/>
    <protectedRange password="D5F4" sqref="C352:F372" name="Obseg29_5"/>
    <protectedRange password="D5F4" sqref="C373:F374" name="Obseg29_6"/>
    <protectedRange password="D5F4" sqref="C387:C388 C377:C380" name="Obseg31_1"/>
    <protectedRange password="D5F4" sqref="C513:C515" name="Obseg31_1_2_1"/>
    <protectedRange password="D5F4" sqref="B410:E454" name="Obseg19"/>
    <protectedRange password="D5F4" sqref="D389:E403" name="Obseg29_4_1"/>
    <protectedRange password="D5F4" sqref="C548:F570" name="Obseg11_1"/>
    <protectedRange password="D5F4" sqref="C636:F636 C653:F685" name="Obseg7_1"/>
    <protectedRange password="D5F4" sqref="C745:F745 D744:F744 C705:F743" name="Obseg21_1"/>
    <protectedRange password="D5F4" sqref="C751:F785 D786:E787" name="Obseg25_1"/>
    <protectedRange password="D5F4" sqref="C853:F884" name="Obseg29_1"/>
    <protectedRange password="D5F4" sqref="C897" name="Obseg31_1_1_1"/>
    <protectedRange password="D5F4" sqref="C796:F796" name="Obseg21_2_1"/>
    <protectedRange password="D5F4" sqref="C580:F604" name="Obseg11_1_2_1"/>
    <protectedRange password="D5F4" sqref="C637:F652" name="Obseg7_3_1"/>
    <protectedRange password="D5F4" sqref="C800:F802" name="Obseg29_3_1"/>
    <protectedRange password="D5F4" sqref="C803:F816 C840:F840 D621:E621 C846:F846 C848:F850 C620:E620 D844:E845" name="Obseg29_4_2"/>
    <protectedRange password="D5F4" sqref="C817:F837" name="Obseg29_5_1"/>
    <protectedRange password="D5F4" sqref="C838:F839" name="Obseg29_6_1"/>
    <protectedRange password="D5F4" sqref="C895:C896" name="Obseg31_1_2_1_1"/>
    <protectedRange password="D5F4" sqref="C744" name="Obseg21_1_1"/>
    <protectedRange password="D5F4" sqref="C629:E629" name="Obseg29_4_1_1"/>
    <protectedRange password="D5F4" sqref="C621" name="Obseg29_4_3"/>
    <protectedRange password="D5F4" sqref="C842:C843" name="Obseg31_1_2"/>
    <protectedRange password="D5F4" sqref="C1388:F1410" name="Obseg11_2"/>
    <protectedRange password="D5F4" sqref="C1484:F1484 C1501:F1533" name="Obseg7_2"/>
    <protectedRange password="D5F4" sqref="C1599:F1599 C1553:F1591 D1592:F1592 C1593:F1595 D1596:F1598" name="Obseg21_3"/>
    <protectedRange password="D5F4" sqref="C1605:F1639 D1640:E1641" name="Obseg25_2"/>
    <protectedRange password="D5F4" sqref="C1781:F1812" name="Obseg29_2"/>
    <protectedRange password="D5F4" sqref="C1650:F1650" name="Obseg21_2_2"/>
    <protectedRange password="D5F4" sqref="C1420:F1444" name="Obseg11_1_2_2"/>
    <protectedRange password="D5F4" sqref="C1485:F1500" name="Obseg7_3_2"/>
    <protectedRange password="D5F4" sqref="C1654:F1656" name="Obseg29_3_2"/>
    <protectedRange password="D5F4" sqref="C1657:F1670 C1694:F1696 D1699:F1699 C1708:F1709 C1777:F1778 D1698:E1698 C1464:E1464 C1477:E1477 D1700:E1707 C1466:E1466 D1465:E1465" name="Obseg29_4_4"/>
    <protectedRange password="D5F4" sqref="C1671:F1691" name="Obseg29_5_2"/>
    <protectedRange password="D5F4" sqref="C1823:C1824" name="Obseg31_1_2_1_2"/>
    <protectedRange password="D5F4" sqref="C1596:C1598" name="Obseg21_1_2"/>
    <protectedRange password="D5F4" sqref="C1592" name="Obseg21_3_1"/>
    <protectedRange password="D5F4" sqref="C1700" name="Obseg31_1_1_1_1"/>
    <protectedRange password="D5F4" sqref="C1475:E1475" name="Obseg29_4_1_2"/>
    <protectedRange password="D5F4" sqref="C1465" name="Obseg29_4_3_1"/>
    <protectedRange password="D5F4" sqref="C1760:F1761 C1775:F1775" name="Obseg29_4_3_1_1"/>
    <protectedRange password="D5F4" sqref="B1731:E1759 B1716:E1729" name="Obseg19_1"/>
    <protectedRange password="D5F4" sqref="C1856:F1878" name="Obseg11_1_1"/>
    <protectedRange password="D5F4" sqref="C1947:F1947 C1964:F1996" name="Obseg7_1_1"/>
    <protectedRange password="D5F4" sqref="C2062:F2062 D2061:F2061 C2016:F2054 D2055:F2055 C2056:F2058 C2060:F2060" name="Obseg21_4"/>
    <protectedRange password="D5F4" sqref="C2068:F2102 D2103:E2104" name="Obseg25_1_1"/>
    <protectedRange password="D5F4" sqref="C2229:F2260" name="Obseg29_1_1"/>
    <protectedRange password="D5F4" sqref="C2273" name="Obseg31_1_1_2"/>
    <protectedRange password="D5F4" sqref="C2113:F2113" name="Obseg21_2_1_1"/>
    <protectedRange password="D5F4" sqref="C1888:F1912" name="Obseg11_1_2_1_1"/>
    <protectedRange password="D5F4" sqref="C1948:F1963" name="Obseg7_3_1_1"/>
    <protectedRange password="D5F4" sqref="C2117:F2119" name="Obseg29_3_1_1"/>
    <protectedRange password="D5F4" sqref="C2120:F2133 C2157:F2157 D2160:F2160 C2166:F2167 C2226:F2226 D2161:E2165 C1928:E1928 D1929:E1929" name="Obseg29_4_2_1"/>
    <protectedRange password="D5F4" sqref="C2134:F2154" name="Obseg29_5_1_1"/>
    <protectedRange password="D5F4" sqref="C2155:F2156" name="Obseg29_6_2"/>
    <protectedRange password="D5F4" sqref="C2271:C2272" name="Obseg31_1_2_1_1_1"/>
    <protectedRange password="D5F4" sqref="C2061" name="Obseg21_1_1_1"/>
    <protectedRange password="D5F4" sqref="C2055" name="Obseg21_3_1_1"/>
    <protectedRange password="D5F4" sqref="C2161:C2162" name="Obseg31_1_1_1_1_1"/>
    <protectedRange password="D5F4" sqref="C1939:E1939" name="Obseg29_4_1_1_1"/>
    <protectedRange password="D5F4" sqref="C1929" name="Obseg29_4_3_2"/>
    <protectedRange password="D5F4" sqref="D2059:F2059" name="Obseg21_4_1"/>
    <protectedRange password="D5F4" sqref="C2059" name="Obseg21_1_1_1_1"/>
    <protectedRange password="D5F4" sqref="C2218:F2219 C2223:F2223" name="Obseg29_4_3_1_1_1"/>
    <protectedRange password="D5F4" sqref="B2190:E2217 B2174:E2187" name="Obseg19_1_1"/>
    <protectedRange password="D5F4" sqref="C2305:F2327" name="Obseg11_2_1"/>
    <protectedRange password="D5F4" sqref="C2396:F2396 C2413:F2445" name="Obseg7_2_1"/>
    <protectedRange password="D5F4" sqref="C2506:F2506 D2505:F2505 C2466:F2504" name="Obseg21_5"/>
    <protectedRange password="D5F4" sqref="C2512:F2546 D2547:E2548" name="Obseg25_2_1"/>
    <protectedRange password="D5F4" sqref="C2677:F2708" name="Obseg29_2_1"/>
    <protectedRange password="D5F4" sqref="C2722" name="Obseg31_1_1_2_1"/>
    <protectedRange password="D5F4" sqref="C2557:F2557" name="Obseg21_2_2_1"/>
    <protectedRange password="D5F4" sqref="C2337:F2361" name="Obseg11_1_2_2_1"/>
    <protectedRange password="D5F4" sqref="C2397:F2412" name="Obseg7_3_2_1"/>
    <protectedRange password="D5F4" sqref="C2561:F2563" name="Obseg29_3_2_1"/>
    <protectedRange password="D5F4" sqref="C2564:F2577 C2601:F2601 D2607:F2607 C2674:F2674 D2380:E2380 C2379:E2379 D2608:E2614 C2381:E2381" name="Obseg29_4_4_1"/>
    <protectedRange password="D5F4" sqref="C2578:F2598" name="Obseg29_5_2_1"/>
    <protectedRange password="D5F4" sqref="C2599:F2600" name="Obseg29_6_1_1"/>
    <protectedRange password="D5F4" sqref="C2719:C2721" name="Obseg31_1_2_1_2_1"/>
    <protectedRange password="D5F4" sqref="C2505" name="Obseg21_1_2_1"/>
    <protectedRange password="D5F4" sqref="C2608:C2609" name="Obseg31_1_1_1_2"/>
    <protectedRange password="D5F4" sqref="C2388:E2388" name="Obseg29_4_1_2_1"/>
    <protectedRange password="D5F4" sqref="C2380" name="Obseg29_4_3_3"/>
    <protectedRange password="D5F4" sqref="C2664:F2665 C2671:F2671" name="Obseg29_4_3_1_2"/>
    <protectedRange password="D5F4" sqref="B2636:E2663 B2620:E2633" name="Obseg19_1_2"/>
  </protectedRanges>
  <mergeCells count="433">
    <mergeCell ref="B420:H420"/>
    <mergeCell ref="B439:H439"/>
    <mergeCell ref="C147:I147"/>
    <mergeCell ref="C148:I148"/>
    <mergeCell ref="C149:I149"/>
    <mergeCell ref="C139:I139"/>
    <mergeCell ref="C140:I140"/>
    <mergeCell ref="C141:I141"/>
    <mergeCell ref="C143:I143"/>
    <mergeCell ref="B412:H412"/>
    <mergeCell ref="B413:H413"/>
    <mergeCell ref="B414:H414"/>
    <mergeCell ref="C151:I151"/>
    <mergeCell ref="C152:I152"/>
    <mergeCell ref="C145:I145"/>
    <mergeCell ref="C146:I146"/>
    <mergeCell ref="B424:H424"/>
    <mergeCell ref="C9:G9"/>
    <mergeCell ref="C16:G16"/>
    <mergeCell ref="C10:G10"/>
    <mergeCell ref="C11:G11"/>
    <mergeCell ref="C12:G12"/>
    <mergeCell ref="C13:G13"/>
    <mergeCell ref="C14:G14"/>
    <mergeCell ref="C15:G15"/>
    <mergeCell ref="C17:G17"/>
    <mergeCell ref="C18:G18"/>
    <mergeCell ref="C30:I30"/>
    <mergeCell ref="C36:I36"/>
    <mergeCell ref="C62:I62"/>
    <mergeCell ref="C22:G22"/>
    <mergeCell ref="C23:G23"/>
    <mergeCell ref="C68:I68"/>
    <mergeCell ref="C142:I142"/>
    <mergeCell ref="C507:I507"/>
    <mergeCell ref="C478:I478"/>
    <mergeCell ref="C479:I479"/>
    <mergeCell ref="C480:I480"/>
    <mergeCell ref="C481:I481"/>
    <mergeCell ref="C490:I490"/>
    <mergeCell ref="C491:I491"/>
    <mergeCell ref="C493:I493"/>
    <mergeCell ref="C336:I336"/>
    <mergeCell ref="C369:I369"/>
    <mergeCell ref="C338:I338"/>
    <mergeCell ref="C339:I339"/>
    <mergeCell ref="C352:I352"/>
    <mergeCell ref="C353:I353"/>
    <mergeCell ref="C355:I355"/>
    <mergeCell ref="B411:H411"/>
    <mergeCell ref="B452:H452"/>
    <mergeCell ref="B434:H434"/>
    <mergeCell ref="B416:H416"/>
    <mergeCell ref="C144:I144"/>
    <mergeCell ref="C269:I269"/>
    <mergeCell ref="C153:I153"/>
    <mergeCell ref="C154:I154"/>
    <mergeCell ref="C173:I173"/>
    <mergeCell ref="C179:I179"/>
    <mergeCell ref="C299:I299"/>
    <mergeCell ref="C281:I281"/>
    <mergeCell ref="C250:I250"/>
    <mergeCell ref="C214:I214"/>
    <mergeCell ref="C215:I215"/>
    <mergeCell ref="C229:I229"/>
    <mergeCell ref="C232:I232"/>
    <mergeCell ref="C245:I245"/>
    <mergeCell ref="C270:I270"/>
    <mergeCell ref="C271:I271"/>
    <mergeCell ref="C283:I283"/>
    <mergeCell ref="C164:I164"/>
    <mergeCell ref="C165:I165"/>
    <mergeCell ref="C150:I150"/>
    <mergeCell ref="B419:H419"/>
    <mergeCell ref="C533:G533"/>
    <mergeCell ref="C534:G534"/>
    <mergeCell ref="C535:G535"/>
    <mergeCell ref="C536:G536"/>
    <mergeCell ref="C537:G537"/>
    <mergeCell ref="C528:G528"/>
    <mergeCell ref="C529:G529"/>
    <mergeCell ref="C530:G530"/>
    <mergeCell ref="C531:G531"/>
    <mergeCell ref="C532:G532"/>
    <mergeCell ref="C587:I587"/>
    <mergeCell ref="C637:I637"/>
    <mergeCell ref="C638:I638"/>
    <mergeCell ref="C639:I639"/>
    <mergeCell ref="C640:I640"/>
    <mergeCell ref="C541:G541"/>
    <mergeCell ref="C542:G542"/>
    <mergeCell ref="C549:I549"/>
    <mergeCell ref="C555:I555"/>
    <mergeCell ref="C581:I581"/>
    <mergeCell ref="C646:I646"/>
    <mergeCell ref="C647:I647"/>
    <mergeCell ref="C648:I648"/>
    <mergeCell ref="C649:I649"/>
    <mergeCell ref="C650:I650"/>
    <mergeCell ref="C641:I641"/>
    <mergeCell ref="C642:I642"/>
    <mergeCell ref="C643:I643"/>
    <mergeCell ref="C644:I644"/>
    <mergeCell ref="C645:I645"/>
    <mergeCell ref="C677:I677"/>
    <mergeCell ref="C706:I706"/>
    <mergeCell ref="C707:I707"/>
    <mergeCell ref="C721:I721"/>
    <mergeCell ref="C724:I724"/>
    <mergeCell ref="C651:I651"/>
    <mergeCell ref="C652:I652"/>
    <mergeCell ref="C662:I662"/>
    <mergeCell ref="C663:I663"/>
    <mergeCell ref="C671:I671"/>
    <mergeCell ref="C765:I765"/>
    <mergeCell ref="C767:I767"/>
    <mergeCell ref="C783:I783"/>
    <mergeCell ref="C801:I801"/>
    <mergeCell ref="C803:I803"/>
    <mergeCell ref="C737:I737"/>
    <mergeCell ref="C742:I742"/>
    <mergeCell ref="C753:I753"/>
    <mergeCell ref="C754:I754"/>
    <mergeCell ref="C755:I755"/>
    <mergeCell ref="C854:I854"/>
    <mergeCell ref="C855:I855"/>
    <mergeCell ref="C856:I856"/>
    <mergeCell ref="C857:I857"/>
    <mergeCell ref="C866:I866"/>
    <mergeCell ref="C804:I804"/>
    <mergeCell ref="C817:I817"/>
    <mergeCell ref="C818:I818"/>
    <mergeCell ref="C820:I820"/>
    <mergeCell ref="C834:I834"/>
    <mergeCell ref="C911:G911"/>
    <mergeCell ref="C912:G912"/>
    <mergeCell ref="C913:G913"/>
    <mergeCell ref="C914:G914"/>
    <mergeCell ref="C915:G915"/>
    <mergeCell ref="C867:I867"/>
    <mergeCell ref="C869:I869"/>
    <mergeCell ref="C883:I883"/>
    <mergeCell ref="C909:G909"/>
    <mergeCell ref="C910:G910"/>
    <mergeCell ref="C930:I930"/>
    <mergeCell ref="C936:I936"/>
    <mergeCell ref="C962:I962"/>
    <mergeCell ref="C968:I968"/>
    <mergeCell ref="C1027:I1027"/>
    <mergeCell ref="C916:G916"/>
    <mergeCell ref="C917:G917"/>
    <mergeCell ref="C918:G918"/>
    <mergeCell ref="C922:G922"/>
    <mergeCell ref="C923:G923"/>
    <mergeCell ref="C1033:I1033"/>
    <mergeCell ref="C1034:I1034"/>
    <mergeCell ref="C1035:I1035"/>
    <mergeCell ref="C1036:I1036"/>
    <mergeCell ref="C1037:I1037"/>
    <mergeCell ref="C1028:I1028"/>
    <mergeCell ref="C1029:I1029"/>
    <mergeCell ref="C1030:I1030"/>
    <mergeCell ref="C1031:I1031"/>
    <mergeCell ref="C1032:I1032"/>
    <mergeCell ref="C1052:I1052"/>
    <mergeCell ref="C1053:I1053"/>
    <mergeCell ref="C1061:I1061"/>
    <mergeCell ref="C1067:I1067"/>
    <mergeCell ref="C1097:I1097"/>
    <mergeCell ref="C1038:I1038"/>
    <mergeCell ref="C1039:I1039"/>
    <mergeCell ref="C1040:I1040"/>
    <mergeCell ref="C1041:I1041"/>
    <mergeCell ref="C1042:I1042"/>
    <mergeCell ref="C1148:I1148"/>
    <mergeCell ref="C1149:I1149"/>
    <mergeCell ref="C1150:I1150"/>
    <mergeCell ref="C1160:I1160"/>
    <mergeCell ref="C1162:I1162"/>
    <mergeCell ref="C1098:I1098"/>
    <mergeCell ref="C1112:I1112"/>
    <mergeCell ref="C1115:I1115"/>
    <mergeCell ref="C1128:I1128"/>
    <mergeCell ref="C1133:I1133"/>
    <mergeCell ref="C1212:I1212"/>
    <mergeCell ref="C1214:I1214"/>
    <mergeCell ref="C1228:I1228"/>
    <mergeCell ref="B1252:H1252"/>
    <mergeCell ref="B1253:H1253"/>
    <mergeCell ref="C1178:I1178"/>
    <mergeCell ref="C1195:I1195"/>
    <mergeCell ref="C1197:I1197"/>
    <mergeCell ref="C1198:I1198"/>
    <mergeCell ref="C1211:I1211"/>
    <mergeCell ref="B1260:H1260"/>
    <mergeCell ref="B1261:H1261"/>
    <mergeCell ref="B1274:H1274"/>
    <mergeCell ref="B1279:H1279"/>
    <mergeCell ref="B1292:H1292"/>
    <mergeCell ref="B1254:H1254"/>
    <mergeCell ref="B1255:H1255"/>
    <mergeCell ref="B1257:H1257"/>
    <mergeCell ref="B1265:H1265"/>
    <mergeCell ref="C1326:I1326"/>
    <mergeCell ref="C1328:I1328"/>
    <mergeCell ref="C1342:I1342"/>
    <mergeCell ref="C1368:G1368"/>
    <mergeCell ref="C1369:G1369"/>
    <mergeCell ref="C1313:I1313"/>
    <mergeCell ref="C1314:I1314"/>
    <mergeCell ref="C1315:I1315"/>
    <mergeCell ref="C1316:I1316"/>
    <mergeCell ref="C1325:I1325"/>
    <mergeCell ref="C1375:G1375"/>
    <mergeCell ref="C1376:G1376"/>
    <mergeCell ref="C1377:G1377"/>
    <mergeCell ref="C1381:G1381"/>
    <mergeCell ref="C1382:G1382"/>
    <mergeCell ref="C1370:G1370"/>
    <mergeCell ref="C1371:G1371"/>
    <mergeCell ref="C1372:G1372"/>
    <mergeCell ref="C1373:G1373"/>
    <mergeCell ref="C1374:G1374"/>
    <mergeCell ref="C1486:I1486"/>
    <mergeCell ref="C1487:I1487"/>
    <mergeCell ref="C1488:I1488"/>
    <mergeCell ref="C1489:I1489"/>
    <mergeCell ref="C1490:I1490"/>
    <mergeCell ref="C1389:I1389"/>
    <mergeCell ref="C1395:I1395"/>
    <mergeCell ref="C1421:I1421"/>
    <mergeCell ref="C1427:I1427"/>
    <mergeCell ref="C1485:I1485"/>
    <mergeCell ref="C1496:I1496"/>
    <mergeCell ref="C1497:I1497"/>
    <mergeCell ref="C1498:I1498"/>
    <mergeCell ref="C1499:I1499"/>
    <mergeCell ref="C1500:I1500"/>
    <mergeCell ref="C1491:I1491"/>
    <mergeCell ref="C1492:I1492"/>
    <mergeCell ref="C1493:I1493"/>
    <mergeCell ref="C1494:I1494"/>
    <mergeCell ref="C1495:I1495"/>
    <mergeCell ref="C1555:I1555"/>
    <mergeCell ref="C1569:I1569"/>
    <mergeCell ref="C1572:I1572"/>
    <mergeCell ref="C1585:I1585"/>
    <mergeCell ref="C1590:I1590"/>
    <mergeCell ref="C1510:I1510"/>
    <mergeCell ref="C1511:I1511"/>
    <mergeCell ref="C1519:I1519"/>
    <mergeCell ref="C1525:I1525"/>
    <mergeCell ref="C1554:I1554"/>
    <mergeCell ref="C1637:I1637"/>
    <mergeCell ref="C1655:I1655"/>
    <mergeCell ref="C1657:I1657"/>
    <mergeCell ref="C1658:I1658"/>
    <mergeCell ref="C1671:I1671"/>
    <mergeCell ref="C1607:I1607"/>
    <mergeCell ref="C1608:I1608"/>
    <mergeCell ref="C1609:I1609"/>
    <mergeCell ref="C1619:I1619"/>
    <mergeCell ref="C1621:I1621"/>
    <mergeCell ref="B1719:H1719"/>
    <mergeCell ref="B1720:H1720"/>
    <mergeCell ref="B1722:H1722"/>
    <mergeCell ref="C1672:I1672"/>
    <mergeCell ref="C1674:I1674"/>
    <mergeCell ref="C1688:I1688"/>
    <mergeCell ref="B1717:H1717"/>
    <mergeCell ref="B1718:H1718"/>
    <mergeCell ref="C1782:I1782"/>
    <mergeCell ref="C1783:I1783"/>
    <mergeCell ref="C1784:I1784"/>
    <mergeCell ref="C1785:I1785"/>
    <mergeCell ref="C1794:I1794"/>
    <mergeCell ref="B1725:H1725"/>
    <mergeCell ref="B1726:H1726"/>
    <mergeCell ref="B1739:H1739"/>
    <mergeCell ref="B1744:H1744"/>
    <mergeCell ref="B1757:H1757"/>
    <mergeCell ref="B1730:H1730"/>
    <mergeCell ref="C1838:G1838"/>
    <mergeCell ref="C1839:G1839"/>
    <mergeCell ref="C1840:G1840"/>
    <mergeCell ref="C1841:G1841"/>
    <mergeCell ref="C1842:G1842"/>
    <mergeCell ref="C1795:I1795"/>
    <mergeCell ref="C1797:I1797"/>
    <mergeCell ref="C1811:I1811"/>
    <mergeCell ref="C1836:G1836"/>
    <mergeCell ref="C1837:G1837"/>
    <mergeCell ref="C1857:I1857"/>
    <mergeCell ref="C1863:I1863"/>
    <mergeCell ref="C1889:I1889"/>
    <mergeCell ref="C1895:I1895"/>
    <mergeCell ref="C1948:I1948"/>
    <mergeCell ref="C1843:G1843"/>
    <mergeCell ref="C1844:G1844"/>
    <mergeCell ref="C1845:G1845"/>
    <mergeCell ref="C1849:G1849"/>
    <mergeCell ref="C1850:G1850"/>
    <mergeCell ref="C1954:I1954"/>
    <mergeCell ref="C1955:I1955"/>
    <mergeCell ref="C1956:I1956"/>
    <mergeCell ref="C1957:I1957"/>
    <mergeCell ref="C1958:I1958"/>
    <mergeCell ref="C1949:I1949"/>
    <mergeCell ref="C1950:I1950"/>
    <mergeCell ref="C1951:I1951"/>
    <mergeCell ref="C1952:I1952"/>
    <mergeCell ref="C1953:I1953"/>
    <mergeCell ref="C1973:I1973"/>
    <mergeCell ref="C1974:I1974"/>
    <mergeCell ref="C1982:I1982"/>
    <mergeCell ref="C1988:I1988"/>
    <mergeCell ref="C2017:I2017"/>
    <mergeCell ref="C1959:I1959"/>
    <mergeCell ref="C1960:I1960"/>
    <mergeCell ref="C1961:I1961"/>
    <mergeCell ref="C1962:I1962"/>
    <mergeCell ref="C1963:I1963"/>
    <mergeCell ref="C2070:I2070"/>
    <mergeCell ref="C2071:I2071"/>
    <mergeCell ref="C2072:I2072"/>
    <mergeCell ref="C2082:I2082"/>
    <mergeCell ref="C2084:I2084"/>
    <mergeCell ref="C2018:I2018"/>
    <mergeCell ref="C2032:I2032"/>
    <mergeCell ref="C2035:I2035"/>
    <mergeCell ref="C2048:I2048"/>
    <mergeCell ref="C2053:I2053"/>
    <mergeCell ref="C2135:I2135"/>
    <mergeCell ref="C2137:I2137"/>
    <mergeCell ref="C2151:I2151"/>
    <mergeCell ref="B2175:H2175"/>
    <mergeCell ref="B2176:H2176"/>
    <mergeCell ref="C2100:I2100"/>
    <mergeCell ref="C2118:I2118"/>
    <mergeCell ref="C2120:I2120"/>
    <mergeCell ref="C2121:I2121"/>
    <mergeCell ref="C2134:I2134"/>
    <mergeCell ref="B2183:H2183"/>
    <mergeCell ref="B2184:H2184"/>
    <mergeCell ref="B2197:H2197"/>
    <mergeCell ref="B2202:H2202"/>
    <mergeCell ref="B2215:H2215"/>
    <mergeCell ref="B2177:H2177"/>
    <mergeCell ref="B2178:H2178"/>
    <mergeCell ref="B2180:H2180"/>
    <mergeCell ref="B2188:H2188"/>
    <mergeCell ref="C2243:I2243"/>
    <mergeCell ref="C2245:I2245"/>
    <mergeCell ref="C2259:I2259"/>
    <mergeCell ref="C2285:G2285"/>
    <mergeCell ref="C2286:G2286"/>
    <mergeCell ref="C2230:I2230"/>
    <mergeCell ref="C2231:I2231"/>
    <mergeCell ref="C2232:I2232"/>
    <mergeCell ref="C2233:I2233"/>
    <mergeCell ref="C2242:I2242"/>
    <mergeCell ref="C2292:G2292"/>
    <mergeCell ref="C2293:G2293"/>
    <mergeCell ref="C2294:G2294"/>
    <mergeCell ref="C2298:G2298"/>
    <mergeCell ref="C2299:G2299"/>
    <mergeCell ref="C2287:G2287"/>
    <mergeCell ref="C2288:G2288"/>
    <mergeCell ref="C2289:G2289"/>
    <mergeCell ref="C2290:G2290"/>
    <mergeCell ref="C2291:G2291"/>
    <mergeCell ref="C2398:I2398"/>
    <mergeCell ref="C2399:I2399"/>
    <mergeCell ref="C2400:I2400"/>
    <mergeCell ref="C2401:I2401"/>
    <mergeCell ref="C2402:I2402"/>
    <mergeCell ref="C2306:I2306"/>
    <mergeCell ref="C2312:I2312"/>
    <mergeCell ref="C2338:I2338"/>
    <mergeCell ref="C2344:I2344"/>
    <mergeCell ref="C2397:I2397"/>
    <mergeCell ref="C2408:I2408"/>
    <mergeCell ref="C2409:I2409"/>
    <mergeCell ref="C2410:I2410"/>
    <mergeCell ref="C2411:I2411"/>
    <mergeCell ref="C2412:I2412"/>
    <mergeCell ref="C2403:I2403"/>
    <mergeCell ref="C2404:I2404"/>
    <mergeCell ref="C2405:I2405"/>
    <mergeCell ref="C2406:I2406"/>
    <mergeCell ref="C2407:I2407"/>
    <mergeCell ref="C2468:I2468"/>
    <mergeCell ref="C2482:I2482"/>
    <mergeCell ref="C2485:I2485"/>
    <mergeCell ref="C2498:I2498"/>
    <mergeCell ref="C2503:I2503"/>
    <mergeCell ref="C2422:I2422"/>
    <mergeCell ref="C2423:I2423"/>
    <mergeCell ref="C2431:I2431"/>
    <mergeCell ref="C2437:I2437"/>
    <mergeCell ref="C2467:I2467"/>
    <mergeCell ref="C2544:I2544"/>
    <mergeCell ref="C2562:I2562"/>
    <mergeCell ref="C2564:I2564"/>
    <mergeCell ref="C2565:I2565"/>
    <mergeCell ref="C2578:I2578"/>
    <mergeCell ref="C2514:I2514"/>
    <mergeCell ref="C2515:I2515"/>
    <mergeCell ref="C2516:I2516"/>
    <mergeCell ref="C2526:I2526"/>
    <mergeCell ref="C2528:I2528"/>
    <mergeCell ref="B2623:H2623"/>
    <mergeCell ref="B2624:H2624"/>
    <mergeCell ref="B2626:H2626"/>
    <mergeCell ref="C2579:I2579"/>
    <mergeCell ref="C2581:I2581"/>
    <mergeCell ref="C2595:I2595"/>
    <mergeCell ref="B2621:H2621"/>
    <mergeCell ref="B2622:H2622"/>
    <mergeCell ref="C2691:I2691"/>
    <mergeCell ref="C2693:I2693"/>
    <mergeCell ref="C2707:I2707"/>
    <mergeCell ref="C2678:I2678"/>
    <mergeCell ref="C2679:I2679"/>
    <mergeCell ref="C2680:I2680"/>
    <mergeCell ref="C2681:I2681"/>
    <mergeCell ref="C2690:I2690"/>
    <mergeCell ref="B2629:H2629"/>
    <mergeCell ref="B2630:H2630"/>
    <mergeCell ref="B2643:H2643"/>
    <mergeCell ref="B2648:H2648"/>
    <mergeCell ref="B2661:H2661"/>
    <mergeCell ref="B2634:H2634"/>
  </mergeCells>
  <phoneticPr fontId="66" type="noConversion"/>
  <pageMargins left="0.70866141732283472" right="0.70866141732283472" top="0.74803149606299213" bottom="0.74803149606299213" header="0.31496062992125984" footer="0.31496062992125984"/>
  <pageSetup paperSize="9" scale="60" fitToHeight="0" orientation="portrait" r:id="rId1"/>
  <rowBreaks count="3" manualBreakCount="3">
    <brk id="145" max="16383" man="1"/>
    <brk id="298" max="16383" man="1"/>
    <brk id="508" max="16383" man="1"/>
  </rowBreaks>
  <colBreaks count="1" manualBreakCount="1">
    <brk id="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33FEA-2887-4390-9D78-97D0FDCC7E8C}">
  <sheetPr>
    <pageSetUpPr fitToPage="1"/>
  </sheetPr>
  <dimension ref="A1:O831"/>
  <sheetViews>
    <sheetView zoomScale="98" zoomScaleNormal="98" workbookViewId="0">
      <selection activeCell="Q10" sqref="Q10:Q11"/>
    </sheetView>
  </sheetViews>
  <sheetFormatPr defaultColWidth="14.42578125" defaultRowHeight="15" customHeight="1"/>
  <cols>
    <col min="1" max="1" width="9.140625" style="142" customWidth="1"/>
    <col min="2" max="2" width="6.5703125" style="142" customWidth="1"/>
    <col min="3" max="3" width="43.42578125" style="142" customWidth="1"/>
    <col min="4" max="7" width="9.140625" style="142" customWidth="1"/>
    <col min="8" max="8" width="10.140625" style="142" customWidth="1"/>
    <col min="9" max="9" width="11.85546875" style="142" customWidth="1"/>
    <col min="10" max="10" width="17.140625" style="142" customWidth="1"/>
    <col min="11" max="11" width="26.7109375" style="142" customWidth="1"/>
    <col min="12" max="12" width="27.28515625" style="142" customWidth="1"/>
    <col min="13" max="26" width="8.7109375" style="142" customWidth="1"/>
    <col min="27" max="16384" width="14.42578125" style="142"/>
  </cols>
  <sheetData>
    <row r="1" spans="1:15">
      <c r="A1" s="143"/>
      <c r="B1" s="147"/>
      <c r="C1" s="146"/>
      <c r="D1" s="146"/>
      <c r="E1" s="143"/>
      <c r="F1" s="143"/>
      <c r="G1" s="145"/>
      <c r="H1" s="143"/>
      <c r="I1" s="144"/>
      <c r="K1" s="143"/>
    </row>
    <row r="2" spans="1:15">
      <c r="A2" s="143"/>
      <c r="B2" s="147"/>
      <c r="C2" s="146"/>
      <c r="D2" s="146"/>
      <c r="E2" s="143"/>
      <c r="F2" s="143"/>
      <c r="G2" s="145"/>
      <c r="H2" s="143"/>
      <c r="I2" s="144"/>
      <c r="K2" s="143"/>
    </row>
    <row r="3" spans="1:15" ht="18.75">
      <c r="A3" s="199"/>
      <c r="B3" s="203"/>
      <c r="C3" s="202" t="s">
        <v>360</v>
      </c>
      <c r="D3" s="201"/>
      <c r="E3" s="200"/>
      <c r="F3" s="200"/>
      <c r="G3" s="200"/>
      <c r="H3" s="199"/>
      <c r="I3" s="198"/>
      <c r="K3" s="143"/>
    </row>
    <row r="4" spans="1:15">
      <c r="A4" s="143"/>
      <c r="B4" s="147"/>
      <c r="C4" s="197"/>
      <c r="D4" s="150"/>
      <c r="E4" s="148"/>
      <c r="F4" s="148"/>
      <c r="G4" s="145"/>
      <c r="H4" s="143"/>
      <c r="I4" s="144"/>
      <c r="K4" s="143"/>
    </row>
    <row r="5" spans="1:15" ht="18">
      <c r="A5" s="148"/>
      <c r="B5" s="194"/>
      <c r="C5" s="780" t="s">
        <v>1257</v>
      </c>
      <c r="D5" s="150"/>
      <c r="E5" s="148"/>
      <c r="F5" s="148"/>
      <c r="G5" s="145"/>
      <c r="H5" s="143"/>
      <c r="I5" s="144"/>
      <c r="K5" s="143"/>
    </row>
    <row r="6" spans="1:15">
      <c r="A6" s="148"/>
      <c r="B6" s="194"/>
      <c r="C6" s="150"/>
      <c r="D6" s="150"/>
      <c r="E6" s="148"/>
      <c r="F6" s="148"/>
      <c r="G6" s="145"/>
      <c r="H6" s="143"/>
      <c r="I6" s="144"/>
      <c r="K6" s="143"/>
    </row>
    <row r="7" spans="1:15">
      <c r="A7" s="184" t="s">
        <v>4</v>
      </c>
      <c r="B7" s="196"/>
      <c r="C7" s="195" t="s">
        <v>8</v>
      </c>
      <c r="D7" s="195"/>
      <c r="E7" s="184"/>
      <c r="F7" s="184"/>
      <c r="G7" s="184"/>
      <c r="H7" s="184"/>
      <c r="I7" s="184"/>
      <c r="K7" s="143"/>
      <c r="L7" s="148"/>
    </row>
    <row r="8" spans="1:15">
      <c r="A8" s="148"/>
      <c r="B8" s="194"/>
      <c r="C8" s="150"/>
      <c r="D8" s="146"/>
      <c r="E8" s="143"/>
      <c r="F8" s="148"/>
      <c r="G8" s="145"/>
      <c r="H8" s="143"/>
      <c r="I8" s="144"/>
      <c r="K8" s="143"/>
      <c r="L8" s="148"/>
    </row>
    <row r="9" spans="1:15">
      <c r="A9" s="148"/>
      <c r="B9" s="194"/>
      <c r="C9" s="150"/>
      <c r="D9" s="146"/>
      <c r="E9" s="143"/>
      <c r="F9" s="148"/>
      <c r="G9" s="145"/>
      <c r="H9" s="143"/>
      <c r="I9" s="144"/>
      <c r="K9" s="148"/>
      <c r="L9" s="143"/>
      <c r="M9" s="143"/>
      <c r="N9" s="143"/>
      <c r="O9" s="143"/>
    </row>
    <row r="10" spans="1:15" ht="45" customHeight="1">
      <c r="A10" s="143"/>
      <c r="B10" s="147"/>
      <c r="C10" s="940" t="s">
        <v>21</v>
      </c>
      <c r="D10" s="941"/>
      <c r="E10" s="941"/>
      <c r="F10" s="941"/>
      <c r="G10" s="941"/>
      <c r="H10" s="941"/>
      <c r="I10" s="941"/>
      <c r="K10" s="143"/>
    </row>
    <row r="11" spans="1:15">
      <c r="A11" s="143"/>
      <c r="B11" s="147"/>
      <c r="C11" s="940" t="s">
        <v>359</v>
      </c>
      <c r="D11" s="941"/>
      <c r="E11" s="941"/>
      <c r="F11" s="941"/>
      <c r="G11" s="941"/>
      <c r="H11" s="143"/>
      <c r="I11" s="144"/>
      <c r="K11" s="143"/>
    </row>
    <row r="12" spans="1:15">
      <c r="A12" s="143"/>
      <c r="B12" s="147"/>
      <c r="C12" s="940" t="s">
        <v>358</v>
      </c>
      <c r="D12" s="941"/>
      <c r="E12" s="941"/>
      <c r="F12" s="941"/>
      <c r="G12" s="941"/>
      <c r="H12" s="143"/>
      <c r="I12" s="144"/>
      <c r="K12" s="143"/>
    </row>
    <row r="13" spans="1:15">
      <c r="A13" s="143"/>
      <c r="B13" s="147"/>
      <c r="C13" s="940" t="s">
        <v>7</v>
      </c>
      <c r="D13" s="941"/>
      <c r="E13" s="941"/>
      <c r="F13" s="941"/>
      <c r="G13" s="941"/>
      <c r="H13" s="143"/>
      <c r="I13" s="144"/>
      <c r="K13" s="143"/>
    </row>
    <row r="14" spans="1:15">
      <c r="A14" s="143"/>
      <c r="B14" s="147"/>
      <c r="C14" s="940" t="s">
        <v>19</v>
      </c>
      <c r="D14" s="941"/>
      <c r="E14" s="941"/>
      <c r="F14" s="941"/>
      <c r="G14" s="941"/>
      <c r="H14" s="143"/>
      <c r="I14" s="144"/>
      <c r="K14" s="143"/>
    </row>
    <row r="15" spans="1:15">
      <c r="A15" s="143"/>
      <c r="B15" s="147"/>
      <c r="C15" s="940" t="s">
        <v>9</v>
      </c>
      <c r="D15" s="941"/>
      <c r="E15" s="941"/>
      <c r="F15" s="941"/>
      <c r="G15" s="941"/>
      <c r="H15" s="143"/>
      <c r="I15" s="144"/>
      <c r="K15" s="143"/>
    </row>
    <row r="16" spans="1:15" ht="30" customHeight="1">
      <c r="A16" s="143"/>
      <c r="B16" s="147"/>
      <c r="C16" s="942" t="s">
        <v>18</v>
      </c>
      <c r="D16" s="941"/>
      <c r="E16" s="941"/>
      <c r="F16" s="941"/>
      <c r="G16" s="941"/>
      <c r="H16" s="941"/>
      <c r="I16" s="941"/>
      <c r="K16" s="143"/>
    </row>
    <row r="17" spans="1:15" ht="30" customHeight="1">
      <c r="A17" s="143"/>
      <c r="B17" s="147"/>
      <c r="C17" s="940" t="s">
        <v>23</v>
      </c>
      <c r="D17" s="941"/>
      <c r="E17" s="941"/>
      <c r="F17" s="941"/>
      <c r="G17" s="941"/>
      <c r="H17" s="941"/>
      <c r="I17" s="941"/>
      <c r="K17" s="143"/>
    </row>
    <row r="18" spans="1:15">
      <c r="A18" s="143"/>
      <c r="B18" s="147"/>
      <c r="C18" s="940" t="s">
        <v>6</v>
      </c>
      <c r="D18" s="941"/>
      <c r="E18" s="941"/>
      <c r="F18" s="941"/>
      <c r="G18" s="941"/>
      <c r="H18" s="941"/>
      <c r="I18" s="941"/>
      <c r="K18" s="143"/>
    </row>
    <row r="19" spans="1:15">
      <c r="A19" s="143"/>
      <c r="B19" s="147"/>
      <c r="C19" s="940" t="s">
        <v>22</v>
      </c>
      <c r="D19" s="941"/>
      <c r="E19" s="941"/>
      <c r="F19" s="941"/>
      <c r="G19" s="941"/>
      <c r="H19" s="941"/>
      <c r="I19" s="941"/>
      <c r="K19" s="143"/>
    </row>
    <row r="20" spans="1:15">
      <c r="A20" s="143"/>
      <c r="B20" s="147"/>
      <c r="C20" s="940" t="s">
        <v>357</v>
      </c>
      <c r="D20" s="941"/>
      <c r="E20" s="170"/>
      <c r="F20" s="170"/>
      <c r="G20" s="170"/>
      <c r="H20" s="143"/>
      <c r="I20" s="144"/>
      <c r="K20" s="143"/>
    </row>
    <row r="21" spans="1:15" ht="15.75" customHeight="1">
      <c r="A21" s="143"/>
      <c r="B21" s="147"/>
      <c r="C21" s="940" t="s">
        <v>356</v>
      </c>
      <c r="D21" s="941"/>
      <c r="E21" s="941"/>
      <c r="F21" s="941"/>
      <c r="G21" s="941"/>
      <c r="H21" s="143"/>
      <c r="I21" s="144"/>
      <c r="K21" s="143"/>
    </row>
    <row r="22" spans="1:15" ht="15.75" customHeight="1">
      <c r="A22" s="143"/>
      <c r="B22" s="147"/>
      <c r="C22" s="170" t="s">
        <v>355</v>
      </c>
      <c r="D22" s="170"/>
      <c r="E22" s="170"/>
      <c r="F22" s="170"/>
      <c r="G22" s="170"/>
      <c r="H22" s="143"/>
      <c r="I22" s="144"/>
      <c r="K22" s="143"/>
    </row>
    <row r="23" spans="1:15" ht="15.75" customHeight="1">
      <c r="A23" s="143"/>
      <c r="B23" s="147"/>
      <c r="C23" s="170"/>
      <c r="D23" s="170"/>
      <c r="E23" s="170"/>
      <c r="F23" s="170"/>
      <c r="G23" s="170"/>
      <c r="H23" s="143"/>
      <c r="I23" s="144"/>
      <c r="K23" s="143"/>
    </row>
    <row r="24" spans="1:15">
      <c r="A24" s="190" t="s">
        <v>220</v>
      </c>
      <c r="B24" s="193"/>
      <c r="C24" s="192" t="s">
        <v>211</v>
      </c>
      <c r="D24" s="191"/>
      <c r="E24" s="190"/>
      <c r="F24" s="190"/>
      <c r="G24" s="190"/>
      <c r="H24" s="190"/>
      <c r="I24" s="190"/>
      <c r="K24" s="186"/>
    </row>
    <row r="25" spans="1:15">
      <c r="A25" s="187"/>
      <c r="B25" s="188"/>
      <c r="C25" s="189"/>
      <c r="D25" s="189"/>
      <c r="E25" s="187"/>
      <c r="F25" s="187"/>
      <c r="G25" s="187"/>
      <c r="H25" s="187"/>
      <c r="I25" s="187"/>
      <c r="K25" s="186"/>
    </row>
    <row r="26" spans="1:15" ht="34.5" customHeight="1">
      <c r="A26" s="187"/>
      <c r="B26" s="188"/>
      <c r="C26" s="940" t="s">
        <v>212</v>
      </c>
      <c r="D26" s="940"/>
      <c r="E26" s="940"/>
      <c r="F26" s="940"/>
      <c r="G26" s="940"/>
      <c r="H26" s="187"/>
      <c r="I26" s="187"/>
      <c r="K26" s="186"/>
    </row>
    <row r="27" spans="1:15" ht="31.5" customHeight="1">
      <c r="A27" s="187"/>
      <c r="B27" s="188"/>
      <c r="C27" s="943" t="s">
        <v>219</v>
      </c>
      <c r="D27" s="943"/>
      <c r="E27" s="943"/>
      <c r="F27" s="943"/>
      <c r="G27" s="943"/>
      <c r="H27" s="187"/>
      <c r="I27" s="187"/>
      <c r="K27" s="186"/>
    </row>
    <row r="28" spans="1:15" ht="15.75" customHeight="1">
      <c r="A28" s="143"/>
      <c r="B28" s="147"/>
      <c r="C28" s="170"/>
      <c r="D28" s="170"/>
      <c r="E28" s="170"/>
      <c r="F28" s="170"/>
      <c r="G28" s="170"/>
      <c r="H28" s="143"/>
      <c r="I28" s="144"/>
      <c r="K28" s="143"/>
    </row>
    <row r="29" spans="1:15" ht="15.75" customHeight="1">
      <c r="A29" s="184" t="s">
        <v>354</v>
      </c>
      <c r="B29" s="185"/>
      <c r="C29" s="184" t="s">
        <v>156</v>
      </c>
      <c r="D29" s="184"/>
      <c r="E29" s="184"/>
      <c r="F29" s="184"/>
      <c r="G29" s="184"/>
      <c r="H29" s="184"/>
      <c r="I29" s="184"/>
      <c r="K29" s="143"/>
      <c r="N29" s="148"/>
      <c r="O29" s="149"/>
    </row>
    <row r="30" spans="1:15" ht="15.75" customHeight="1">
      <c r="A30" s="143"/>
      <c r="B30" s="147"/>
      <c r="C30" s="146"/>
      <c r="D30" s="146"/>
      <c r="E30" s="143"/>
      <c r="F30" s="148"/>
      <c r="G30" s="145"/>
      <c r="H30" s="143"/>
      <c r="I30" s="144"/>
      <c r="K30" s="143"/>
      <c r="N30" s="148"/>
      <c r="O30" s="149"/>
    </row>
    <row r="31" spans="1:15" ht="15.75" customHeight="1">
      <c r="A31" s="177" t="s">
        <v>353</v>
      </c>
      <c r="B31" s="177"/>
      <c r="C31" s="177" t="s">
        <v>352</v>
      </c>
      <c r="D31" s="177"/>
      <c r="E31" s="177"/>
      <c r="F31" s="177"/>
      <c r="G31" s="177"/>
      <c r="H31" s="177"/>
      <c r="I31" s="177"/>
      <c r="K31" s="143"/>
      <c r="N31" s="148"/>
      <c r="O31" s="149"/>
    </row>
    <row r="32" spans="1:15" ht="15.75" customHeight="1">
      <c r="A32" s="167"/>
      <c r="B32" s="171"/>
      <c r="C32" s="170"/>
      <c r="D32" s="173"/>
      <c r="E32" s="167"/>
      <c r="F32" s="169"/>
      <c r="G32" s="168"/>
      <c r="H32" s="167"/>
      <c r="I32" s="166"/>
      <c r="K32" s="143"/>
      <c r="N32" s="148"/>
      <c r="O32" s="149"/>
    </row>
    <row r="33" spans="1:15" ht="15.75" customHeight="1">
      <c r="A33" s="167"/>
      <c r="B33" s="171"/>
      <c r="C33" s="181" t="s">
        <v>31</v>
      </c>
      <c r="D33" s="181"/>
      <c r="E33" s="179"/>
      <c r="F33" s="179"/>
      <c r="G33" s="168"/>
      <c r="H33" s="167"/>
      <c r="I33" s="166"/>
      <c r="K33" s="143"/>
      <c r="N33" s="148"/>
      <c r="O33" s="149"/>
    </row>
    <row r="34" spans="1:15" ht="15.75" customHeight="1">
      <c r="A34" s="167"/>
      <c r="B34" s="180" t="s">
        <v>44</v>
      </c>
      <c r="C34" s="940" t="s">
        <v>351</v>
      </c>
      <c r="D34" s="941"/>
      <c r="E34" s="941"/>
      <c r="F34" s="941"/>
      <c r="G34" s="941"/>
      <c r="H34" s="941"/>
      <c r="I34" s="941"/>
      <c r="K34" s="143"/>
      <c r="N34" s="148"/>
      <c r="O34" s="149"/>
    </row>
    <row r="35" spans="1:15" ht="15.75" customHeight="1">
      <c r="A35" s="167"/>
      <c r="B35" s="180" t="s">
        <v>44</v>
      </c>
      <c r="C35" s="940" t="s">
        <v>350</v>
      </c>
      <c r="D35" s="941"/>
      <c r="E35" s="941"/>
      <c r="F35" s="941"/>
      <c r="G35" s="941"/>
      <c r="H35" s="941"/>
      <c r="I35" s="941"/>
      <c r="K35" s="143"/>
      <c r="N35" s="148"/>
      <c r="O35" s="149"/>
    </row>
    <row r="36" spans="1:15" ht="15.75" customHeight="1">
      <c r="A36" s="167"/>
      <c r="B36" s="180" t="s">
        <v>44</v>
      </c>
      <c r="C36" s="940" t="s">
        <v>349</v>
      </c>
      <c r="D36" s="941"/>
      <c r="E36" s="941"/>
      <c r="F36" s="941"/>
      <c r="G36" s="941"/>
      <c r="H36" s="941"/>
      <c r="I36" s="941"/>
      <c r="K36" s="143"/>
      <c r="N36" s="148"/>
      <c r="O36" s="149"/>
    </row>
    <row r="37" spans="1:15" ht="15.75" customHeight="1">
      <c r="A37" s="167"/>
      <c r="B37" s="180" t="s">
        <v>44</v>
      </c>
      <c r="C37" s="940" t="s">
        <v>348</v>
      </c>
      <c r="D37" s="941"/>
      <c r="E37" s="941"/>
      <c r="F37" s="941"/>
      <c r="G37" s="941"/>
      <c r="H37" s="941"/>
      <c r="I37" s="941"/>
      <c r="K37" s="143"/>
      <c r="N37" s="148"/>
      <c r="O37" s="149"/>
    </row>
    <row r="38" spans="1:15" ht="15.75" customHeight="1">
      <c r="A38" s="167"/>
      <c r="B38" s="180" t="s">
        <v>44</v>
      </c>
      <c r="C38" s="179" t="s">
        <v>347</v>
      </c>
      <c r="D38" s="179"/>
      <c r="E38" s="179"/>
      <c r="F38" s="179"/>
      <c r="G38" s="168"/>
      <c r="H38" s="167"/>
      <c r="I38" s="170"/>
      <c r="K38" s="143"/>
      <c r="N38" s="148"/>
      <c r="O38" s="149"/>
    </row>
    <row r="39" spans="1:15" ht="15.75" customHeight="1">
      <c r="A39" s="167"/>
      <c r="B39" s="180" t="s">
        <v>44</v>
      </c>
      <c r="C39" s="179" t="s">
        <v>94</v>
      </c>
      <c r="D39" s="170"/>
      <c r="E39" s="170"/>
      <c r="F39" s="170"/>
      <c r="G39" s="170"/>
      <c r="H39" s="170"/>
      <c r="I39" s="170"/>
      <c r="K39" s="143"/>
      <c r="N39" s="148"/>
      <c r="O39" s="149"/>
    </row>
    <row r="40" spans="1:15" ht="15.75" customHeight="1">
      <c r="A40" s="167"/>
      <c r="B40" s="180" t="s">
        <v>44</v>
      </c>
      <c r="C40" s="179" t="s">
        <v>32</v>
      </c>
      <c r="D40" s="179"/>
      <c r="E40" s="179"/>
      <c r="F40" s="179"/>
      <c r="G40" s="168"/>
      <c r="H40" s="170"/>
      <c r="I40" s="170"/>
      <c r="K40" s="143"/>
      <c r="N40" s="148"/>
      <c r="O40" s="149"/>
    </row>
    <row r="41" spans="1:15" ht="15.75" customHeight="1">
      <c r="A41" s="167"/>
      <c r="B41" s="180" t="s">
        <v>44</v>
      </c>
      <c r="C41" s="940" t="s">
        <v>346</v>
      </c>
      <c r="D41" s="941"/>
      <c r="E41" s="941"/>
      <c r="F41" s="941"/>
      <c r="G41" s="941"/>
      <c r="H41" s="941"/>
      <c r="I41" s="941"/>
      <c r="K41" s="143"/>
      <c r="N41" s="148"/>
      <c r="O41" s="149"/>
    </row>
    <row r="42" spans="1:15" ht="15.75" customHeight="1">
      <c r="A42" s="167"/>
      <c r="B42" s="180" t="s">
        <v>44</v>
      </c>
      <c r="C42" s="940" t="s">
        <v>345</v>
      </c>
      <c r="D42" s="941"/>
      <c r="E42" s="941"/>
      <c r="F42" s="941"/>
      <c r="G42" s="941"/>
      <c r="H42" s="941"/>
      <c r="I42" s="941"/>
      <c r="K42" s="143"/>
      <c r="N42" s="148"/>
      <c r="O42" s="149"/>
    </row>
    <row r="43" spans="1:15" ht="15.75" customHeight="1">
      <c r="A43" s="167"/>
      <c r="B43" s="180" t="s">
        <v>44</v>
      </c>
      <c r="C43" s="940" t="s">
        <v>344</v>
      </c>
      <c r="D43" s="941"/>
      <c r="E43" s="941"/>
      <c r="F43" s="941"/>
      <c r="G43" s="941"/>
      <c r="H43" s="941"/>
      <c r="I43" s="941"/>
      <c r="K43" s="143"/>
      <c r="N43" s="148"/>
      <c r="O43" s="149"/>
    </row>
    <row r="44" spans="1:15" ht="15.75" customHeight="1">
      <c r="A44" s="167"/>
      <c r="B44" s="171"/>
      <c r="C44" s="183"/>
      <c r="D44" s="167"/>
      <c r="E44" s="182"/>
      <c r="F44" s="167"/>
      <c r="G44" s="168"/>
      <c r="H44" s="167"/>
      <c r="I44" s="166"/>
      <c r="K44" s="143"/>
      <c r="N44" s="148"/>
      <c r="O44" s="149"/>
    </row>
    <row r="45" spans="1:15" ht="15.75" customHeight="1">
      <c r="A45" s="167"/>
      <c r="B45" s="171"/>
      <c r="C45" s="181" t="s">
        <v>33</v>
      </c>
      <c r="D45" s="181"/>
      <c r="E45" s="179"/>
      <c r="F45" s="179"/>
      <c r="G45" s="168"/>
      <c r="H45" s="167"/>
      <c r="I45" s="166"/>
      <c r="K45" s="143"/>
      <c r="N45" s="148"/>
      <c r="O45" s="149"/>
    </row>
    <row r="46" spans="1:15" ht="15.75" customHeight="1">
      <c r="A46" s="167"/>
      <c r="B46" s="180" t="s">
        <v>27</v>
      </c>
      <c r="C46" s="179" t="s">
        <v>34</v>
      </c>
      <c r="D46" s="179"/>
      <c r="E46" s="179"/>
      <c r="F46" s="179"/>
      <c r="G46" s="168"/>
      <c r="H46" s="167"/>
      <c r="I46" s="166"/>
      <c r="K46" s="143"/>
      <c r="N46" s="148"/>
      <c r="O46" s="149"/>
    </row>
    <row r="47" spans="1:15" ht="15.75" customHeight="1">
      <c r="A47" s="167"/>
      <c r="B47" s="180" t="s">
        <v>27</v>
      </c>
      <c r="C47" s="179" t="s">
        <v>35</v>
      </c>
      <c r="D47" s="179"/>
      <c r="E47" s="179"/>
      <c r="F47" s="179"/>
      <c r="G47" s="168"/>
      <c r="H47" s="167"/>
      <c r="I47" s="166"/>
      <c r="K47" s="143"/>
      <c r="N47" s="148"/>
      <c r="O47" s="149"/>
    </row>
    <row r="48" spans="1:15" ht="15.75" customHeight="1">
      <c r="A48" s="167"/>
      <c r="B48" s="180" t="s">
        <v>27</v>
      </c>
      <c r="C48" s="179" t="s">
        <v>36</v>
      </c>
      <c r="D48" s="179"/>
      <c r="E48" s="179"/>
      <c r="F48" s="179"/>
      <c r="G48" s="168"/>
      <c r="H48" s="167"/>
      <c r="I48" s="166"/>
      <c r="K48" s="143"/>
      <c r="N48" s="148"/>
      <c r="O48" s="149"/>
    </row>
    <row r="49" spans="1:15" ht="15.75" customHeight="1">
      <c r="A49" s="167"/>
      <c r="B49" s="180" t="s">
        <v>27</v>
      </c>
      <c r="C49" s="179" t="s">
        <v>87</v>
      </c>
      <c r="D49" s="179"/>
      <c r="E49" s="179"/>
      <c r="F49" s="179"/>
      <c r="G49" s="168"/>
      <c r="H49" s="167"/>
      <c r="I49" s="166"/>
      <c r="K49" s="143"/>
      <c r="N49" s="148"/>
      <c r="O49" s="149"/>
    </row>
    <row r="50" spans="1:15" ht="15.75" customHeight="1">
      <c r="A50" s="167"/>
      <c r="B50" s="180" t="s">
        <v>27</v>
      </c>
      <c r="C50" s="179" t="s">
        <v>95</v>
      </c>
      <c r="D50" s="179"/>
      <c r="E50" s="179"/>
      <c r="F50" s="179"/>
      <c r="G50" s="168"/>
      <c r="H50" s="167"/>
      <c r="I50" s="166"/>
      <c r="K50" s="143"/>
      <c r="N50" s="148"/>
      <c r="O50" s="149"/>
    </row>
    <row r="51" spans="1:15" ht="15.75" customHeight="1">
      <c r="A51" s="167"/>
      <c r="B51" s="180" t="s">
        <v>27</v>
      </c>
      <c r="C51" s="179" t="s">
        <v>89</v>
      </c>
      <c r="D51" s="179"/>
      <c r="E51" s="179"/>
      <c r="F51" s="179"/>
      <c r="G51" s="168"/>
      <c r="H51" s="167"/>
      <c r="I51" s="166"/>
      <c r="K51" s="143"/>
      <c r="N51" s="148"/>
      <c r="O51" s="149"/>
    </row>
    <row r="52" spans="1:15" ht="15.75" customHeight="1">
      <c r="A52" s="167"/>
      <c r="B52" s="180" t="s">
        <v>27</v>
      </c>
      <c r="C52" s="940" t="s">
        <v>96</v>
      </c>
      <c r="D52" s="941"/>
      <c r="E52" s="941"/>
      <c r="F52" s="941"/>
      <c r="G52" s="941"/>
      <c r="H52" s="941"/>
      <c r="I52" s="941"/>
      <c r="K52" s="143"/>
      <c r="N52" s="148"/>
      <c r="O52" s="149"/>
    </row>
    <row r="53" spans="1:15" ht="15.75" customHeight="1">
      <c r="A53" s="167"/>
      <c r="B53" s="180" t="s">
        <v>27</v>
      </c>
      <c r="C53" s="179" t="s">
        <v>97</v>
      </c>
      <c r="D53" s="179"/>
      <c r="E53" s="179"/>
      <c r="F53" s="179"/>
      <c r="G53" s="168"/>
      <c r="H53" s="167"/>
      <c r="I53" s="166"/>
      <c r="K53" s="143"/>
      <c r="N53" s="148"/>
      <c r="O53" s="149"/>
    </row>
    <row r="54" spans="1:15" ht="15.75" customHeight="1">
      <c r="A54" s="167"/>
      <c r="B54" s="180" t="s">
        <v>27</v>
      </c>
      <c r="C54" s="179" t="s">
        <v>98</v>
      </c>
      <c r="D54" s="179"/>
      <c r="E54" s="179"/>
      <c r="F54" s="179"/>
      <c r="G54" s="168"/>
      <c r="H54" s="167"/>
      <c r="I54" s="166"/>
      <c r="K54" s="143"/>
      <c r="N54" s="148"/>
      <c r="O54" s="149"/>
    </row>
    <row r="55" spans="1:15" ht="15.75" customHeight="1">
      <c r="A55" s="167"/>
      <c r="B55" s="180" t="s">
        <v>27</v>
      </c>
      <c r="C55" s="179" t="s">
        <v>99</v>
      </c>
      <c r="D55" s="179"/>
      <c r="E55" s="179"/>
      <c r="F55" s="179"/>
      <c r="G55" s="168"/>
      <c r="H55" s="167"/>
      <c r="I55" s="166"/>
      <c r="K55" s="143"/>
      <c r="N55" s="148"/>
      <c r="O55" s="149"/>
    </row>
    <row r="56" spans="1:15" ht="15.75" customHeight="1">
      <c r="A56" s="167"/>
      <c r="B56" s="180" t="s">
        <v>27</v>
      </c>
      <c r="C56" s="179" t="s">
        <v>78</v>
      </c>
      <c r="D56" s="179"/>
      <c r="E56" s="179"/>
      <c r="F56" s="179"/>
      <c r="G56" s="168"/>
      <c r="H56" s="167"/>
      <c r="I56" s="166"/>
      <c r="K56" s="143"/>
      <c r="N56" s="148"/>
      <c r="O56" s="149"/>
    </row>
    <row r="57" spans="1:15" ht="15.75" customHeight="1">
      <c r="A57" s="167"/>
      <c r="B57" s="180" t="s">
        <v>27</v>
      </c>
      <c r="C57" s="940" t="s">
        <v>79</v>
      </c>
      <c r="D57" s="941"/>
      <c r="E57" s="941"/>
      <c r="F57" s="941"/>
      <c r="G57" s="941"/>
      <c r="H57" s="941"/>
      <c r="I57" s="941"/>
      <c r="K57" s="143"/>
      <c r="N57" s="148"/>
      <c r="O57" s="149"/>
    </row>
    <row r="58" spans="1:15" ht="15.75" customHeight="1">
      <c r="A58" s="167"/>
      <c r="B58" s="180" t="s">
        <v>27</v>
      </c>
      <c r="C58" s="179" t="s">
        <v>100</v>
      </c>
      <c r="D58" s="179"/>
      <c r="E58" s="179"/>
      <c r="F58" s="179"/>
      <c r="G58" s="168"/>
      <c r="H58" s="167"/>
      <c r="I58" s="166"/>
      <c r="K58" s="143"/>
      <c r="N58" s="148"/>
      <c r="O58" s="149"/>
    </row>
    <row r="59" spans="1:15" ht="15.75" customHeight="1">
      <c r="A59" s="167"/>
      <c r="B59" s="180" t="s">
        <v>27</v>
      </c>
      <c r="C59" s="179" t="s">
        <v>101</v>
      </c>
      <c r="D59" s="179"/>
      <c r="E59" s="179"/>
      <c r="F59" s="179"/>
      <c r="G59" s="168"/>
      <c r="H59" s="167"/>
      <c r="I59" s="166"/>
      <c r="K59" s="143"/>
      <c r="N59" s="148"/>
      <c r="O59" s="149"/>
    </row>
    <row r="60" spans="1:15" ht="15.75" customHeight="1">
      <c r="A60" s="167"/>
      <c r="B60" s="180" t="s">
        <v>27</v>
      </c>
      <c r="C60" s="179" t="s">
        <v>74</v>
      </c>
      <c r="D60" s="179"/>
      <c r="E60" s="179"/>
      <c r="F60" s="179"/>
      <c r="G60" s="168"/>
      <c r="H60" s="167"/>
      <c r="I60" s="166"/>
      <c r="K60" s="143"/>
      <c r="N60" s="148"/>
      <c r="O60" s="149"/>
    </row>
    <row r="61" spans="1:15" ht="15.75" customHeight="1">
      <c r="A61" s="167"/>
      <c r="B61" s="180" t="s">
        <v>27</v>
      </c>
      <c r="C61" s="179" t="s">
        <v>75</v>
      </c>
      <c r="D61" s="179"/>
      <c r="E61" s="179"/>
      <c r="F61" s="179"/>
      <c r="G61" s="168"/>
      <c r="H61" s="167"/>
      <c r="I61" s="166"/>
      <c r="K61" s="143"/>
      <c r="N61" s="148"/>
      <c r="O61" s="149"/>
    </row>
    <row r="62" spans="1:15" ht="15.75" customHeight="1">
      <c r="A62" s="167"/>
      <c r="B62" s="180" t="s">
        <v>27</v>
      </c>
      <c r="C62" s="179" t="s">
        <v>77</v>
      </c>
      <c r="D62" s="179"/>
      <c r="E62" s="179"/>
      <c r="F62" s="179"/>
      <c r="G62" s="168"/>
      <c r="H62" s="167"/>
      <c r="I62" s="166"/>
      <c r="K62" s="143"/>
      <c r="N62" s="148"/>
      <c r="O62" s="149"/>
    </row>
    <row r="63" spans="1:15" ht="15.75" customHeight="1">
      <c r="A63" s="167"/>
      <c r="B63" s="180" t="s">
        <v>27</v>
      </c>
      <c r="C63" s="179" t="s">
        <v>38</v>
      </c>
      <c r="D63" s="179"/>
      <c r="E63" s="179"/>
      <c r="F63" s="179"/>
      <c r="G63" s="168"/>
      <c r="H63" s="167"/>
      <c r="I63" s="166"/>
      <c r="K63" s="143"/>
      <c r="N63" s="148"/>
      <c r="O63" s="149"/>
    </row>
    <row r="64" spans="1:15" ht="15.75" customHeight="1">
      <c r="A64" s="167"/>
      <c r="B64" s="180" t="s">
        <v>27</v>
      </c>
      <c r="C64" s="179" t="s">
        <v>90</v>
      </c>
      <c r="D64" s="179"/>
      <c r="E64" s="179"/>
      <c r="F64" s="179"/>
      <c r="G64" s="168"/>
      <c r="H64" s="167"/>
      <c r="I64" s="166"/>
      <c r="K64" s="143"/>
      <c r="N64" s="148"/>
      <c r="O64" s="149"/>
    </row>
    <row r="65" spans="1:15" ht="15.75" customHeight="1">
      <c r="A65" s="167"/>
      <c r="B65" s="180" t="s">
        <v>27</v>
      </c>
      <c r="C65" s="179" t="s">
        <v>91</v>
      </c>
      <c r="D65" s="179"/>
      <c r="E65" s="179"/>
      <c r="F65" s="179"/>
      <c r="G65" s="168"/>
      <c r="H65" s="167"/>
      <c r="I65" s="166"/>
      <c r="K65" s="143"/>
      <c r="N65" s="148"/>
      <c r="O65" s="149"/>
    </row>
    <row r="66" spans="1:15" ht="15.75" customHeight="1">
      <c r="A66" s="167"/>
      <c r="B66" s="180" t="s">
        <v>27</v>
      </c>
      <c r="C66" s="179" t="s">
        <v>49</v>
      </c>
      <c r="D66" s="179"/>
      <c r="E66" s="179"/>
      <c r="F66" s="179"/>
      <c r="G66" s="168"/>
      <c r="H66" s="167"/>
      <c r="I66" s="166"/>
      <c r="K66" s="143"/>
      <c r="N66" s="148"/>
      <c r="O66" s="149"/>
    </row>
    <row r="67" spans="1:15" ht="15.75" customHeight="1">
      <c r="A67" s="167"/>
      <c r="B67" s="180" t="s">
        <v>27</v>
      </c>
      <c r="C67" s="179" t="s">
        <v>92</v>
      </c>
      <c r="D67" s="179"/>
      <c r="E67" s="179"/>
      <c r="F67" s="179"/>
      <c r="G67" s="168"/>
      <c r="H67" s="167"/>
      <c r="I67" s="166"/>
      <c r="K67" s="143"/>
      <c r="N67" s="148"/>
      <c r="O67" s="149"/>
    </row>
    <row r="68" spans="1:15" ht="15.75" customHeight="1">
      <c r="A68" s="167"/>
      <c r="B68" s="180" t="s">
        <v>27</v>
      </c>
      <c r="C68" s="179" t="s">
        <v>93</v>
      </c>
      <c r="D68" s="179"/>
      <c r="E68" s="179"/>
      <c r="F68" s="179"/>
      <c r="G68" s="168"/>
      <c r="H68" s="167"/>
      <c r="I68" s="166"/>
      <c r="K68" s="143"/>
      <c r="N68" s="148"/>
      <c r="O68" s="149"/>
    </row>
    <row r="69" spans="1:15" ht="15.75" customHeight="1">
      <c r="A69" s="167"/>
      <c r="B69" s="180" t="s">
        <v>27</v>
      </c>
      <c r="C69" s="179" t="s">
        <v>52</v>
      </c>
      <c r="D69" s="179"/>
      <c r="E69" s="179"/>
      <c r="F69" s="179"/>
      <c r="G69" s="168"/>
      <c r="H69" s="167"/>
      <c r="I69" s="166"/>
      <c r="K69" s="143"/>
      <c r="N69" s="148"/>
      <c r="O69" s="149"/>
    </row>
    <row r="70" spans="1:15" ht="15.75" customHeight="1">
      <c r="A70" s="167"/>
      <c r="B70" s="180" t="s">
        <v>27</v>
      </c>
      <c r="C70" s="940" t="s">
        <v>102</v>
      </c>
      <c r="D70" s="941"/>
      <c r="E70" s="941"/>
      <c r="F70" s="941"/>
      <c r="G70" s="941"/>
      <c r="H70" s="941"/>
      <c r="I70" s="941"/>
      <c r="K70" s="143"/>
      <c r="N70" s="148"/>
      <c r="O70" s="149"/>
    </row>
    <row r="71" spans="1:15" ht="15.75" customHeight="1">
      <c r="A71" s="167"/>
      <c r="B71" s="180" t="s">
        <v>27</v>
      </c>
      <c r="C71" s="179" t="s">
        <v>40</v>
      </c>
      <c r="D71" s="179"/>
      <c r="E71" s="179"/>
      <c r="F71" s="179"/>
      <c r="G71" s="168"/>
      <c r="H71" s="167"/>
      <c r="I71" s="166"/>
      <c r="K71" s="143"/>
      <c r="N71" s="148"/>
      <c r="O71" s="149"/>
    </row>
    <row r="72" spans="1:15" ht="15.75" customHeight="1">
      <c r="A72" s="167"/>
      <c r="B72" s="180" t="s">
        <v>27</v>
      </c>
      <c r="C72" s="179" t="s">
        <v>41</v>
      </c>
      <c r="D72" s="179"/>
      <c r="E72" s="179"/>
      <c r="F72" s="179"/>
      <c r="G72" s="168"/>
      <c r="H72" s="167"/>
      <c r="I72" s="166"/>
      <c r="K72" s="143"/>
      <c r="N72" s="148"/>
      <c r="O72" s="149"/>
    </row>
    <row r="73" spans="1:15" ht="15.75" customHeight="1">
      <c r="A73" s="167"/>
      <c r="B73" s="180"/>
      <c r="C73" s="179"/>
      <c r="D73" s="179"/>
      <c r="E73" s="179"/>
      <c r="F73" s="179"/>
      <c r="G73" s="168"/>
      <c r="H73" s="167"/>
      <c r="I73" s="166"/>
      <c r="K73" s="143"/>
      <c r="N73" s="148"/>
      <c r="O73" s="149"/>
    </row>
    <row r="74" spans="1:15" ht="15.75" customHeight="1">
      <c r="A74" s="167"/>
      <c r="B74" s="180"/>
      <c r="C74" s="179"/>
      <c r="D74" s="179"/>
      <c r="E74" s="179"/>
      <c r="F74" s="179"/>
      <c r="G74" s="168"/>
      <c r="H74" s="167"/>
      <c r="I74" s="166"/>
      <c r="J74" s="143"/>
      <c r="K74" s="143"/>
      <c r="N74" s="148"/>
      <c r="O74" s="149"/>
    </row>
    <row r="75" spans="1:15" ht="17.25" customHeight="1">
      <c r="A75" s="167"/>
      <c r="B75" s="171"/>
      <c r="C75" s="173"/>
      <c r="D75" s="173"/>
      <c r="E75" s="167"/>
      <c r="F75" s="169"/>
      <c r="G75" s="168"/>
      <c r="H75" s="167"/>
      <c r="I75" s="166"/>
      <c r="K75" s="143"/>
      <c r="N75" s="148"/>
      <c r="O75" s="149"/>
    </row>
    <row r="76" spans="1:15" ht="15.75" customHeight="1">
      <c r="A76" s="167"/>
      <c r="B76" s="171"/>
      <c r="C76" s="177" t="s">
        <v>343</v>
      </c>
      <c r="D76" s="177"/>
      <c r="E76" s="177"/>
      <c r="F76" s="177"/>
      <c r="G76" s="177"/>
      <c r="H76" s="177"/>
      <c r="I76" s="177"/>
      <c r="K76" s="143"/>
      <c r="N76" s="148"/>
      <c r="O76" s="149"/>
    </row>
    <row r="77" spans="1:15" ht="15.75" customHeight="1"/>
    <row r="78" spans="1:15" ht="243.75" customHeight="1">
      <c r="A78" s="167"/>
      <c r="B78" s="171" t="s">
        <v>12</v>
      </c>
      <c r="C78" s="170" t="s">
        <v>342</v>
      </c>
      <c r="D78" s="146"/>
      <c r="E78" s="146"/>
      <c r="F78" s="169" t="s">
        <v>3</v>
      </c>
      <c r="G78" s="172">
        <v>1</v>
      </c>
      <c r="H78" s="166"/>
      <c r="I78" s="166">
        <f>G78*H78</f>
        <v>0</v>
      </c>
      <c r="J78" s="178"/>
      <c r="K78" s="432"/>
      <c r="N78" s="148"/>
      <c r="O78" s="149"/>
    </row>
    <row r="79" spans="1:15" ht="18" customHeight="1"/>
    <row r="80" spans="1:15" ht="224.25" customHeight="1">
      <c r="A80" s="167"/>
      <c r="B80" s="171" t="s">
        <v>13</v>
      </c>
      <c r="C80" s="170" t="s">
        <v>341</v>
      </c>
      <c r="D80" s="146"/>
      <c r="E80" s="146"/>
      <c r="F80" s="169" t="s">
        <v>3</v>
      </c>
      <c r="G80" s="172">
        <v>3</v>
      </c>
      <c r="H80" s="166"/>
      <c r="I80" s="166">
        <f>G80*H80</f>
        <v>0</v>
      </c>
      <c r="K80" s="143"/>
      <c r="N80" s="148"/>
      <c r="O80" s="149"/>
    </row>
    <row r="81" spans="1:15" ht="15.75" customHeight="1">
      <c r="A81" s="167"/>
      <c r="B81" s="171"/>
      <c r="C81" s="170"/>
      <c r="D81" s="146"/>
      <c r="E81" s="146"/>
      <c r="F81" s="169"/>
      <c r="G81" s="168"/>
      <c r="H81" s="167"/>
      <c r="I81" s="166"/>
      <c r="K81" s="143"/>
      <c r="N81" s="148"/>
      <c r="O81" s="149"/>
    </row>
    <row r="82" spans="1:15" ht="12" customHeight="1"/>
    <row r="83" spans="1:15" ht="243.75" customHeight="1">
      <c r="A83" s="167"/>
      <c r="B83" s="171" t="s">
        <v>14</v>
      </c>
      <c r="C83" s="170" t="s">
        <v>340</v>
      </c>
      <c r="D83" s="146"/>
      <c r="E83" s="146"/>
      <c r="F83" s="169" t="s">
        <v>3</v>
      </c>
      <c r="G83" s="172">
        <v>4</v>
      </c>
      <c r="H83" s="166"/>
      <c r="I83" s="166">
        <f>G83*H83</f>
        <v>0</v>
      </c>
      <c r="K83" s="143"/>
      <c r="N83" s="148"/>
      <c r="O83" s="149"/>
    </row>
    <row r="84" spans="1:15" ht="12" customHeight="1"/>
    <row r="85" spans="1:15" ht="224.25" customHeight="1">
      <c r="A85" s="167"/>
      <c r="B85" s="171" t="s">
        <v>11</v>
      </c>
      <c r="C85" s="170" t="s">
        <v>339</v>
      </c>
      <c r="D85" s="146"/>
      <c r="E85" s="146"/>
      <c r="F85" s="169" t="s">
        <v>3</v>
      </c>
      <c r="G85" s="172">
        <v>1</v>
      </c>
      <c r="H85" s="166"/>
      <c r="I85" s="166">
        <f>G85*H85</f>
        <v>0</v>
      </c>
      <c r="K85" s="143"/>
      <c r="N85" s="148"/>
      <c r="O85" s="149"/>
    </row>
    <row r="86" spans="1:15" ht="11.25" customHeight="1"/>
    <row r="87" spans="1:15" ht="11.25" customHeight="1"/>
    <row r="88" spans="1:15" ht="15.75" customHeight="1">
      <c r="A88" s="143"/>
      <c r="B88" s="147"/>
      <c r="C88" s="177" t="s">
        <v>338</v>
      </c>
      <c r="D88" s="177"/>
      <c r="E88" s="177"/>
      <c r="F88" s="177"/>
      <c r="G88" s="177"/>
      <c r="H88" s="177"/>
      <c r="I88" s="177"/>
      <c r="K88" s="143"/>
      <c r="N88" s="148"/>
      <c r="O88" s="149"/>
    </row>
    <row r="89" spans="1:15" ht="15.75" customHeight="1">
      <c r="A89" s="143"/>
      <c r="B89" s="147"/>
      <c r="C89" s="173"/>
      <c r="D89" s="173"/>
      <c r="E89" s="173"/>
      <c r="F89" s="173"/>
      <c r="G89" s="173"/>
      <c r="H89" s="173"/>
      <c r="I89" s="173"/>
      <c r="K89" s="143"/>
      <c r="N89" s="148"/>
      <c r="O89" s="149"/>
    </row>
    <row r="90" spans="1:15" ht="45">
      <c r="A90" s="143"/>
      <c r="B90" s="171" t="s">
        <v>337</v>
      </c>
      <c r="C90" s="174" t="s">
        <v>336</v>
      </c>
      <c r="D90" s="173"/>
      <c r="E90" s="173"/>
      <c r="F90" s="169" t="s">
        <v>3</v>
      </c>
      <c r="G90" s="172">
        <v>2</v>
      </c>
      <c r="H90" s="166"/>
      <c r="I90" s="166">
        <f>G90*H90</f>
        <v>0</v>
      </c>
      <c r="K90" s="143"/>
      <c r="N90" s="148"/>
      <c r="O90" s="149"/>
    </row>
    <row r="91" spans="1:15">
      <c r="A91" s="143"/>
      <c r="B91" s="171"/>
      <c r="C91" s="174"/>
      <c r="D91" s="173"/>
      <c r="E91" s="173"/>
      <c r="F91" s="169"/>
      <c r="G91" s="172"/>
      <c r="H91" s="166"/>
      <c r="I91" s="166"/>
      <c r="K91" s="143"/>
      <c r="L91" s="176"/>
      <c r="N91" s="148"/>
      <c r="O91" s="149"/>
    </row>
    <row r="92" spans="1:15" ht="45">
      <c r="A92" s="143"/>
      <c r="B92" s="171" t="s">
        <v>209</v>
      </c>
      <c r="C92" s="174" t="s">
        <v>335</v>
      </c>
      <c r="D92" s="173"/>
      <c r="E92" s="173"/>
      <c r="F92" s="169" t="s">
        <v>3</v>
      </c>
      <c r="G92" s="172">
        <v>8</v>
      </c>
      <c r="H92" s="166"/>
      <c r="I92" s="166">
        <f>G92*H92</f>
        <v>0</v>
      </c>
      <c r="K92" s="143"/>
      <c r="N92" s="148"/>
      <c r="O92" s="149"/>
    </row>
    <row r="93" spans="1:15">
      <c r="A93" s="143"/>
      <c r="B93" s="171"/>
      <c r="C93" s="175"/>
      <c r="D93" s="173"/>
      <c r="E93" s="173"/>
      <c r="F93" s="169"/>
      <c r="G93" s="172"/>
      <c r="H93" s="166"/>
      <c r="I93" s="166"/>
      <c r="K93" s="143"/>
      <c r="N93" s="148"/>
      <c r="O93" s="149"/>
    </row>
    <row r="94" spans="1:15" ht="45">
      <c r="A94" s="143"/>
      <c r="B94" s="171" t="s">
        <v>14</v>
      </c>
      <c r="C94" s="174" t="s">
        <v>334</v>
      </c>
      <c r="D94" s="173"/>
      <c r="E94" s="173"/>
      <c r="F94" s="169" t="s">
        <v>3</v>
      </c>
      <c r="G94" s="172">
        <v>1</v>
      </c>
      <c r="H94" s="166"/>
      <c r="I94" s="166">
        <f>G94*H94</f>
        <v>0</v>
      </c>
      <c r="K94" s="143"/>
      <c r="N94" s="148"/>
      <c r="O94" s="149"/>
    </row>
    <row r="95" spans="1:15">
      <c r="A95" s="143"/>
      <c r="B95" s="171"/>
      <c r="C95" s="174"/>
      <c r="D95" s="173"/>
      <c r="E95" s="173"/>
      <c r="F95" s="169"/>
      <c r="G95" s="172"/>
      <c r="H95" s="166"/>
      <c r="I95" s="166"/>
      <c r="K95" s="143"/>
      <c r="N95" s="148"/>
      <c r="O95" s="149"/>
    </row>
    <row r="96" spans="1:15">
      <c r="A96" s="143"/>
      <c r="B96" s="171"/>
      <c r="C96" s="174"/>
      <c r="D96" s="173"/>
      <c r="E96" s="173"/>
      <c r="F96" s="169"/>
      <c r="G96" s="172"/>
      <c r="H96" s="166"/>
      <c r="I96" s="166"/>
      <c r="K96" s="143"/>
      <c r="N96" s="148"/>
      <c r="O96" s="149"/>
    </row>
    <row r="97" spans="1:15" ht="15.75" customHeight="1">
      <c r="A97" s="167"/>
      <c r="B97" s="171"/>
      <c r="C97" s="170"/>
      <c r="D97" s="146"/>
      <c r="E97" s="146"/>
      <c r="F97" s="169"/>
      <c r="G97" s="168"/>
      <c r="H97" s="167"/>
      <c r="I97" s="166"/>
      <c r="K97" s="143"/>
      <c r="N97" s="148"/>
      <c r="O97" s="149"/>
    </row>
    <row r="98" spans="1:15" ht="15.75" customHeight="1">
      <c r="A98" s="165"/>
      <c r="B98" s="165"/>
      <c r="C98" s="164" t="s">
        <v>153</v>
      </c>
      <c r="D98" s="163"/>
      <c r="E98" s="162"/>
      <c r="F98" s="162"/>
      <c r="G98" s="161"/>
      <c r="H98" s="160"/>
      <c r="I98" s="159">
        <f>SUM(I20:I97)</f>
        <v>0</v>
      </c>
      <c r="K98" s="143"/>
      <c r="N98" s="148"/>
      <c r="O98" s="149"/>
    </row>
    <row r="99" spans="1:15" ht="15.75" customHeight="1">
      <c r="A99" s="157"/>
      <c r="B99" s="157"/>
      <c r="C99" s="155"/>
      <c r="D99" s="155"/>
      <c r="E99" s="152"/>
      <c r="F99" s="152"/>
      <c r="G99" s="153"/>
      <c r="H99" s="152"/>
      <c r="I99" s="158"/>
      <c r="K99" s="143"/>
      <c r="N99" s="148"/>
      <c r="O99" s="149"/>
    </row>
    <row r="100" spans="1:15" ht="15.75" customHeight="1">
      <c r="A100" s="157"/>
      <c r="B100" s="157"/>
      <c r="C100" s="156" t="s">
        <v>333</v>
      </c>
      <c r="D100" s="155"/>
      <c r="E100" s="154"/>
      <c r="F100" s="154"/>
      <c r="G100" s="153"/>
      <c r="H100" s="152"/>
      <c r="I100" s="151">
        <f>SUM(I98)</f>
        <v>0</v>
      </c>
      <c r="K100" s="143"/>
      <c r="N100" s="148"/>
      <c r="O100" s="149"/>
    </row>
    <row r="101" spans="1:15" ht="15.75" customHeight="1">
      <c r="A101" s="143"/>
      <c r="B101" s="147"/>
      <c r="C101" s="146"/>
      <c r="D101" s="146"/>
      <c r="E101" s="143"/>
      <c r="F101" s="148"/>
      <c r="G101" s="145"/>
      <c r="H101" s="143"/>
      <c r="I101" s="144"/>
    </row>
    <row r="102" spans="1:15" ht="15.75" customHeight="1">
      <c r="A102" s="143"/>
      <c r="B102" s="147"/>
      <c r="C102" s="146"/>
      <c r="D102" s="146"/>
      <c r="E102" s="143"/>
      <c r="F102" s="148"/>
      <c r="G102" s="145"/>
      <c r="H102" s="143"/>
      <c r="I102" s="144"/>
    </row>
    <row r="103" spans="1:15" ht="15.75" customHeight="1">
      <c r="A103" s="143"/>
      <c r="B103" s="147"/>
      <c r="C103" s="146"/>
      <c r="D103" s="146"/>
      <c r="E103" s="143"/>
      <c r="F103" s="148"/>
      <c r="G103" s="145"/>
      <c r="H103" s="143"/>
      <c r="I103" s="144"/>
    </row>
    <row r="104" spans="1:15" ht="14.25" customHeight="1">
      <c r="A104" s="143"/>
      <c r="B104" s="147"/>
      <c r="C104" s="146"/>
      <c r="D104" s="146"/>
      <c r="E104" s="143"/>
      <c r="F104" s="148"/>
      <c r="G104" s="145"/>
      <c r="H104" s="143"/>
      <c r="I104" s="144"/>
    </row>
    <row r="105" spans="1:15" ht="15.75" customHeight="1">
      <c r="A105" s="148"/>
      <c r="B105" s="194"/>
      <c r="C105" s="780" t="s">
        <v>1258</v>
      </c>
      <c r="D105" s="150"/>
      <c r="E105" s="148"/>
      <c r="F105" s="148"/>
      <c r="G105" s="145"/>
      <c r="H105" s="143"/>
      <c r="I105" s="144"/>
    </row>
    <row r="106" spans="1:15" ht="17.25" customHeight="1">
      <c r="A106" s="148"/>
      <c r="B106" s="194"/>
      <c r="C106" s="150"/>
      <c r="D106" s="150"/>
      <c r="E106" s="148"/>
      <c r="F106" s="148"/>
      <c r="G106" s="145"/>
      <c r="H106" s="143"/>
      <c r="I106" s="144"/>
    </row>
    <row r="107" spans="1:15" ht="15.75" hidden="1" customHeight="1">
      <c r="A107" s="184" t="s">
        <v>4</v>
      </c>
      <c r="B107" s="196"/>
      <c r="C107" s="195" t="s">
        <v>8</v>
      </c>
      <c r="D107" s="195"/>
      <c r="E107" s="184"/>
      <c r="F107" s="184"/>
      <c r="G107" s="184"/>
      <c r="H107" s="184"/>
      <c r="I107" s="184"/>
    </row>
    <row r="108" spans="1:15" ht="15.75" customHeight="1">
      <c r="A108" s="148"/>
      <c r="B108" s="194"/>
      <c r="C108" s="150"/>
      <c r="D108" s="146"/>
      <c r="E108" s="143"/>
      <c r="F108" s="148"/>
      <c r="G108" s="145"/>
      <c r="H108" s="143"/>
      <c r="I108" s="144"/>
    </row>
    <row r="109" spans="1:15" ht="15.75" customHeight="1">
      <c r="A109" s="148"/>
      <c r="B109" s="194"/>
      <c r="C109" s="150"/>
      <c r="D109" s="146"/>
      <c r="E109" s="143"/>
      <c r="F109" s="148"/>
      <c r="G109" s="145"/>
      <c r="H109" s="143"/>
      <c r="I109" s="144"/>
      <c r="K109" s="143"/>
      <c r="N109" s="148"/>
      <c r="O109" s="149"/>
    </row>
    <row r="110" spans="1:15" ht="15.75" customHeight="1">
      <c r="A110" s="143"/>
      <c r="B110" s="147"/>
      <c r="C110" s="940" t="s">
        <v>21</v>
      </c>
      <c r="D110" s="941"/>
      <c r="E110" s="941"/>
      <c r="F110" s="941"/>
      <c r="G110" s="941"/>
      <c r="H110" s="941"/>
      <c r="I110" s="941"/>
      <c r="K110" s="143"/>
      <c r="N110" s="148"/>
      <c r="O110" s="149"/>
    </row>
    <row r="111" spans="1:15" ht="15.75" customHeight="1">
      <c r="A111" s="143"/>
      <c r="B111" s="147"/>
      <c r="C111" s="940" t="s">
        <v>359</v>
      </c>
      <c r="D111" s="941"/>
      <c r="E111" s="941"/>
      <c r="F111" s="941"/>
      <c r="G111" s="941"/>
      <c r="H111" s="143"/>
      <c r="I111" s="144"/>
      <c r="K111" s="143"/>
      <c r="N111" s="148"/>
      <c r="O111" s="149"/>
    </row>
    <row r="112" spans="1:15" ht="15.75" customHeight="1">
      <c r="A112" s="143"/>
      <c r="B112" s="147"/>
      <c r="C112" s="940" t="s">
        <v>358</v>
      </c>
      <c r="D112" s="941"/>
      <c r="E112" s="941"/>
      <c r="F112" s="941"/>
      <c r="G112" s="941"/>
      <c r="H112" s="143"/>
      <c r="I112" s="144"/>
      <c r="K112" s="143"/>
      <c r="N112" s="148"/>
      <c r="O112" s="149"/>
    </row>
    <row r="113" spans="1:15" ht="15.75" customHeight="1">
      <c r="A113" s="143"/>
      <c r="B113" s="147"/>
      <c r="C113" s="940" t="s">
        <v>7</v>
      </c>
      <c r="D113" s="941"/>
      <c r="E113" s="941"/>
      <c r="F113" s="941"/>
      <c r="G113" s="941"/>
      <c r="H113" s="143"/>
      <c r="I113" s="144"/>
      <c r="K113" s="143"/>
      <c r="N113" s="148"/>
      <c r="O113" s="149"/>
    </row>
    <row r="114" spans="1:15" ht="15.75" customHeight="1">
      <c r="A114" s="143"/>
      <c r="B114" s="147"/>
      <c r="C114" s="940" t="s">
        <v>19</v>
      </c>
      <c r="D114" s="941"/>
      <c r="E114" s="941"/>
      <c r="F114" s="941"/>
      <c r="G114" s="941"/>
      <c r="H114" s="143"/>
      <c r="I114" s="144"/>
      <c r="K114" s="143"/>
      <c r="N114" s="148"/>
      <c r="O114" s="149"/>
    </row>
    <row r="115" spans="1:15" ht="15.75" customHeight="1">
      <c r="A115" s="143"/>
      <c r="B115" s="147"/>
      <c r="C115" s="940" t="s">
        <v>9</v>
      </c>
      <c r="D115" s="941"/>
      <c r="E115" s="941"/>
      <c r="F115" s="941"/>
      <c r="G115" s="941"/>
      <c r="H115" s="143"/>
      <c r="I115" s="144"/>
      <c r="K115" s="143"/>
      <c r="N115" s="148"/>
      <c r="O115" s="149"/>
    </row>
    <row r="116" spans="1:15" ht="15.75" customHeight="1">
      <c r="A116" s="143"/>
      <c r="B116" s="147"/>
      <c r="C116" s="942" t="s">
        <v>18</v>
      </c>
      <c r="D116" s="941"/>
      <c r="E116" s="941"/>
      <c r="F116" s="941"/>
      <c r="G116" s="941"/>
      <c r="H116" s="941"/>
      <c r="I116" s="941"/>
      <c r="K116" s="143"/>
      <c r="N116" s="148"/>
      <c r="O116" s="149"/>
    </row>
    <row r="117" spans="1:15" ht="15.75" customHeight="1">
      <c r="A117" s="143"/>
      <c r="B117" s="147"/>
      <c r="C117" s="940" t="s">
        <v>23</v>
      </c>
      <c r="D117" s="941"/>
      <c r="E117" s="941"/>
      <c r="F117" s="941"/>
      <c r="G117" s="941"/>
      <c r="H117" s="941"/>
      <c r="I117" s="941"/>
      <c r="K117" s="143"/>
      <c r="N117" s="148"/>
      <c r="O117" s="149"/>
    </row>
    <row r="118" spans="1:15" ht="15.75" customHeight="1">
      <c r="A118" s="143"/>
      <c r="B118" s="147"/>
      <c r="C118" s="940" t="s">
        <v>6</v>
      </c>
      <c r="D118" s="941"/>
      <c r="E118" s="941"/>
      <c r="F118" s="941"/>
      <c r="G118" s="941"/>
      <c r="H118" s="941"/>
      <c r="I118" s="941"/>
      <c r="K118" s="143"/>
      <c r="N118" s="148"/>
      <c r="O118" s="149"/>
    </row>
    <row r="119" spans="1:15" ht="15.75" customHeight="1">
      <c r="A119" s="143"/>
      <c r="B119" s="147"/>
      <c r="C119" s="940" t="s">
        <v>22</v>
      </c>
      <c r="D119" s="941"/>
      <c r="E119" s="941"/>
      <c r="F119" s="941"/>
      <c r="G119" s="941"/>
      <c r="H119" s="941"/>
      <c r="I119" s="941"/>
      <c r="K119" s="143"/>
      <c r="N119" s="148"/>
      <c r="O119" s="149"/>
    </row>
    <row r="120" spans="1:15" ht="15.75" customHeight="1">
      <c r="A120" s="143"/>
      <c r="B120" s="147"/>
      <c r="C120" s="940" t="s">
        <v>357</v>
      </c>
      <c r="D120" s="941"/>
      <c r="E120" s="170"/>
      <c r="F120" s="170"/>
      <c r="G120" s="170"/>
      <c r="H120" s="143"/>
      <c r="I120" s="144"/>
      <c r="K120" s="143"/>
      <c r="N120" s="148"/>
      <c r="O120" s="149"/>
    </row>
    <row r="121" spans="1:15" ht="15.75" customHeight="1">
      <c r="A121" s="143"/>
      <c r="B121" s="147"/>
      <c r="C121" s="940" t="s">
        <v>356</v>
      </c>
      <c r="D121" s="941"/>
      <c r="E121" s="941"/>
      <c r="F121" s="941"/>
      <c r="G121" s="941"/>
      <c r="H121" s="143"/>
      <c r="I121" s="144"/>
      <c r="K121" s="143"/>
      <c r="N121" s="148"/>
      <c r="O121" s="149"/>
    </row>
    <row r="122" spans="1:15" ht="15.75" customHeight="1">
      <c r="A122" s="143"/>
      <c r="B122" s="147"/>
      <c r="C122" s="170" t="s">
        <v>355</v>
      </c>
      <c r="D122" s="170"/>
      <c r="E122" s="170"/>
      <c r="F122" s="170"/>
      <c r="G122" s="170"/>
      <c r="H122" s="143"/>
      <c r="I122" s="144"/>
      <c r="K122" s="143"/>
      <c r="N122" s="148"/>
      <c r="O122" s="149"/>
    </row>
    <row r="123" spans="1:15" ht="15.75" customHeight="1">
      <c r="A123" s="143"/>
      <c r="B123" s="147"/>
      <c r="C123" s="170"/>
      <c r="D123" s="170"/>
      <c r="E123" s="170"/>
      <c r="F123" s="170"/>
      <c r="G123" s="170"/>
      <c r="H123" s="143"/>
      <c r="I123" s="144"/>
      <c r="K123" s="143"/>
      <c r="N123" s="148"/>
      <c r="O123" s="149"/>
    </row>
    <row r="124" spans="1:15" ht="15.75" customHeight="1">
      <c r="A124" s="190" t="s">
        <v>220</v>
      </c>
      <c r="B124" s="193"/>
      <c r="C124" s="192" t="s">
        <v>211</v>
      </c>
      <c r="D124" s="191"/>
      <c r="E124" s="190"/>
      <c r="F124" s="190"/>
      <c r="G124" s="190"/>
      <c r="H124" s="190"/>
      <c r="I124" s="190"/>
      <c r="K124" s="143"/>
      <c r="N124" s="148"/>
      <c r="O124" s="149"/>
    </row>
    <row r="125" spans="1:15" ht="15.75" customHeight="1">
      <c r="A125" s="187"/>
      <c r="B125" s="188"/>
      <c r="C125" s="189"/>
      <c r="D125" s="189"/>
      <c r="E125" s="187"/>
      <c r="F125" s="187"/>
      <c r="G125" s="187"/>
      <c r="H125" s="187"/>
      <c r="I125" s="187"/>
      <c r="K125" s="143"/>
      <c r="N125" s="148"/>
      <c r="O125" s="149"/>
    </row>
    <row r="126" spans="1:15" ht="15.75" customHeight="1">
      <c r="A126" s="187"/>
      <c r="B126" s="188"/>
      <c r="C126" s="940" t="s">
        <v>212</v>
      </c>
      <c r="D126" s="940"/>
      <c r="E126" s="940"/>
      <c r="F126" s="940"/>
      <c r="G126" s="940"/>
      <c r="H126" s="187"/>
      <c r="I126" s="187"/>
      <c r="K126" s="143"/>
      <c r="N126" s="148"/>
      <c r="O126" s="149"/>
    </row>
    <row r="127" spans="1:15" ht="15" customHeight="1">
      <c r="A127" s="187"/>
      <c r="B127" s="188"/>
      <c r="C127" s="943" t="s">
        <v>219</v>
      </c>
      <c r="D127" s="943"/>
      <c r="E127" s="943"/>
      <c r="F127" s="943"/>
      <c r="G127" s="943"/>
      <c r="H127" s="187"/>
      <c r="I127" s="187"/>
      <c r="K127" s="143"/>
      <c r="N127" s="148"/>
      <c r="O127" s="149"/>
    </row>
    <row r="128" spans="1:15" ht="15.75" customHeight="1">
      <c r="A128" s="143"/>
      <c r="B128" s="147"/>
      <c r="C128" s="170"/>
      <c r="D128" s="170"/>
      <c r="E128" s="170"/>
      <c r="F128" s="170"/>
      <c r="G128" s="170"/>
      <c r="H128" s="143"/>
      <c r="I128" s="144"/>
      <c r="K128" s="143"/>
      <c r="N128" s="148"/>
      <c r="O128" s="149"/>
    </row>
    <row r="129" spans="1:15" ht="15.75" customHeight="1">
      <c r="A129" s="184" t="s">
        <v>354</v>
      </c>
      <c r="B129" s="185"/>
      <c r="C129" s="184" t="s">
        <v>156</v>
      </c>
      <c r="D129" s="184"/>
      <c r="E129" s="184"/>
      <c r="F129" s="184"/>
      <c r="G129" s="184"/>
      <c r="H129" s="184"/>
      <c r="I129" s="184"/>
      <c r="K129" s="143"/>
      <c r="N129" s="148"/>
      <c r="O129" s="149"/>
    </row>
    <row r="130" spans="1:15" ht="15.75" customHeight="1">
      <c r="A130" s="143"/>
      <c r="B130" s="147"/>
      <c r="C130" s="146"/>
      <c r="D130" s="146"/>
      <c r="E130" s="143"/>
      <c r="F130" s="148"/>
      <c r="G130" s="145"/>
      <c r="H130" s="143"/>
      <c r="I130" s="144"/>
      <c r="K130" s="143"/>
      <c r="N130" s="148"/>
      <c r="O130" s="149"/>
    </row>
    <row r="131" spans="1:15" ht="15.75" customHeight="1">
      <c r="A131" s="177" t="s">
        <v>353</v>
      </c>
      <c r="B131" s="177"/>
      <c r="C131" s="177" t="s">
        <v>352</v>
      </c>
      <c r="D131" s="177"/>
      <c r="E131" s="177"/>
      <c r="F131" s="177"/>
      <c r="G131" s="177"/>
      <c r="H131" s="177"/>
      <c r="I131" s="177"/>
      <c r="K131" s="143"/>
      <c r="N131" s="148"/>
      <c r="O131" s="149"/>
    </row>
    <row r="132" spans="1:15">
      <c r="A132" s="167"/>
      <c r="B132" s="171"/>
      <c r="C132" s="170"/>
      <c r="D132" s="173"/>
      <c r="E132" s="167"/>
      <c r="F132" s="169"/>
      <c r="G132" s="168"/>
      <c r="H132" s="167"/>
      <c r="I132" s="166"/>
      <c r="K132" s="143"/>
      <c r="N132" s="148"/>
      <c r="O132" s="149"/>
    </row>
    <row r="133" spans="1:15" ht="46.5" customHeight="1">
      <c r="A133" s="167"/>
      <c r="B133" s="171"/>
      <c r="C133" s="181" t="s">
        <v>31</v>
      </c>
      <c r="D133" s="181"/>
      <c r="E133" s="179"/>
      <c r="F133" s="179"/>
      <c r="G133" s="168"/>
      <c r="H133" s="167"/>
      <c r="I133" s="166"/>
      <c r="K133" s="143"/>
      <c r="N133" s="148"/>
      <c r="O133" s="149"/>
    </row>
    <row r="134" spans="1:15" ht="15.75" customHeight="1">
      <c r="A134" s="167"/>
      <c r="B134" s="180" t="s">
        <v>44</v>
      </c>
      <c r="C134" s="940" t="s">
        <v>351</v>
      </c>
      <c r="D134" s="941"/>
      <c r="E134" s="941"/>
      <c r="F134" s="941"/>
      <c r="G134" s="941"/>
      <c r="H134" s="941"/>
      <c r="I134" s="941"/>
      <c r="K134" s="143"/>
      <c r="N134" s="148"/>
      <c r="O134" s="149"/>
    </row>
    <row r="135" spans="1:15" ht="15.75" customHeight="1">
      <c r="A135" s="167"/>
      <c r="B135" s="180" t="s">
        <v>44</v>
      </c>
      <c r="C135" s="940" t="s">
        <v>350</v>
      </c>
      <c r="D135" s="941"/>
      <c r="E135" s="941"/>
      <c r="F135" s="941"/>
      <c r="G135" s="941"/>
      <c r="H135" s="941"/>
      <c r="I135" s="941"/>
      <c r="K135" s="143"/>
      <c r="N135" s="148"/>
      <c r="O135" s="149"/>
    </row>
    <row r="136" spans="1:15" ht="15.75" customHeight="1">
      <c r="A136" s="167"/>
      <c r="B136" s="180" t="s">
        <v>44</v>
      </c>
      <c r="C136" s="940" t="s">
        <v>349</v>
      </c>
      <c r="D136" s="941"/>
      <c r="E136" s="941"/>
      <c r="F136" s="941"/>
      <c r="G136" s="941"/>
      <c r="H136" s="941"/>
      <c r="I136" s="941"/>
      <c r="K136" s="143"/>
      <c r="N136" s="148"/>
      <c r="O136" s="149"/>
    </row>
    <row r="137" spans="1:15" ht="15.75" customHeight="1">
      <c r="A137" s="167"/>
      <c r="B137" s="180" t="s">
        <v>44</v>
      </c>
      <c r="C137" s="940" t="s">
        <v>348</v>
      </c>
      <c r="D137" s="941"/>
      <c r="E137" s="941"/>
      <c r="F137" s="941"/>
      <c r="G137" s="941"/>
      <c r="H137" s="941"/>
      <c r="I137" s="941"/>
      <c r="K137" s="143"/>
      <c r="N137" s="148"/>
      <c r="O137" s="149"/>
    </row>
    <row r="138" spans="1:15" ht="15.75" customHeight="1">
      <c r="A138" s="167"/>
      <c r="B138" s="180" t="s">
        <v>44</v>
      </c>
      <c r="C138" s="179" t="s">
        <v>347</v>
      </c>
      <c r="D138" s="179"/>
      <c r="E138" s="179"/>
      <c r="F138" s="179"/>
      <c r="G138" s="168"/>
      <c r="H138" s="167"/>
      <c r="I138" s="170"/>
      <c r="K138" s="143"/>
      <c r="N138" s="148"/>
      <c r="O138" s="149"/>
    </row>
    <row r="139" spans="1:15" ht="15.75" customHeight="1">
      <c r="A139" s="167"/>
      <c r="B139" s="180" t="s">
        <v>44</v>
      </c>
      <c r="C139" s="179" t="s">
        <v>94</v>
      </c>
      <c r="D139" s="170"/>
      <c r="E139" s="170"/>
      <c r="F139" s="170"/>
      <c r="G139" s="170"/>
      <c r="H139" s="170"/>
      <c r="I139" s="170"/>
      <c r="K139" s="143"/>
      <c r="N139" s="148"/>
      <c r="O139" s="149"/>
    </row>
    <row r="140" spans="1:15" ht="15.75" customHeight="1">
      <c r="A140" s="167"/>
      <c r="B140" s="180" t="s">
        <v>44</v>
      </c>
      <c r="C140" s="179" t="s">
        <v>32</v>
      </c>
      <c r="D140" s="179"/>
      <c r="E140" s="179"/>
      <c r="F140" s="179"/>
      <c r="G140" s="168"/>
      <c r="H140" s="170"/>
      <c r="I140" s="170"/>
      <c r="K140" s="143"/>
      <c r="N140" s="148"/>
      <c r="O140" s="149"/>
    </row>
    <row r="141" spans="1:15" ht="15.75" customHeight="1">
      <c r="A141" s="167"/>
      <c r="B141" s="180" t="s">
        <v>44</v>
      </c>
      <c r="C141" s="940" t="s">
        <v>346</v>
      </c>
      <c r="D141" s="941"/>
      <c r="E141" s="941"/>
      <c r="F141" s="941"/>
      <c r="G141" s="941"/>
      <c r="H141" s="941"/>
      <c r="I141" s="941"/>
      <c r="K141" s="143"/>
      <c r="N141" s="148"/>
      <c r="O141" s="149"/>
    </row>
    <row r="142" spans="1:15" ht="15.75" customHeight="1">
      <c r="A142" s="167"/>
      <c r="B142" s="180" t="s">
        <v>44</v>
      </c>
      <c r="C142" s="940" t="s">
        <v>345</v>
      </c>
      <c r="D142" s="941"/>
      <c r="E142" s="941"/>
      <c r="F142" s="941"/>
      <c r="G142" s="941"/>
      <c r="H142" s="941"/>
      <c r="I142" s="941"/>
      <c r="K142" s="143"/>
      <c r="N142" s="148"/>
      <c r="O142" s="149"/>
    </row>
    <row r="143" spans="1:15" ht="15.75" customHeight="1">
      <c r="A143" s="167"/>
      <c r="B143" s="180" t="s">
        <v>44</v>
      </c>
      <c r="C143" s="940" t="s">
        <v>344</v>
      </c>
      <c r="D143" s="941"/>
      <c r="E143" s="941"/>
      <c r="F143" s="941"/>
      <c r="G143" s="941"/>
      <c r="H143" s="941"/>
      <c r="I143" s="941"/>
      <c r="K143" s="143"/>
      <c r="N143" s="148"/>
      <c r="O143" s="149"/>
    </row>
    <row r="144" spans="1:15" ht="15.75" customHeight="1">
      <c r="A144" s="167"/>
      <c r="B144" s="171"/>
      <c r="C144" s="183"/>
      <c r="D144" s="167"/>
      <c r="E144" s="182"/>
      <c r="F144" s="167"/>
      <c r="G144" s="168"/>
      <c r="H144" s="167"/>
      <c r="I144" s="166"/>
      <c r="K144" s="143"/>
      <c r="N144" s="148"/>
      <c r="O144" s="149"/>
    </row>
    <row r="145" spans="1:15" ht="15.75" customHeight="1">
      <c r="A145" s="167"/>
      <c r="B145" s="171"/>
      <c r="C145" s="181" t="s">
        <v>33</v>
      </c>
      <c r="D145" s="181"/>
      <c r="E145" s="179"/>
      <c r="F145" s="179"/>
      <c r="G145" s="168"/>
      <c r="H145" s="167"/>
      <c r="I145" s="166"/>
      <c r="K145" s="143"/>
      <c r="N145" s="148"/>
      <c r="O145" s="149"/>
    </row>
    <row r="146" spans="1:15" ht="15.75" customHeight="1">
      <c r="A146" s="167"/>
      <c r="B146" s="180" t="s">
        <v>27</v>
      </c>
      <c r="C146" s="179" t="s">
        <v>34</v>
      </c>
      <c r="D146" s="179"/>
      <c r="E146" s="179"/>
      <c r="F146" s="179"/>
      <c r="G146" s="168"/>
      <c r="H146" s="167"/>
      <c r="I146" s="166"/>
      <c r="K146" s="143"/>
      <c r="N146" s="148"/>
      <c r="O146" s="149"/>
    </row>
    <row r="147" spans="1:15" ht="15.75" customHeight="1">
      <c r="A147" s="167"/>
      <c r="B147" s="180" t="s">
        <v>27</v>
      </c>
      <c r="C147" s="179" t="s">
        <v>35</v>
      </c>
      <c r="D147" s="179"/>
      <c r="E147" s="179"/>
      <c r="F147" s="179"/>
      <c r="G147" s="168"/>
      <c r="H147" s="167"/>
      <c r="I147" s="166"/>
      <c r="K147" s="143"/>
      <c r="N147" s="148"/>
      <c r="O147" s="149"/>
    </row>
    <row r="148" spans="1:15" ht="15.75" customHeight="1">
      <c r="A148" s="167"/>
      <c r="B148" s="180" t="s">
        <v>27</v>
      </c>
      <c r="C148" s="179" t="s">
        <v>36</v>
      </c>
      <c r="D148" s="179"/>
      <c r="E148" s="179"/>
      <c r="F148" s="179"/>
      <c r="G148" s="168"/>
      <c r="H148" s="167"/>
      <c r="I148" s="166"/>
      <c r="K148" s="143"/>
      <c r="N148" s="148"/>
      <c r="O148" s="149"/>
    </row>
    <row r="149" spans="1:15" ht="15.75" customHeight="1">
      <c r="A149" s="167"/>
      <c r="B149" s="180" t="s">
        <v>27</v>
      </c>
      <c r="C149" s="179" t="s">
        <v>87</v>
      </c>
      <c r="D149" s="179"/>
      <c r="E149" s="179"/>
      <c r="F149" s="179"/>
      <c r="G149" s="168"/>
      <c r="H149" s="167"/>
      <c r="I149" s="166"/>
      <c r="K149" s="143"/>
      <c r="N149" s="148"/>
      <c r="O149" s="149"/>
    </row>
    <row r="150" spans="1:15" ht="15.75" customHeight="1">
      <c r="A150" s="167"/>
      <c r="B150" s="180" t="s">
        <v>27</v>
      </c>
      <c r="C150" s="179" t="s">
        <v>95</v>
      </c>
      <c r="D150" s="179"/>
      <c r="E150" s="179"/>
      <c r="F150" s="179"/>
      <c r="G150" s="168"/>
      <c r="H150" s="167"/>
      <c r="I150" s="166"/>
      <c r="K150" s="143"/>
      <c r="N150" s="148"/>
      <c r="O150" s="149"/>
    </row>
    <row r="151" spans="1:15" ht="15.75" customHeight="1">
      <c r="A151" s="167"/>
      <c r="B151" s="180" t="s">
        <v>27</v>
      </c>
      <c r="C151" s="179" t="s">
        <v>89</v>
      </c>
      <c r="D151" s="179"/>
      <c r="E151" s="179"/>
      <c r="F151" s="179"/>
      <c r="G151" s="168"/>
      <c r="H151" s="167"/>
      <c r="I151" s="166"/>
      <c r="K151" s="143"/>
      <c r="N151" s="148"/>
      <c r="O151" s="149"/>
    </row>
    <row r="152" spans="1:15" ht="22.5" customHeight="1">
      <c r="A152" s="167"/>
      <c r="B152" s="180" t="s">
        <v>27</v>
      </c>
      <c r="C152" s="940" t="s">
        <v>96</v>
      </c>
      <c r="D152" s="941"/>
      <c r="E152" s="941"/>
      <c r="F152" s="941"/>
      <c r="G152" s="941"/>
      <c r="H152" s="941"/>
      <c r="I152" s="941"/>
      <c r="K152" s="143"/>
      <c r="N152" s="148"/>
      <c r="O152" s="149"/>
    </row>
    <row r="153" spans="1:15" ht="22.5" customHeight="1">
      <c r="A153" s="167"/>
      <c r="B153" s="180" t="s">
        <v>27</v>
      </c>
      <c r="C153" s="179" t="s">
        <v>97</v>
      </c>
      <c r="D153" s="179"/>
      <c r="E153" s="179"/>
      <c r="F153" s="179"/>
      <c r="G153" s="168"/>
      <c r="H153" s="167"/>
      <c r="I153" s="166"/>
      <c r="K153" s="143"/>
      <c r="N153" s="148"/>
      <c r="O153" s="149"/>
    </row>
    <row r="154" spans="1:15" ht="15.75" customHeight="1">
      <c r="A154" s="167"/>
      <c r="B154" s="180" t="s">
        <v>27</v>
      </c>
      <c r="C154" s="179" t="s">
        <v>98</v>
      </c>
      <c r="D154" s="179"/>
      <c r="E154" s="179"/>
      <c r="F154" s="179"/>
      <c r="G154" s="168"/>
      <c r="H154" s="167"/>
      <c r="I154" s="166"/>
      <c r="K154" s="143"/>
      <c r="N154" s="148"/>
      <c r="O154" s="149"/>
    </row>
    <row r="155" spans="1:15" ht="15.75" customHeight="1">
      <c r="A155" s="167"/>
      <c r="B155" s="180" t="s">
        <v>27</v>
      </c>
      <c r="C155" s="179" t="s">
        <v>99</v>
      </c>
      <c r="D155" s="179"/>
      <c r="E155" s="179"/>
      <c r="F155" s="179"/>
      <c r="G155" s="168"/>
      <c r="H155" s="167"/>
      <c r="I155" s="166"/>
      <c r="K155" s="143"/>
      <c r="N155" s="148"/>
      <c r="O155" s="149"/>
    </row>
    <row r="156" spans="1:15" ht="15.75" customHeight="1">
      <c r="A156" s="167"/>
      <c r="B156" s="180" t="s">
        <v>27</v>
      </c>
      <c r="C156" s="179" t="s">
        <v>78</v>
      </c>
      <c r="D156" s="179"/>
      <c r="E156" s="179"/>
      <c r="F156" s="179"/>
      <c r="G156" s="168"/>
      <c r="H156" s="167"/>
      <c r="I156" s="166"/>
      <c r="K156" s="143"/>
      <c r="N156" s="148"/>
      <c r="O156" s="149"/>
    </row>
    <row r="157" spans="1:15" ht="15.75" customHeight="1">
      <c r="A157" s="167"/>
      <c r="B157" s="180" t="s">
        <v>27</v>
      </c>
      <c r="C157" s="940" t="s">
        <v>79</v>
      </c>
      <c r="D157" s="941"/>
      <c r="E157" s="941"/>
      <c r="F157" s="941"/>
      <c r="G157" s="941"/>
      <c r="H157" s="941"/>
      <c r="I157" s="941"/>
      <c r="K157" s="143"/>
      <c r="N157" s="148"/>
      <c r="O157" s="149"/>
    </row>
    <row r="158" spans="1:15" ht="15.75" customHeight="1">
      <c r="A158" s="167"/>
      <c r="B158" s="180" t="s">
        <v>27</v>
      </c>
      <c r="C158" s="179" t="s">
        <v>100</v>
      </c>
      <c r="D158" s="179"/>
      <c r="E158" s="179"/>
      <c r="F158" s="179"/>
      <c r="G158" s="168"/>
      <c r="H158" s="167"/>
      <c r="I158" s="166"/>
      <c r="K158" s="143"/>
      <c r="N158" s="148"/>
      <c r="O158" s="149"/>
    </row>
    <row r="159" spans="1:15" ht="15.75" customHeight="1">
      <c r="A159" s="167"/>
      <c r="B159" s="180" t="s">
        <v>27</v>
      </c>
      <c r="C159" s="179" t="s">
        <v>101</v>
      </c>
      <c r="D159" s="179"/>
      <c r="E159" s="179"/>
      <c r="F159" s="179"/>
      <c r="G159" s="168"/>
      <c r="H159" s="167"/>
      <c r="I159" s="166"/>
      <c r="K159" s="143"/>
      <c r="N159" s="148"/>
      <c r="O159" s="149"/>
    </row>
    <row r="160" spans="1:15" ht="15.75" customHeight="1">
      <c r="A160" s="167"/>
      <c r="B160" s="180" t="s">
        <v>27</v>
      </c>
      <c r="C160" s="179" t="s">
        <v>74</v>
      </c>
      <c r="D160" s="179"/>
      <c r="E160" s="179"/>
      <c r="F160" s="179"/>
      <c r="G160" s="168"/>
      <c r="H160" s="167"/>
      <c r="I160" s="166"/>
      <c r="K160" s="143"/>
      <c r="N160" s="148"/>
      <c r="O160" s="149"/>
    </row>
    <row r="161" spans="1:15" ht="15.75" customHeight="1">
      <c r="A161" s="167"/>
      <c r="B161" s="180" t="s">
        <v>27</v>
      </c>
      <c r="C161" s="179" t="s">
        <v>75</v>
      </c>
      <c r="D161" s="179"/>
      <c r="E161" s="179"/>
      <c r="F161" s="179"/>
      <c r="G161" s="168"/>
      <c r="H161" s="167"/>
      <c r="I161" s="166"/>
      <c r="K161" s="143"/>
      <c r="N161" s="148"/>
      <c r="O161" s="149"/>
    </row>
    <row r="162" spans="1:15" ht="15.75" customHeight="1">
      <c r="A162" s="167"/>
      <c r="B162" s="180" t="s">
        <v>27</v>
      </c>
      <c r="C162" s="179" t="s">
        <v>77</v>
      </c>
      <c r="D162" s="179"/>
      <c r="E162" s="179"/>
      <c r="F162" s="179"/>
      <c r="G162" s="168"/>
      <c r="H162" s="167"/>
      <c r="I162" s="166"/>
      <c r="K162" s="143"/>
      <c r="N162" s="148"/>
      <c r="O162" s="149"/>
    </row>
    <row r="163" spans="1:15" ht="15.75" customHeight="1">
      <c r="A163" s="167"/>
      <c r="B163" s="180" t="s">
        <v>27</v>
      </c>
      <c r="C163" s="179" t="s">
        <v>38</v>
      </c>
      <c r="D163" s="179"/>
      <c r="E163" s="179"/>
      <c r="F163" s="179"/>
      <c r="G163" s="168"/>
      <c r="H163" s="167"/>
      <c r="I163" s="166"/>
      <c r="K163" s="143"/>
      <c r="N163" s="148"/>
      <c r="O163" s="149"/>
    </row>
    <row r="164" spans="1:15" ht="15.75" customHeight="1">
      <c r="A164" s="167"/>
      <c r="B164" s="180" t="s">
        <v>27</v>
      </c>
      <c r="C164" s="179" t="s">
        <v>90</v>
      </c>
      <c r="D164" s="179"/>
      <c r="E164" s="179"/>
      <c r="F164" s="179"/>
      <c r="G164" s="168"/>
      <c r="H164" s="167"/>
      <c r="I164" s="166"/>
      <c r="K164" s="143"/>
      <c r="N164" s="148"/>
      <c r="O164" s="149"/>
    </row>
    <row r="165" spans="1:15" ht="15.75" customHeight="1">
      <c r="A165" s="167"/>
      <c r="B165" s="180" t="s">
        <v>27</v>
      </c>
      <c r="C165" s="179" t="s">
        <v>91</v>
      </c>
      <c r="D165" s="179"/>
      <c r="E165" s="179"/>
      <c r="F165" s="179"/>
      <c r="G165" s="168"/>
      <c r="H165" s="167"/>
      <c r="I165" s="166"/>
      <c r="K165" s="143"/>
      <c r="N165" s="148"/>
      <c r="O165" s="149"/>
    </row>
    <row r="166" spans="1:15" ht="15.75" customHeight="1">
      <c r="A166" s="167"/>
      <c r="B166" s="180" t="s">
        <v>27</v>
      </c>
      <c r="C166" s="179" t="s">
        <v>49</v>
      </c>
      <c r="D166" s="179"/>
      <c r="E166" s="179"/>
      <c r="F166" s="179"/>
      <c r="G166" s="168"/>
      <c r="H166" s="167"/>
      <c r="I166" s="166"/>
      <c r="K166" s="143"/>
      <c r="N166" s="148"/>
      <c r="O166" s="149"/>
    </row>
    <row r="167" spans="1:15" ht="15.75" customHeight="1">
      <c r="A167" s="167"/>
      <c r="B167" s="180" t="s">
        <v>27</v>
      </c>
      <c r="C167" s="179" t="s">
        <v>92</v>
      </c>
      <c r="D167" s="179"/>
      <c r="E167" s="179"/>
      <c r="F167" s="179"/>
      <c r="G167" s="168"/>
      <c r="H167" s="167"/>
      <c r="I167" s="166"/>
      <c r="K167" s="143"/>
      <c r="N167" s="148"/>
      <c r="O167" s="149"/>
    </row>
    <row r="168" spans="1:15" ht="15.75" customHeight="1">
      <c r="A168" s="167"/>
      <c r="B168" s="180" t="s">
        <v>27</v>
      </c>
      <c r="C168" s="179" t="s">
        <v>93</v>
      </c>
      <c r="D168" s="179"/>
      <c r="E168" s="179"/>
      <c r="F168" s="179"/>
      <c r="G168" s="168"/>
      <c r="H168" s="167"/>
      <c r="I168" s="166"/>
      <c r="K168" s="143"/>
      <c r="N168" s="148"/>
      <c r="O168" s="149"/>
    </row>
    <row r="169" spans="1:15" ht="15.75" customHeight="1">
      <c r="A169" s="167"/>
      <c r="B169" s="180" t="s">
        <v>27</v>
      </c>
      <c r="C169" s="179" t="s">
        <v>52</v>
      </c>
      <c r="D169" s="179"/>
      <c r="E169" s="179"/>
      <c r="F169" s="179"/>
      <c r="G169" s="168"/>
      <c r="H169" s="167"/>
      <c r="I169" s="166"/>
      <c r="K169" s="143"/>
      <c r="N169" s="148"/>
      <c r="O169" s="149"/>
    </row>
    <row r="170" spans="1:15" ht="15.75" customHeight="1">
      <c r="A170" s="167"/>
      <c r="B170" s="180" t="s">
        <v>27</v>
      </c>
      <c r="C170" s="940" t="s">
        <v>102</v>
      </c>
      <c r="D170" s="941"/>
      <c r="E170" s="941"/>
      <c r="F170" s="941"/>
      <c r="G170" s="941"/>
      <c r="H170" s="941"/>
      <c r="I170" s="941"/>
      <c r="K170" s="143"/>
      <c r="N170" s="148"/>
      <c r="O170" s="149"/>
    </row>
    <row r="171" spans="1:15" ht="15.75" customHeight="1">
      <c r="A171" s="167"/>
      <c r="B171" s="180" t="s">
        <v>27</v>
      </c>
      <c r="C171" s="179" t="s">
        <v>40</v>
      </c>
      <c r="D171" s="179"/>
      <c r="E171" s="179"/>
      <c r="F171" s="179"/>
      <c r="G171" s="168"/>
      <c r="H171" s="167"/>
      <c r="I171" s="166"/>
      <c r="K171" s="143"/>
      <c r="N171" s="148"/>
      <c r="O171" s="149"/>
    </row>
    <row r="172" spans="1:15" ht="15.75" customHeight="1">
      <c r="A172" s="167"/>
      <c r="B172" s="180" t="s">
        <v>27</v>
      </c>
      <c r="C172" s="179" t="s">
        <v>41</v>
      </c>
      <c r="D172" s="179"/>
      <c r="E172" s="179"/>
      <c r="F172" s="179"/>
      <c r="G172" s="168"/>
      <c r="H172" s="167"/>
      <c r="I172" s="166"/>
      <c r="K172" s="143"/>
      <c r="N172" s="148"/>
      <c r="O172" s="149"/>
    </row>
    <row r="173" spans="1:15" ht="15.75" customHeight="1">
      <c r="A173" s="167"/>
      <c r="B173" s="180"/>
      <c r="C173" s="179"/>
      <c r="D173" s="179"/>
      <c r="E173" s="179"/>
      <c r="F173" s="179"/>
      <c r="G173" s="168"/>
      <c r="H173" s="167"/>
      <c r="I173" s="166"/>
      <c r="K173" s="143"/>
      <c r="N173" s="148"/>
      <c r="O173" s="149"/>
    </row>
    <row r="174" spans="1:15" ht="15.75" customHeight="1">
      <c r="A174" s="167"/>
      <c r="B174" s="180"/>
      <c r="C174" s="179"/>
      <c r="D174" s="179"/>
      <c r="E174" s="179"/>
      <c r="F174" s="179"/>
      <c r="G174" s="168"/>
      <c r="H174" s="167"/>
      <c r="I174" s="166"/>
      <c r="K174" s="143"/>
      <c r="N174" s="148"/>
      <c r="O174" s="149"/>
    </row>
    <row r="175" spans="1:15" ht="15.75" customHeight="1">
      <c r="A175" s="167"/>
      <c r="B175" s="171"/>
      <c r="C175" s="173"/>
      <c r="D175" s="173"/>
      <c r="E175" s="167"/>
      <c r="F175" s="169"/>
      <c r="G175" s="168"/>
      <c r="H175" s="167"/>
      <c r="I175" s="166"/>
      <c r="K175" s="143"/>
      <c r="N175" s="148"/>
      <c r="O175" s="149"/>
    </row>
    <row r="176" spans="1:15" ht="15.75" customHeight="1">
      <c r="A176" s="167"/>
      <c r="B176" s="171"/>
      <c r="C176" s="177" t="s">
        <v>382</v>
      </c>
      <c r="D176" s="177"/>
      <c r="E176" s="177"/>
      <c r="F176" s="177"/>
      <c r="G176" s="177"/>
      <c r="H176" s="177"/>
      <c r="I176" s="177"/>
      <c r="K176" s="143"/>
      <c r="N176" s="148"/>
      <c r="O176" s="149"/>
    </row>
    <row r="177" spans="1:15" ht="15.75" customHeight="1">
      <c r="A177" s="167"/>
      <c r="B177" s="171"/>
      <c r="C177" s="170"/>
      <c r="D177" s="170"/>
      <c r="E177" s="170"/>
      <c r="F177" s="170"/>
      <c r="G177" s="170"/>
      <c r="H177" s="170"/>
      <c r="I177" s="170"/>
      <c r="K177" s="143"/>
      <c r="N177" s="148"/>
      <c r="O177" s="149"/>
    </row>
    <row r="178" spans="1:15" ht="105">
      <c r="A178" s="788"/>
      <c r="B178" s="171" t="s">
        <v>12</v>
      </c>
      <c r="C178" s="170" t="s">
        <v>1264</v>
      </c>
      <c r="D178" s="170"/>
      <c r="E178" s="170"/>
      <c r="F178" s="169" t="s">
        <v>3</v>
      </c>
      <c r="G178" s="172">
        <v>4</v>
      </c>
      <c r="H178" s="166"/>
      <c r="I178" s="166">
        <f>G178*H178</f>
        <v>0</v>
      </c>
      <c r="K178" s="143"/>
      <c r="N178" s="148"/>
      <c r="O178" s="149"/>
    </row>
    <row r="179" spans="1:15" ht="15.75" customHeight="1">
      <c r="A179" s="167"/>
      <c r="B179" s="171"/>
      <c r="C179" s="170"/>
      <c r="D179" s="170"/>
      <c r="E179" s="170"/>
      <c r="F179" s="170"/>
      <c r="G179" s="170"/>
      <c r="H179" s="166"/>
      <c r="I179" s="170"/>
      <c r="K179" s="143"/>
      <c r="N179" s="148"/>
      <c r="O179" s="149"/>
    </row>
    <row r="180" spans="1:15" ht="105">
      <c r="A180" s="167"/>
      <c r="B180" s="171" t="s">
        <v>16</v>
      </c>
      <c r="C180" s="170" t="s">
        <v>1265</v>
      </c>
      <c r="D180" s="173"/>
      <c r="E180" s="167"/>
      <c r="F180" s="169" t="s">
        <v>3</v>
      </c>
      <c r="G180" s="172">
        <v>1</v>
      </c>
      <c r="H180" s="166"/>
      <c r="I180" s="166">
        <f>G180*H180</f>
        <v>0</v>
      </c>
      <c r="K180" s="143"/>
      <c r="N180" s="148"/>
      <c r="O180" s="149"/>
    </row>
    <row r="181" spans="1:15" ht="15.75" customHeight="1">
      <c r="A181" s="167"/>
      <c r="B181" s="171"/>
      <c r="C181" s="170"/>
      <c r="D181" s="173"/>
      <c r="E181" s="167"/>
      <c r="F181" s="169"/>
      <c r="G181" s="168"/>
      <c r="H181" s="166"/>
      <c r="I181" s="166"/>
      <c r="K181" s="143"/>
      <c r="N181" s="148"/>
      <c r="O181" s="149"/>
    </row>
    <row r="182" spans="1:15" ht="90">
      <c r="A182" s="167"/>
      <c r="B182" s="171" t="s">
        <v>17</v>
      </c>
      <c r="C182" s="170" t="s">
        <v>1266</v>
      </c>
      <c r="D182" s="173"/>
      <c r="E182" s="167"/>
      <c r="F182" s="169" t="s">
        <v>3</v>
      </c>
      <c r="G182" s="172">
        <v>2</v>
      </c>
      <c r="H182" s="166"/>
      <c r="I182" s="166">
        <f>G182*H182</f>
        <v>0</v>
      </c>
      <c r="K182" s="143"/>
      <c r="N182" s="148"/>
      <c r="O182" s="149"/>
    </row>
    <row r="183" spans="1:15" ht="15.75" customHeight="1">
      <c r="A183" s="167"/>
      <c r="B183" s="171"/>
      <c r="C183" s="170"/>
      <c r="D183" s="173"/>
      <c r="E183" s="167"/>
      <c r="F183" s="169"/>
      <c r="G183" s="172"/>
      <c r="H183" s="166"/>
      <c r="I183" s="166"/>
      <c r="K183" s="143"/>
      <c r="N183" s="148"/>
      <c r="O183" s="149"/>
    </row>
    <row r="184" spans="1:15" ht="15.75" customHeight="1">
      <c r="A184" s="167"/>
      <c r="B184" s="171"/>
      <c r="C184" s="170"/>
      <c r="D184" s="173"/>
      <c r="E184" s="167"/>
      <c r="F184" s="169"/>
      <c r="G184" s="172"/>
      <c r="H184" s="166"/>
      <c r="I184" s="166"/>
      <c r="K184" s="143"/>
      <c r="N184" s="148"/>
      <c r="O184" s="149"/>
    </row>
    <row r="185" spans="1:15" ht="15.75" customHeight="1">
      <c r="A185" s="167"/>
      <c r="B185" s="171"/>
      <c r="C185" s="177" t="s">
        <v>381</v>
      </c>
      <c r="D185" s="177"/>
      <c r="E185" s="177"/>
      <c r="F185" s="177"/>
      <c r="G185" s="177"/>
      <c r="H185" s="177"/>
      <c r="I185" s="177"/>
      <c r="K185" s="143"/>
      <c r="N185" s="148"/>
      <c r="O185" s="149"/>
    </row>
    <row r="186" spans="1:15" ht="15.75" customHeight="1">
      <c r="A186" s="167"/>
      <c r="B186" s="171"/>
      <c r="C186" s="170" t="s">
        <v>363</v>
      </c>
      <c r="D186" s="173"/>
      <c r="E186" s="167"/>
      <c r="F186" s="169"/>
      <c r="G186" s="172"/>
      <c r="H186" s="166"/>
      <c r="I186" s="166"/>
      <c r="K186" s="143"/>
      <c r="N186" s="148"/>
      <c r="O186" s="149"/>
    </row>
    <row r="187" spans="1:15" ht="15.75" customHeight="1">
      <c r="A187" s="167"/>
      <c r="B187" s="171"/>
      <c r="C187" s="170"/>
      <c r="D187" s="173"/>
      <c r="E187" s="167"/>
      <c r="F187" s="169"/>
      <c r="G187" s="172"/>
      <c r="H187" s="166"/>
      <c r="I187" s="166"/>
      <c r="K187" s="143"/>
      <c r="N187" s="148"/>
      <c r="O187" s="149"/>
    </row>
    <row r="188" spans="1:15" ht="15.75" customHeight="1">
      <c r="A188" s="167"/>
      <c r="B188" s="171"/>
      <c r="C188" s="177" t="s">
        <v>380</v>
      </c>
      <c r="D188" s="177"/>
      <c r="E188" s="177"/>
      <c r="F188" s="177"/>
      <c r="G188" s="177"/>
      <c r="H188" s="177"/>
      <c r="I188" s="177"/>
      <c r="K188" s="143"/>
      <c r="N188" s="148"/>
      <c r="O188" s="149"/>
    </row>
    <row r="189" spans="1:15" ht="15.75" customHeight="1">
      <c r="A189" s="167"/>
      <c r="B189" s="171"/>
      <c r="C189" s="170" t="s">
        <v>363</v>
      </c>
      <c r="D189" s="173"/>
      <c r="E189" s="167"/>
      <c r="F189" s="169"/>
      <c r="G189" s="172"/>
      <c r="H189" s="166"/>
      <c r="I189" s="166"/>
      <c r="K189" s="143"/>
      <c r="N189" s="148"/>
      <c r="O189" s="149"/>
    </row>
    <row r="190" spans="1:15" ht="15.75" customHeight="1">
      <c r="A190" s="167"/>
      <c r="B190" s="171"/>
      <c r="C190" s="170"/>
      <c r="D190" s="173"/>
      <c r="E190" s="167"/>
      <c r="F190" s="169"/>
      <c r="G190" s="172"/>
      <c r="H190" s="166"/>
      <c r="I190" s="166"/>
      <c r="K190" s="143"/>
      <c r="N190" s="148"/>
      <c r="O190" s="149"/>
    </row>
    <row r="191" spans="1:15" ht="15.75" customHeight="1">
      <c r="A191" s="143"/>
      <c r="B191" s="171"/>
      <c r="C191" s="177" t="s">
        <v>379</v>
      </c>
      <c r="D191" s="177"/>
      <c r="E191" s="177"/>
      <c r="F191" s="177"/>
      <c r="G191" s="177"/>
      <c r="H191" s="177"/>
      <c r="I191" s="177"/>
      <c r="K191" s="143"/>
      <c r="N191" s="148"/>
      <c r="O191" s="149"/>
    </row>
    <row r="192" spans="1:15" ht="15.75" customHeight="1">
      <c r="A192" s="143"/>
      <c r="B192" s="171"/>
      <c r="C192" s="170"/>
      <c r="D192" s="146"/>
      <c r="E192" s="146"/>
      <c r="F192" s="169"/>
      <c r="G192" s="168"/>
      <c r="H192" s="146"/>
      <c r="I192" s="166"/>
      <c r="K192" s="143"/>
      <c r="N192" s="148"/>
      <c r="O192" s="149"/>
    </row>
    <row r="193" spans="1:15" ht="120">
      <c r="A193" s="143"/>
      <c r="B193" s="171" t="s">
        <v>12</v>
      </c>
      <c r="C193" s="170" t="s">
        <v>378</v>
      </c>
      <c r="D193" s="146"/>
      <c r="E193" s="146"/>
      <c r="F193" s="169" t="s">
        <v>3</v>
      </c>
      <c r="G193" s="172">
        <v>4</v>
      </c>
      <c r="H193" s="166"/>
      <c r="I193" s="166">
        <f>G193*H193</f>
        <v>0</v>
      </c>
      <c r="K193" s="143"/>
      <c r="N193" s="148"/>
      <c r="O193" s="149"/>
    </row>
    <row r="194" spans="1:15" ht="15.75" customHeight="1">
      <c r="A194" s="143"/>
      <c r="B194" s="171"/>
      <c r="C194" s="170"/>
      <c r="D194" s="146"/>
      <c r="E194" s="146"/>
      <c r="F194" s="169"/>
      <c r="G194" s="172"/>
      <c r="H194" s="166"/>
      <c r="I194" s="166"/>
      <c r="K194" s="143"/>
      <c r="N194" s="148"/>
      <c r="O194" s="149"/>
    </row>
    <row r="195" spans="1:15" ht="15.75" customHeight="1">
      <c r="A195" s="143"/>
      <c r="B195" s="171"/>
      <c r="C195" s="170"/>
      <c r="D195" s="146"/>
      <c r="E195" s="146"/>
      <c r="F195" s="169"/>
      <c r="G195" s="172"/>
      <c r="H195" s="166"/>
      <c r="I195" s="166"/>
      <c r="K195" s="143"/>
      <c r="N195" s="148"/>
      <c r="O195" s="149"/>
    </row>
    <row r="196" spans="1:15" ht="15.75" customHeight="1">
      <c r="A196" s="167"/>
      <c r="B196" s="171"/>
      <c r="C196" s="177" t="s">
        <v>377</v>
      </c>
      <c r="D196" s="177"/>
      <c r="E196" s="177"/>
      <c r="F196" s="177"/>
      <c r="G196" s="177"/>
      <c r="H196" s="177"/>
      <c r="I196" s="177"/>
      <c r="K196" s="143"/>
      <c r="N196" s="148"/>
      <c r="O196" s="149"/>
    </row>
    <row r="197" spans="1:15" ht="15.75" customHeight="1">
      <c r="A197" s="167"/>
      <c r="B197" s="171"/>
      <c r="C197" s="170"/>
      <c r="D197" s="146"/>
      <c r="E197" s="146"/>
      <c r="F197" s="169"/>
      <c r="G197" s="168"/>
      <c r="H197" s="167"/>
      <c r="I197" s="166"/>
      <c r="K197" s="143"/>
    </row>
    <row r="198" spans="1:15" ht="135">
      <c r="A198" s="167"/>
      <c r="B198" s="171" t="s">
        <v>13</v>
      </c>
      <c r="C198" s="170" t="s">
        <v>376</v>
      </c>
      <c r="D198" s="146"/>
      <c r="E198" s="146"/>
      <c r="F198" s="169" t="s">
        <v>3</v>
      </c>
      <c r="G198" s="172">
        <v>21</v>
      </c>
      <c r="H198" s="166"/>
      <c r="I198" s="166">
        <f>G198*H198</f>
        <v>0</v>
      </c>
      <c r="K198" s="143"/>
      <c r="N198" s="148"/>
      <c r="O198" s="149"/>
    </row>
    <row r="199" spans="1:15" ht="15.75" customHeight="1">
      <c r="K199" s="143"/>
      <c r="N199" s="148"/>
      <c r="O199" s="149"/>
    </row>
    <row r="200" spans="1:15" ht="135">
      <c r="A200" s="167"/>
      <c r="B200" s="171" t="s">
        <v>15</v>
      </c>
      <c r="C200" s="170" t="s">
        <v>375</v>
      </c>
      <c r="D200" s="146"/>
      <c r="E200" s="146"/>
      <c r="F200" s="169" t="s">
        <v>3</v>
      </c>
      <c r="G200" s="172">
        <v>2</v>
      </c>
      <c r="H200" s="166"/>
      <c r="I200" s="166">
        <f>G200*H200</f>
        <v>0</v>
      </c>
      <c r="K200" s="143"/>
      <c r="N200" s="148"/>
      <c r="O200" s="149"/>
    </row>
    <row r="201" spans="1:15" ht="15.75" customHeight="1">
      <c r="K201" s="143"/>
    </row>
    <row r="202" spans="1:15" ht="135">
      <c r="A202" s="167"/>
      <c r="B202" s="171" t="s">
        <v>16</v>
      </c>
      <c r="C202" s="170" t="s">
        <v>374</v>
      </c>
      <c r="D202" s="146"/>
      <c r="E202" s="146"/>
      <c r="F202" s="169" t="s">
        <v>3</v>
      </c>
      <c r="G202" s="172">
        <v>1</v>
      </c>
      <c r="H202" s="166"/>
      <c r="I202" s="166">
        <f>G202*H202</f>
        <v>0</v>
      </c>
      <c r="K202" s="143"/>
    </row>
    <row r="203" spans="1:15" ht="15.75" customHeight="1">
      <c r="K203" s="143"/>
    </row>
    <row r="204" spans="1:15" ht="135">
      <c r="A204" s="167"/>
      <c r="B204" s="171" t="s">
        <v>17</v>
      </c>
      <c r="C204" s="170" t="s">
        <v>373</v>
      </c>
      <c r="D204" s="146"/>
      <c r="E204" s="146"/>
      <c r="F204" s="169" t="s">
        <v>3</v>
      </c>
      <c r="G204" s="172">
        <v>1</v>
      </c>
      <c r="H204" s="166"/>
      <c r="I204" s="166">
        <f>G204*H204</f>
        <v>0</v>
      </c>
      <c r="K204" s="143"/>
    </row>
    <row r="205" spans="1:15" ht="15.75" customHeight="1">
      <c r="K205" s="143"/>
    </row>
    <row r="206" spans="1:15" ht="150">
      <c r="A206" s="167"/>
      <c r="B206" s="171" t="s">
        <v>372</v>
      </c>
      <c r="C206" s="174" t="s">
        <v>371</v>
      </c>
      <c r="D206" s="146"/>
      <c r="E206" s="146"/>
      <c r="F206" s="169" t="s">
        <v>3</v>
      </c>
      <c r="G206" s="172">
        <v>1</v>
      </c>
      <c r="H206" s="176"/>
      <c r="I206" s="166">
        <f>G206*H206</f>
        <v>0</v>
      </c>
      <c r="K206" s="143"/>
    </row>
    <row r="207" spans="1:15" ht="15.75" customHeight="1">
      <c r="K207" s="143"/>
    </row>
    <row r="208" spans="1:15" ht="15.75" customHeight="1">
      <c r="A208" s="143"/>
      <c r="B208" s="147"/>
      <c r="C208" s="177" t="s">
        <v>370</v>
      </c>
      <c r="D208" s="177"/>
      <c r="E208" s="177"/>
      <c r="F208" s="177"/>
      <c r="G208" s="177"/>
      <c r="H208" s="177"/>
      <c r="I208" s="177"/>
      <c r="K208" s="143"/>
    </row>
    <row r="209" spans="1:11" ht="15.75" customHeight="1">
      <c r="A209" s="143"/>
      <c r="B209" s="147"/>
      <c r="C209" s="173"/>
      <c r="D209" s="173"/>
      <c r="E209" s="173"/>
      <c r="F209" s="173"/>
      <c r="G209" s="173"/>
      <c r="H209" s="173"/>
      <c r="I209" s="173"/>
      <c r="K209" s="143"/>
    </row>
    <row r="210" spans="1:11" ht="120">
      <c r="A210" s="143"/>
      <c r="B210" s="171" t="s">
        <v>337</v>
      </c>
      <c r="C210" s="174" t="s">
        <v>369</v>
      </c>
      <c r="D210" s="173"/>
      <c r="E210" s="173"/>
      <c r="F210" s="169" t="s">
        <v>2</v>
      </c>
      <c r="G210" s="172">
        <v>9.98</v>
      </c>
      <c r="H210" s="166"/>
      <c r="I210" s="166">
        <f>G210*H210</f>
        <v>0</v>
      </c>
      <c r="K210" s="143"/>
    </row>
    <row r="211" spans="1:11" ht="15.75" customHeight="1">
      <c r="A211" s="143"/>
      <c r="B211" s="171"/>
      <c r="C211" s="175"/>
      <c r="D211" s="173"/>
      <c r="E211" s="173"/>
      <c r="F211" s="169"/>
      <c r="G211" s="172"/>
      <c r="H211" s="166"/>
      <c r="I211" s="166"/>
      <c r="K211" s="143"/>
    </row>
    <row r="212" spans="1:11" ht="45">
      <c r="A212" s="143"/>
      <c r="B212" s="171" t="s">
        <v>209</v>
      </c>
      <c r="C212" s="174" t="s">
        <v>368</v>
      </c>
      <c r="D212" s="173"/>
      <c r="E212" s="173"/>
      <c r="F212" s="169" t="s">
        <v>3</v>
      </c>
      <c r="G212" s="172">
        <v>10</v>
      </c>
      <c r="H212" s="166"/>
      <c r="I212" s="166">
        <f>G212*H212</f>
        <v>0</v>
      </c>
      <c r="K212" s="143"/>
    </row>
    <row r="213" spans="1:11" ht="15.75" customHeight="1">
      <c r="A213" s="143"/>
      <c r="B213" s="147"/>
      <c r="C213" s="173"/>
      <c r="D213" s="173"/>
      <c r="E213" s="173"/>
      <c r="F213" s="173"/>
      <c r="G213" s="173"/>
      <c r="H213" s="166"/>
      <c r="I213" s="173"/>
      <c r="K213" s="143"/>
    </row>
    <row r="214" spans="1:11" ht="15.75" customHeight="1">
      <c r="A214" s="143"/>
      <c r="B214" s="147"/>
      <c r="C214" s="177" t="s">
        <v>367</v>
      </c>
      <c r="D214" s="177"/>
      <c r="E214" s="177"/>
      <c r="F214" s="177"/>
      <c r="G214" s="177"/>
      <c r="H214" s="177"/>
      <c r="I214" s="177"/>
      <c r="K214" s="143"/>
    </row>
    <row r="215" spans="1:11" ht="15.75" customHeight="1">
      <c r="A215" s="143"/>
      <c r="B215" s="147"/>
      <c r="C215" s="173" t="s">
        <v>363</v>
      </c>
      <c r="D215" s="173"/>
      <c r="E215" s="173"/>
      <c r="F215" s="173"/>
      <c r="G215" s="173"/>
      <c r="H215" s="173"/>
      <c r="I215" s="173"/>
      <c r="K215" s="143"/>
    </row>
    <row r="216" spans="1:11" ht="15.75" customHeight="1">
      <c r="A216" s="143"/>
      <c r="B216" s="147"/>
      <c r="C216" s="173"/>
      <c r="D216" s="173"/>
      <c r="E216" s="173"/>
      <c r="F216" s="173"/>
      <c r="G216" s="173"/>
      <c r="H216" s="166"/>
      <c r="I216" s="173"/>
      <c r="K216" s="143"/>
    </row>
    <row r="217" spans="1:11" ht="15.75" customHeight="1">
      <c r="A217" s="143"/>
      <c r="B217" s="147"/>
      <c r="C217" s="177" t="s">
        <v>366</v>
      </c>
      <c r="D217" s="177"/>
      <c r="E217" s="177"/>
      <c r="F217" s="177"/>
      <c r="G217" s="177"/>
      <c r="H217" s="177"/>
      <c r="I217" s="177"/>
      <c r="K217" s="143"/>
    </row>
    <row r="218" spans="1:11" ht="15.75" customHeight="1">
      <c r="K218" s="143"/>
    </row>
    <row r="219" spans="1:11" ht="135">
      <c r="A219" s="206"/>
      <c r="B219" s="212" t="s">
        <v>337</v>
      </c>
      <c r="C219" s="211" t="s">
        <v>365</v>
      </c>
      <c r="D219" s="210"/>
      <c r="E219" s="210"/>
      <c r="F219" s="209" t="s">
        <v>2</v>
      </c>
      <c r="G219" s="208">
        <v>13</v>
      </c>
      <c r="H219" s="207"/>
      <c r="I219" s="207">
        <f>G219*H219</f>
        <v>0</v>
      </c>
      <c r="K219" s="143"/>
    </row>
    <row r="220" spans="1:11" ht="15.75" customHeight="1">
      <c r="A220" s="143"/>
      <c r="B220" s="171"/>
      <c r="C220" s="170"/>
      <c r="D220" s="173"/>
      <c r="E220" s="173"/>
      <c r="F220" s="169"/>
      <c r="G220" s="172"/>
      <c r="H220" s="166"/>
      <c r="I220" s="166"/>
      <c r="K220" s="143"/>
    </row>
    <row r="221" spans="1:11" ht="15.75" customHeight="1">
      <c r="A221" s="167"/>
      <c r="B221" s="171"/>
      <c r="C221" s="177" t="s">
        <v>364</v>
      </c>
      <c r="D221" s="177"/>
      <c r="E221" s="177"/>
      <c r="F221" s="177"/>
      <c r="G221" s="177"/>
      <c r="H221" s="177"/>
      <c r="I221" s="177"/>
      <c r="K221" s="143"/>
    </row>
    <row r="222" spans="1:11" ht="15.75" customHeight="1">
      <c r="A222" s="167"/>
      <c r="B222" s="171"/>
      <c r="C222" s="170" t="s">
        <v>363</v>
      </c>
      <c r="D222" s="146"/>
      <c r="E222" s="146"/>
      <c r="F222" s="169"/>
      <c r="G222" s="168"/>
      <c r="H222" s="167"/>
      <c r="I222" s="166"/>
      <c r="K222" s="143"/>
    </row>
    <row r="223" spans="1:11" ht="15.75" customHeight="1">
      <c r="A223" s="167"/>
      <c r="B223" s="171"/>
      <c r="C223" s="170"/>
      <c r="D223" s="146"/>
      <c r="E223" s="146"/>
      <c r="F223" s="169"/>
      <c r="G223" s="168"/>
      <c r="H223" s="167"/>
      <c r="I223" s="166"/>
      <c r="K223" s="143"/>
    </row>
    <row r="224" spans="1:11" ht="15.75" customHeight="1">
      <c r="A224" s="206"/>
      <c r="B224" s="213"/>
      <c r="C224" s="214" t="s">
        <v>362</v>
      </c>
      <c r="D224" s="214"/>
      <c r="E224" s="214"/>
      <c r="F224" s="214"/>
      <c r="G224" s="214"/>
      <c r="H224" s="214"/>
      <c r="I224" s="214"/>
      <c r="K224" s="143"/>
    </row>
    <row r="225" spans="1:11" ht="15.75" customHeight="1">
      <c r="A225" s="206"/>
      <c r="B225" s="213"/>
      <c r="C225" s="210"/>
      <c r="D225" s="210"/>
      <c r="E225" s="210"/>
      <c r="F225" s="210"/>
      <c r="G225" s="210"/>
      <c r="H225" s="210"/>
      <c r="I225" s="210"/>
      <c r="K225" s="143"/>
    </row>
    <row r="226" spans="1:11" ht="90">
      <c r="A226" s="206"/>
      <c r="B226" s="212" t="s">
        <v>337</v>
      </c>
      <c r="C226" s="211" t="s">
        <v>361</v>
      </c>
      <c r="D226" s="210"/>
      <c r="E226" s="210"/>
      <c r="F226" s="209" t="s">
        <v>196</v>
      </c>
      <c r="G226" s="208">
        <v>4</v>
      </c>
      <c r="H226" s="207"/>
      <c r="I226" s="207">
        <f>G226*H226</f>
        <v>0</v>
      </c>
      <c r="K226" s="143"/>
    </row>
    <row r="227" spans="1:11" ht="15.75" customHeight="1">
      <c r="A227" s="206"/>
      <c r="B227" s="212"/>
      <c r="C227" s="211"/>
      <c r="D227" s="210"/>
      <c r="E227" s="210"/>
      <c r="F227" s="209"/>
      <c r="G227" s="208"/>
      <c r="H227" s="207"/>
      <c r="I227" s="207"/>
      <c r="K227" s="143"/>
    </row>
    <row r="228" spans="1:11" ht="15.75" customHeight="1">
      <c r="A228" s="165"/>
      <c r="B228" s="165"/>
      <c r="C228" s="164" t="s">
        <v>153</v>
      </c>
      <c r="D228" s="163"/>
      <c r="E228" s="162"/>
      <c r="F228" s="162"/>
      <c r="G228" s="161"/>
      <c r="H228" s="160"/>
      <c r="I228" s="159">
        <f>SUM(I120:I226)</f>
        <v>0</v>
      </c>
      <c r="K228" s="143"/>
    </row>
    <row r="229" spans="1:11" ht="15.75" customHeight="1">
      <c r="A229" s="157"/>
      <c r="B229" s="157"/>
      <c r="C229" s="155"/>
      <c r="D229" s="155"/>
      <c r="E229" s="152"/>
      <c r="F229" s="152"/>
      <c r="G229" s="153"/>
      <c r="H229" s="152"/>
      <c r="I229" s="158"/>
      <c r="K229" s="143"/>
    </row>
    <row r="230" spans="1:11" ht="15.75" customHeight="1">
      <c r="A230" s="157"/>
      <c r="B230" s="157"/>
      <c r="C230" s="156" t="s">
        <v>333</v>
      </c>
      <c r="D230" s="155"/>
      <c r="E230" s="154"/>
      <c r="F230" s="154"/>
      <c r="G230" s="153"/>
      <c r="H230" s="152"/>
      <c r="I230" s="151">
        <f>SUM(I228)</f>
        <v>0</v>
      </c>
      <c r="K230" s="143"/>
    </row>
    <row r="231" spans="1:11" ht="15.75" customHeight="1">
      <c r="A231" s="143"/>
      <c r="B231" s="147"/>
      <c r="C231" s="146"/>
      <c r="D231" s="146"/>
      <c r="E231" s="143"/>
      <c r="F231" s="143"/>
      <c r="G231" s="145"/>
      <c r="H231" s="143"/>
      <c r="I231" s="144"/>
      <c r="K231" s="143"/>
    </row>
    <row r="232" spans="1:11" ht="15.75" customHeight="1">
      <c r="A232" s="143"/>
      <c r="B232" s="147"/>
      <c r="C232" s="146"/>
      <c r="D232" s="146"/>
      <c r="E232" s="143"/>
      <c r="F232" s="143"/>
      <c r="G232" s="145"/>
      <c r="H232" s="143"/>
      <c r="I232" s="144"/>
      <c r="K232" s="143"/>
    </row>
    <row r="233" spans="1:11" ht="15.75" customHeight="1">
      <c r="A233" s="143"/>
      <c r="B233" s="147"/>
      <c r="C233" s="146"/>
      <c r="D233" s="146"/>
      <c r="E233" s="143"/>
      <c r="F233" s="143"/>
      <c r="G233" s="145"/>
      <c r="H233" s="143"/>
      <c r="I233" s="144"/>
      <c r="K233" s="143"/>
    </row>
    <row r="234" spans="1:11" ht="15.75" customHeight="1">
      <c r="A234" s="143"/>
      <c r="B234" s="147"/>
      <c r="C234" s="146"/>
      <c r="D234" s="146"/>
      <c r="E234" s="143"/>
      <c r="F234" s="143"/>
      <c r="G234" s="145"/>
      <c r="H234" s="143"/>
      <c r="I234" s="144"/>
      <c r="K234" s="143"/>
    </row>
    <row r="235" spans="1:11" ht="15.75" customHeight="1">
      <c r="A235" s="205"/>
      <c r="B235" s="253"/>
      <c r="C235" s="781" t="s">
        <v>1259</v>
      </c>
      <c r="D235" s="218"/>
      <c r="E235" s="205"/>
      <c r="F235" s="205"/>
      <c r="G235" s="216"/>
      <c r="H235" s="206"/>
      <c r="I235" s="215"/>
      <c r="K235" s="143"/>
    </row>
    <row r="236" spans="1:11" ht="15.75" customHeight="1">
      <c r="A236" s="205"/>
      <c r="B236" s="253"/>
      <c r="C236" s="218"/>
      <c r="D236" s="218"/>
      <c r="E236" s="205"/>
      <c r="F236" s="205"/>
      <c r="G236" s="216"/>
      <c r="H236" s="206"/>
      <c r="I236" s="215"/>
      <c r="K236" s="143"/>
    </row>
    <row r="237" spans="1:11" ht="15.75" customHeight="1">
      <c r="A237" s="243" t="s">
        <v>4</v>
      </c>
      <c r="B237" s="255"/>
      <c r="C237" s="254" t="s">
        <v>8</v>
      </c>
      <c r="D237" s="254"/>
      <c r="E237" s="243"/>
      <c r="F237" s="243"/>
      <c r="G237" s="243"/>
      <c r="H237" s="243"/>
      <c r="I237" s="243"/>
      <c r="K237" s="143"/>
    </row>
    <row r="238" spans="1:11" ht="15.75" customHeight="1">
      <c r="A238" s="205"/>
      <c r="B238" s="253"/>
      <c r="C238" s="218"/>
      <c r="D238" s="217"/>
      <c r="E238" s="206"/>
      <c r="F238" s="205"/>
      <c r="G238" s="216"/>
      <c r="H238" s="206"/>
      <c r="I238" s="215"/>
      <c r="K238" s="143"/>
    </row>
    <row r="239" spans="1:11" ht="15.75" customHeight="1">
      <c r="A239" s="205"/>
      <c r="B239" s="253"/>
      <c r="C239" s="218"/>
      <c r="D239" s="217"/>
      <c r="E239" s="206"/>
      <c r="F239" s="205"/>
      <c r="G239" s="216"/>
      <c r="H239" s="206"/>
      <c r="I239" s="215"/>
      <c r="K239" s="143"/>
    </row>
    <row r="240" spans="1:11" ht="15.75" customHeight="1">
      <c r="A240" s="206"/>
      <c r="B240" s="213"/>
      <c r="C240" s="932" t="s">
        <v>21</v>
      </c>
      <c r="D240" s="938"/>
      <c r="E240" s="938"/>
      <c r="F240" s="938"/>
      <c r="G240" s="938"/>
      <c r="H240" s="938"/>
      <c r="I240" s="938"/>
      <c r="K240" s="143"/>
    </row>
    <row r="241" spans="1:11" ht="15.75" customHeight="1">
      <c r="A241" s="206"/>
      <c r="B241" s="213"/>
      <c r="C241" s="932" t="s">
        <v>359</v>
      </c>
      <c r="D241" s="938"/>
      <c r="E241" s="938"/>
      <c r="F241" s="938"/>
      <c r="G241" s="938"/>
      <c r="H241" s="206"/>
      <c r="I241" s="215"/>
      <c r="K241" s="143"/>
    </row>
    <row r="242" spans="1:11" ht="15.75" customHeight="1">
      <c r="A242" s="206"/>
      <c r="B242" s="213"/>
      <c r="C242" s="932" t="s">
        <v>358</v>
      </c>
      <c r="D242" s="938"/>
      <c r="E242" s="938"/>
      <c r="F242" s="938"/>
      <c r="G242" s="938"/>
      <c r="H242" s="206"/>
      <c r="I242" s="215"/>
      <c r="K242" s="143"/>
    </row>
    <row r="243" spans="1:11" ht="15.75" customHeight="1">
      <c r="A243" s="206"/>
      <c r="B243" s="213"/>
      <c r="C243" s="932" t="s">
        <v>7</v>
      </c>
      <c r="D243" s="938"/>
      <c r="E243" s="938"/>
      <c r="F243" s="938"/>
      <c r="G243" s="938"/>
      <c r="H243" s="206"/>
      <c r="I243" s="215"/>
      <c r="K243" s="143"/>
    </row>
    <row r="244" spans="1:11" ht="15.75" customHeight="1">
      <c r="A244" s="206"/>
      <c r="B244" s="213"/>
      <c r="C244" s="932" t="s">
        <v>19</v>
      </c>
      <c r="D244" s="938"/>
      <c r="E244" s="938"/>
      <c r="F244" s="938"/>
      <c r="G244" s="938"/>
      <c r="H244" s="206"/>
      <c r="I244" s="215"/>
      <c r="K244" s="143"/>
    </row>
    <row r="245" spans="1:11" ht="15.75" customHeight="1">
      <c r="A245" s="206"/>
      <c r="B245" s="213"/>
      <c r="C245" s="932" t="s">
        <v>9</v>
      </c>
      <c r="D245" s="938"/>
      <c r="E245" s="938"/>
      <c r="F245" s="938"/>
      <c r="G245" s="938"/>
      <c r="H245" s="206"/>
      <c r="I245" s="215"/>
      <c r="K245" s="143"/>
    </row>
    <row r="246" spans="1:11" ht="15.75" customHeight="1">
      <c r="A246" s="206"/>
      <c r="B246" s="213"/>
      <c r="C246" s="939" t="s">
        <v>18</v>
      </c>
      <c r="D246" s="938"/>
      <c r="E246" s="938"/>
      <c r="F246" s="938"/>
      <c r="G246" s="938"/>
      <c r="H246" s="938"/>
      <c r="I246" s="938"/>
      <c r="K246" s="143"/>
    </row>
    <row r="247" spans="1:11" ht="15.75" customHeight="1">
      <c r="A247" s="206"/>
      <c r="B247" s="213"/>
      <c r="C247" s="932" t="s">
        <v>23</v>
      </c>
      <c r="D247" s="938"/>
      <c r="E247" s="938"/>
      <c r="F247" s="938"/>
      <c r="G247" s="938"/>
      <c r="H247" s="938"/>
      <c r="I247" s="938"/>
      <c r="K247" s="143"/>
    </row>
    <row r="248" spans="1:11" ht="15.75" customHeight="1">
      <c r="A248" s="206"/>
      <c r="B248" s="213"/>
      <c r="C248" s="932" t="s">
        <v>6</v>
      </c>
      <c r="D248" s="938"/>
      <c r="E248" s="938"/>
      <c r="F248" s="938"/>
      <c r="G248" s="938"/>
      <c r="H248" s="938"/>
      <c r="I248" s="938"/>
      <c r="K248" s="143"/>
    </row>
    <row r="249" spans="1:11" ht="15.75" customHeight="1">
      <c r="A249" s="206"/>
      <c r="B249" s="213"/>
      <c r="C249" s="932" t="s">
        <v>22</v>
      </c>
      <c r="D249" s="938"/>
      <c r="E249" s="938"/>
      <c r="F249" s="938"/>
      <c r="G249" s="938"/>
      <c r="H249" s="938"/>
      <c r="I249" s="938"/>
      <c r="K249" s="143"/>
    </row>
    <row r="250" spans="1:11" ht="15.75" customHeight="1">
      <c r="A250" s="206"/>
      <c r="B250" s="213"/>
      <c r="C250" s="932" t="s">
        <v>357</v>
      </c>
      <c r="D250" s="938"/>
      <c r="E250" s="228"/>
      <c r="F250" s="228"/>
      <c r="G250" s="228"/>
      <c r="H250" s="206"/>
      <c r="I250" s="215"/>
      <c r="K250" s="143"/>
    </row>
    <row r="251" spans="1:11" ht="15.75" customHeight="1">
      <c r="A251" s="206"/>
      <c r="B251" s="213"/>
      <c r="C251" s="932" t="s">
        <v>356</v>
      </c>
      <c r="D251" s="938"/>
      <c r="E251" s="938"/>
      <c r="F251" s="938"/>
      <c r="G251" s="938"/>
      <c r="H251" s="206"/>
      <c r="I251" s="215"/>
      <c r="K251" s="143"/>
    </row>
    <row r="252" spans="1:11" ht="15.75" customHeight="1">
      <c r="A252" s="206"/>
      <c r="B252" s="213"/>
      <c r="C252" s="228" t="s">
        <v>355</v>
      </c>
      <c r="D252" s="228"/>
      <c r="E252" s="228"/>
      <c r="F252" s="228"/>
      <c r="G252" s="228"/>
      <c r="H252" s="206"/>
      <c r="I252" s="215"/>
      <c r="K252" s="143"/>
    </row>
    <row r="253" spans="1:11" ht="15.75" customHeight="1">
      <c r="A253" s="206"/>
      <c r="B253" s="213"/>
      <c r="C253" s="228"/>
      <c r="D253" s="228"/>
      <c r="E253" s="228"/>
      <c r="F253" s="228"/>
      <c r="G253" s="228"/>
      <c r="H253" s="206"/>
      <c r="I253" s="215"/>
      <c r="K253" s="143"/>
    </row>
    <row r="254" spans="1:11" ht="15.75" customHeight="1">
      <c r="A254" s="249" t="s">
        <v>220</v>
      </c>
      <c r="B254" s="252"/>
      <c r="C254" s="251" t="s">
        <v>211</v>
      </c>
      <c r="D254" s="250"/>
      <c r="E254" s="249"/>
      <c r="F254" s="249"/>
      <c r="G254" s="249"/>
      <c r="H254" s="249"/>
      <c r="I254" s="249"/>
      <c r="K254" s="143"/>
    </row>
    <row r="255" spans="1:11" ht="15.75" customHeight="1">
      <c r="A255" s="245"/>
      <c r="B255" s="247"/>
      <c r="C255" s="248"/>
      <c r="D255" s="248"/>
      <c r="E255" s="245"/>
      <c r="F255" s="245"/>
      <c r="G255" s="245"/>
      <c r="H255" s="245"/>
      <c r="I255" s="245"/>
      <c r="K255" s="143"/>
    </row>
    <row r="256" spans="1:11" ht="15.75" customHeight="1">
      <c r="A256" s="245"/>
      <c r="B256" s="247"/>
      <c r="C256" s="932" t="s">
        <v>212</v>
      </c>
      <c r="D256" s="932"/>
      <c r="E256" s="932"/>
      <c r="F256" s="932"/>
      <c r="G256" s="932"/>
      <c r="H256" s="245"/>
      <c r="I256" s="245"/>
      <c r="K256" s="143"/>
    </row>
    <row r="257" spans="1:11" ht="15.75" customHeight="1">
      <c r="A257" s="245"/>
      <c r="B257" s="247"/>
      <c r="C257" s="933" t="s">
        <v>219</v>
      </c>
      <c r="D257" s="933"/>
      <c r="E257" s="933"/>
      <c r="F257" s="933"/>
      <c r="G257" s="933"/>
      <c r="H257" s="245"/>
      <c r="I257" s="245"/>
      <c r="K257" s="143"/>
    </row>
    <row r="258" spans="1:11" ht="15.75" customHeight="1">
      <c r="A258" s="204"/>
      <c r="B258" s="204"/>
      <c r="C258" s="204"/>
      <c r="D258" s="204"/>
      <c r="E258" s="204"/>
      <c r="F258" s="204"/>
      <c r="G258" s="204"/>
      <c r="H258" s="204"/>
      <c r="I258" s="204"/>
      <c r="K258" s="143"/>
    </row>
    <row r="259" spans="1:11" ht="15.75" customHeight="1">
      <c r="A259" s="243" t="s">
        <v>354</v>
      </c>
      <c r="B259" s="244"/>
      <c r="C259" s="243" t="s">
        <v>156</v>
      </c>
      <c r="D259" s="243"/>
      <c r="E259" s="243"/>
      <c r="F259" s="243"/>
      <c r="G259" s="243"/>
      <c r="H259" s="243"/>
      <c r="I259" s="243"/>
      <c r="K259" s="143"/>
    </row>
    <row r="260" spans="1:11" ht="15.75" customHeight="1">
      <c r="A260" s="206"/>
      <c r="B260" s="213"/>
      <c r="C260" s="217"/>
      <c r="D260" s="217"/>
      <c r="E260" s="206"/>
      <c r="F260" s="205"/>
      <c r="G260" s="216"/>
      <c r="H260" s="206"/>
      <c r="I260" s="215"/>
      <c r="K260" s="143"/>
    </row>
    <row r="261" spans="1:11" ht="15.75" customHeight="1">
      <c r="A261" s="214" t="s">
        <v>353</v>
      </c>
      <c r="B261" s="214"/>
      <c r="C261" s="214" t="s">
        <v>352</v>
      </c>
      <c r="D261" s="214"/>
      <c r="E261" s="214"/>
      <c r="F261" s="214"/>
      <c r="G261" s="214"/>
      <c r="H261" s="214"/>
      <c r="I261" s="214"/>
      <c r="K261" s="143"/>
    </row>
    <row r="262" spans="1:11" ht="15.75" customHeight="1">
      <c r="A262" s="226"/>
      <c r="B262" s="212"/>
      <c r="C262" s="228"/>
      <c r="D262" s="210"/>
      <c r="E262" s="226"/>
      <c r="F262" s="209"/>
      <c r="G262" s="227"/>
      <c r="H262" s="226"/>
      <c r="I262" s="207"/>
      <c r="K262" s="143"/>
    </row>
    <row r="263" spans="1:11" ht="15.75" customHeight="1">
      <c r="A263" s="226"/>
      <c r="B263" s="212"/>
      <c r="C263" s="240" t="s">
        <v>31</v>
      </c>
      <c r="D263" s="240"/>
      <c r="E263" s="238"/>
      <c r="F263" s="238"/>
      <c r="G263" s="227"/>
      <c r="H263" s="226"/>
      <c r="I263" s="207"/>
      <c r="K263" s="143"/>
    </row>
    <row r="264" spans="1:11" ht="15.75" customHeight="1">
      <c r="A264" s="226"/>
      <c r="B264" s="239" t="s">
        <v>44</v>
      </c>
      <c r="C264" s="932" t="s">
        <v>351</v>
      </c>
      <c r="D264" s="938"/>
      <c r="E264" s="938"/>
      <c r="F264" s="938"/>
      <c r="G264" s="938"/>
      <c r="H264" s="938"/>
      <c r="I264" s="938"/>
      <c r="K264" s="143"/>
    </row>
    <row r="265" spans="1:11" ht="15.75" customHeight="1">
      <c r="A265" s="226"/>
      <c r="B265" s="239" t="s">
        <v>44</v>
      </c>
      <c r="C265" s="932" t="s">
        <v>350</v>
      </c>
      <c r="D265" s="938"/>
      <c r="E265" s="938"/>
      <c r="F265" s="938"/>
      <c r="G265" s="938"/>
      <c r="H265" s="938"/>
      <c r="I265" s="938"/>
      <c r="K265" s="143"/>
    </row>
    <row r="266" spans="1:11" ht="15.75" customHeight="1">
      <c r="A266" s="226"/>
      <c r="B266" s="239" t="s">
        <v>44</v>
      </c>
      <c r="C266" s="932" t="s">
        <v>349</v>
      </c>
      <c r="D266" s="938"/>
      <c r="E266" s="938"/>
      <c r="F266" s="938"/>
      <c r="G266" s="938"/>
      <c r="H266" s="938"/>
      <c r="I266" s="938"/>
      <c r="K266" s="143"/>
    </row>
    <row r="267" spans="1:11" ht="15.75" customHeight="1">
      <c r="A267" s="226"/>
      <c r="B267" s="239" t="s">
        <v>44</v>
      </c>
      <c r="C267" s="932" t="s">
        <v>348</v>
      </c>
      <c r="D267" s="938"/>
      <c r="E267" s="938"/>
      <c r="F267" s="938"/>
      <c r="G267" s="938"/>
      <c r="H267" s="938"/>
      <c r="I267" s="938"/>
      <c r="K267" s="143"/>
    </row>
    <row r="268" spans="1:11" ht="15.75" customHeight="1">
      <c r="A268" s="226"/>
      <c r="B268" s="239" t="s">
        <v>44</v>
      </c>
      <c r="C268" s="238" t="s">
        <v>347</v>
      </c>
      <c r="D268" s="238"/>
      <c r="E268" s="238"/>
      <c r="F268" s="238"/>
      <c r="G268" s="227"/>
      <c r="H268" s="226"/>
      <c r="I268" s="228"/>
      <c r="K268" s="143"/>
    </row>
    <row r="269" spans="1:11" ht="15.75" customHeight="1">
      <c r="A269" s="226"/>
      <c r="B269" s="239" t="s">
        <v>44</v>
      </c>
      <c r="C269" s="238" t="s">
        <v>94</v>
      </c>
      <c r="D269" s="228"/>
      <c r="E269" s="228"/>
      <c r="F269" s="228"/>
      <c r="G269" s="228"/>
      <c r="H269" s="228"/>
      <c r="I269" s="228"/>
      <c r="K269" s="143"/>
    </row>
    <row r="270" spans="1:11" ht="15.75" customHeight="1">
      <c r="A270" s="226"/>
      <c r="B270" s="239" t="s">
        <v>44</v>
      </c>
      <c r="C270" s="238" t="s">
        <v>32</v>
      </c>
      <c r="D270" s="238"/>
      <c r="E270" s="238"/>
      <c r="F270" s="238"/>
      <c r="G270" s="227"/>
      <c r="H270" s="228"/>
      <c r="I270" s="228"/>
      <c r="K270" s="143"/>
    </row>
    <row r="271" spans="1:11" ht="15.75" customHeight="1">
      <c r="A271" s="226"/>
      <c r="B271" s="239" t="s">
        <v>44</v>
      </c>
      <c r="C271" s="932" t="s">
        <v>346</v>
      </c>
      <c r="D271" s="938"/>
      <c r="E271" s="938"/>
      <c r="F271" s="938"/>
      <c r="G271" s="938"/>
      <c r="H271" s="938"/>
      <c r="I271" s="938"/>
      <c r="K271" s="143"/>
    </row>
    <row r="272" spans="1:11" ht="15.75" customHeight="1">
      <c r="A272" s="226"/>
      <c r="B272" s="239" t="s">
        <v>44</v>
      </c>
      <c r="C272" s="932" t="s">
        <v>345</v>
      </c>
      <c r="D272" s="938"/>
      <c r="E272" s="938"/>
      <c r="F272" s="938"/>
      <c r="G272" s="938"/>
      <c r="H272" s="938"/>
      <c r="I272" s="938"/>
      <c r="K272" s="143"/>
    </row>
    <row r="273" spans="1:11" ht="15.75" customHeight="1">
      <c r="A273" s="226"/>
      <c r="B273" s="239" t="s">
        <v>44</v>
      </c>
      <c r="C273" s="932" t="s">
        <v>344</v>
      </c>
      <c r="D273" s="938"/>
      <c r="E273" s="938"/>
      <c r="F273" s="938"/>
      <c r="G273" s="938"/>
      <c r="H273" s="938"/>
      <c r="I273" s="938"/>
      <c r="K273" s="143"/>
    </row>
    <row r="274" spans="1:11" ht="15.75" customHeight="1">
      <c r="A274" s="226"/>
      <c r="B274" s="212"/>
      <c r="C274" s="242"/>
      <c r="D274" s="226"/>
      <c r="E274" s="241"/>
      <c r="F274" s="226"/>
      <c r="G274" s="227"/>
      <c r="H274" s="226"/>
      <c r="I274" s="207"/>
      <c r="K274" s="143"/>
    </row>
    <row r="275" spans="1:11" ht="15.75" customHeight="1">
      <c r="A275" s="226"/>
      <c r="B275" s="212"/>
      <c r="C275" s="240" t="s">
        <v>33</v>
      </c>
      <c r="D275" s="240"/>
      <c r="E275" s="238"/>
      <c r="F275" s="238"/>
      <c r="G275" s="227"/>
      <c r="H275" s="226"/>
      <c r="I275" s="207"/>
      <c r="K275" s="143"/>
    </row>
    <row r="276" spans="1:11" ht="15.75" customHeight="1">
      <c r="A276" s="226"/>
      <c r="B276" s="239" t="s">
        <v>27</v>
      </c>
      <c r="C276" s="238" t="s">
        <v>34</v>
      </c>
      <c r="D276" s="238"/>
      <c r="E276" s="238"/>
      <c r="F276" s="238"/>
      <c r="G276" s="227"/>
      <c r="H276" s="226"/>
      <c r="I276" s="207"/>
      <c r="K276" s="143"/>
    </row>
    <row r="277" spans="1:11" ht="15.75" customHeight="1">
      <c r="A277" s="226"/>
      <c r="B277" s="239" t="s">
        <v>27</v>
      </c>
      <c r="C277" s="238" t="s">
        <v>35</v>
      </c>
      <c r="D277" s="238"/>
      <c r="E277" s="238"/>
      <c r="F277" s="238"/>
      <c r="G277" s="227"/>
      <c r="H277" s="226"/>
      <c r="I277" s="207"/>
      <c r="K277" s="143"/>
    </row>
    <row r="278" spans="1:11" ht="15.75" customHeight="1">
      <c r="A278" s="226"/>
      <c r="B278" s="239" t="s">
        <v>27</v>
      </c>
      <c r="C278" s="238" t="s">
        <v>36</v>
      </c>
      <c r="D278" s="238"/>
      <c r="E278" s="238"/>
      <c r="F278" s="238"/>
      <c r="G278" s="227"/>
      <c r="H278" s="226"/>
      <c r="I278" s="207"/>
      <c r="K278" s="143"/>
    </row>
    <row r="279" spans="1:11" ht="15.75" customHeight="1">
      <c r="A279" s="226"/>
      <c r="B279" s="239" t="s">
        <v>27</v>
      </c>
      <c r="C279" s="238" t="s">
        <v>87</v>
      </c>
      <c r="D279" s="238"/>
      <c r="E279" s="238"/>
      <c r="F279" s="238"/>
      <c r="G279" s="227"/>
      <c r="H279" s="226"/>
      <c r="I279" s="207"/>
      <c r="K279" s="143"/>
    </row>
    <row r="280" spans="1:11" ht="15.75" customHeight="1">
      <c r="A280" s="226"/>
      <c r="B280" s="239" t="s">
        <v>27</v>
      </c>
      <c r="C280" s="238" t="s">
        <v>95</v>
      </c>
      <c r="D280" s="238"/>
      <c r="E280" s="238"/>
      <c r="F280" s="238"/>
      <c r="G280" s="227"/>
      <c r="H280" s="226"/>
      <c r="I280" s="207"/>
      <c r="K280" s="143"/>
    </row>
    <row r="281" spans="1:11" ht="15.75" customHeight="1">
      <c r="A281" s="226"/>
      <c r="B281" s="239" t="s">
        <v>27</v>
      </c>
      <c r="C281" s="238" t="s">
        <v>89</v>
      </c>
      <c r="D281" s="238"/>
      <c r="E281" s="238"/>
      <c r="F281" s="238"/>
      <c r="G281" s="227"/>
      <c r="H281" s="226"/>
      <c r="I281" s="207"/>
      <c r="K281" s="143"/>
    </row>
    <row r="282" spans="1:11" ht="15.75" customHeight="1">
      <c r="A282" s="226"/>
      <c r="B282" s="239" t="s">
        <v>27</v>
      </c>
      <c r="C282" s="932" t="s">
        <v>96</v>
      </c>
      <c r="D282" s="938"/>
      <c r="E282" s="938"/>
      <c r="F282" s="938"/>
      <c r="G282" s="938"/>
      <c r="H282" s="938"/>
      <c r="I282" s="938"/>
      <c r="K282" s="143"/>
    </row>
    <row r="283" spans="1:11" ht="15.75" customHeight="1">
      <c r="A283" s="226"/>
      <c r="B283" s="239" t="s">
        <v>27</v>
      </c>
      <c r="C283" s="238" t="s">
        <v>97</v>
      </c>
      <c r="D283" s="238"/>
      <c r="E283" s="238"/>
      <c r="F283" s="238"/>
      <c r="G283" s="227"/>
      <c r="H283" s="226"/>
      <c r="I283" s="207"/>
      <c r="K283" s="143"/>
    </row>
    <row r="284" spans="1:11" ht="15.75" customHeight="1">
      <c r="A284" s="226"/>
      <c r="B284" s="239" t="s">
        <v>27</v>
      </c>
      <c r="C284" s="238" t="s">
        <v>98</v>
      </c>
      <c r="D284" s="238"/>
      <c r="E284" s="238"/>
      <c r="F284" s="238"/>
      <c r="G284" s="227"/>
      <c r="H284" s="226"/>
      <c r="I284" s="207"/>
      <c r="K284" s="143"/>
    </row>
    <row r="285" spans="1:11" ht="15.75" customHeight="1">
      <c r="A285" s="226"/>
      <c r="B285" s="239" t="s">
        <v>27</v>
      </c>
      <c r="C285" s="238" t="s">
        <v>99</v>
      </c>
      <c r="D285" s="238"/>
      <c r="E285" s="238"/>
      <c r="F285" s="238"/>
      <c r="G285" s="227"/>
      <c r="H285" s="226"/>
      <c r="I285" s="207"/>
      <c r="K285" s="143"/>
    </row>
    <row r="286" spans="1:11" ht="15.75" customHeight="1">
      <c r="A286" s="226"/>
      <c r="B286" s="239" t="s">
        <v>27</v>
      </c>
      <c r="C286" s="238" t="s">
        <v>78</v>
      </c>
      <c r="D286" s="238"/>
      <c r="E286" s="238"/>
      <c r="F286" s="238"/>
      <c r="G286" s="227"/>
      <c r="H286" s="226"/>
      <c r="I286" s="207"/>
      <c r="K286" s="143"/>
    </row>
    <row r="287" spans="1:11" ht="15.75" customHeight="1">
      <c r="A287" s="226"/>
      <c r="B287" s="239" t="s">
        <v>27</v>
      </c>
      <c r="C287" s="932" t="s">
        <v>79</v>
      </c>
      <c r="D287" s="938"/>
      <c r="E287" s="938"/>
      <c r="F287" s="938"/>
      <c r="G287" s="938"/>
      <c r="H287" s="938"/>
      <c r="I287" s="938"/>
      <c r="K287" s="143"/>
    </row>
    <row r="288" spans="1:11" ht="15.75" customHeight="1">
      <c r="A288" s="226"/>
      <c r="B288" s="239" t="s">
        <v>27</v>
      </c>
      <c r="C288" s="238" t="s">
        <v>100</v>
      </c>
      <c r="D288" s="238"/>
      <c r="E288" s="238"/>
      <c r="F288" s="238"/>
      <c r="G288" s="227"/>
      <c r="H288" s="226"/>
      <c r="I288" s="207"/>
      <c r="K288" s="143"/>
    </row>
    <row r="289" spans="1:11" ht="15.75" customHeight="1">
      <c r="A289" s="226"/>
      <c r="B289" s="239" t="s">
        <v>27</v>
      </c>
      <c r="C289" s="238" t="s">
        <v>101</v>
      </c>
      <c r="D289" s="238"/>
      <c r="E289" s="238"/>
      <c r="F289" s="238"/>
      <c r="G289" s="227"/>
      <c r="H289" s="226"/>
      <c r="I289" s="207"/>
      <c r="K289" s="143"/>
    </row>
    <row r="290" spans="1:11" ht="15.75" customHeight="1">
      <c r="A290" s="226"/>
      <c r="B290" s="239" t="s">
        <v>27</v>
      </c>
      <c r="C290" s="238" t="s">
        <v>74</v>
      </c>
      <c r="D290" s="238"/>
      <c r="E290" s="238"/>
      <c r="F290" s="238"/>
      <c r="G290" s="227"/>
      <c r="H290" s="226"/>
      <c r="I290" s="207"/>
      <c r="K290" s="143"/>
    </row>
    <row r="291" spans="1:11" ht="15.75" customHeight="1">
      <c r="A291" s="226"/>
      <c r="B291" s="239" t="s">
        <v>27</v>
      </c>
      <c r="C291" s="238" t="s">
        <v>75</v>
      </c>
      <c r="D291" s="238"/>
      <c r="E291" s="238"/>
      <c r="F291" s="238"/>
      <c r="G291" s="227"/>
      <c r="H291" s="226"/>
      <c r="I291" s="207"/>
      <c r="K291" s="143"/>
    </row>
    <row r="292" spans="1:11" ht="15.75" customHeight="1">
      <c r="A292" s="226"/>
      <c r="B292" s="239" t="s">
        <v>27</v>
      </c>
      <c r="C292" s="238" t="s">
        <v>77</v>
      </c>
      <c r="D292" s="238"/>
      <c r="E292" s="238"/>
      <c r="F292" s="238"/>
      <c r="G292" s="227"/>
      <c r="H292" s="226"/>
      <c r="I292" s="207"/>
      <c r="K292" s="143"/>
    </row>
    <row r="293" spans="1:11" ht="15.75" customHeight="1">
      <c r="A293" s="226"/>
      <c r="B293" s="239" t="s">
        <v>27</v>
      </c>
      <c r="C293" s="238" t="s">
        <v>38</v>
      </c>
      <c r="D293" s="238"/>
      <c r="E293" s="238"/>
      <c r="F293" s="238"/>
      <c r="G293" s="227"/>
      <c r="H293" s="226"/>
      <c r="I293" s="207"/>
      <c r="K293" s="143"/>
    </row>
    <row r="294" spans="1:11" ht="15.75" customHeight="1">
      <c r="A294" s="226"/>
      <c r="B294" s="239" t="s">
        <v>27</v>
      </c>
      <c r="C294" s="238" t="s">
        <v>90</v>
      </c>
      <c r="D294" s="238"/>
      <c r="E294" s="238"/>
      <c r="F294" s="238"/>
      <c r="G294" s="227"/>
      <c r="H294" s="226"/>
      <c r="I294" s="207"/>
      <c r="K294" s="143"/>
    </row>
    <row r="295" spans="1:11" ht="15.75" customHeight="1">
      <c r="A295" s="226"/>
      <c r="B295" s="239" t="s">
        <v>27</v>
      </c>
      <c r="C295" s="238" t="s">
        <v>91</v>
      </c>
      <c r="D295" s="238"/>
      <c r="E295" s="238"/>
      <c r="F295" s="238"/>
      <c r="G295" s="227"/>
      <c r="H295" s="226"/>
      <c r="I295" s="207"/>
      <c r="K295" s="143"/>
    </row>
    <row r="296" spans="1:11" ht="15.75" customHeight="1">
      <c r="A296" s="226"/>
      <c r="B296" s="239" t="s">
        <v>27</v>
      </c>
      <c r="C296" s="238" t="s">
        <v>49</v>
      </c>
      <c r="D296" s="238"/>
      <c r="E296" s="238"/>
      <c r="F296" s="238"/>
      <c r="G296" s="227"/>
      <c r="H296" s="226"/>
      <c r="I296" s="207"/>
      <c r="K296" s="143"/>
    </row>
    <row r="297" spans="1:11" ht="15.75" customHeight="1">
      <c r="A297" s="226"/>
      <c r="B297" s="239" t="s">
        <v>27</v>
      </c>
      <c r="C297" s="238" t="s">
        <v>92</v>
      </c>
      <c r="D297" s="238"/>
      <c r="E297" s="238"/>
      <c r="F297" s="238"/>
      <c r="G297" s="227"/>
      <c r="H297" s="226"/>
      <c r="I297" s="207"/>
      <c r="K297" s="143"/>
    </row>
    <row r="298" spans="1:11" ht="15.75" customHeight="1">
      <c r="A298" s="226"/>
      <c r="B298" s="239" t="s">
        <v>27</v>
      </c>
      <c r="C298" s="238" t="s">
        <v>93</v>
      </c>
      <c r="D298" s="238"/>
      <c r="E298" s="238"/>
      <c r="F298" s="238"/>
      <c r="G298" s="227"/>
      <c r="H298" s="226"/>
      <c r="I298" s="207"/>
      <c r="K298" s="143"/>
    </row>
    <row r="299" spans="1:11" ht="15.75" customHeight="1">
      <c r="A299" s="226"/>
      <c r="B299" s="239" t="s">
        <v>27</v>
      </c>
      <c r="C299" s="238" t="s">
        <v>52</v>
      </c>
      <c r="D299" s="238"/>
      <c r="E299" s="238"/>
      <c r="F299" s="238"/>
      <c r="G299" s="227"/>
      <c r="H299" s="226"/>
      <c r="I299" s="207"/>
      <c r="K299" s="143"/>
    </row>
    <row r="300" spans="1:11" ht="15.75" customHeight="1">
      <c r="A300" s="226"/>
      <c r="B300" s="239" t="s">
        <v>27</v>
      </c>
      <c r="C300" s="932" t="s">
        <v>102</v>
      </c>
      <c r="D300" s="938"/>
      <c r="E300" s="938"/>
      <c r="F300" s="938"/>
      <c r="G300" s="938"/>
      <c r="H300" s="938"/>
      <c r="I300" s="938"/>
      <c r="K300" s="143"/>
    </row>
    <row r="301" spans="1:11" ht="15.75" customHeight="1">
      <c r="A301" s="226"/>
      <c r="B301" s="239" t="s">
        <v>27</v>
      </c>
      <c r="C301" s="238" t="s">
        <v>40</v>
      </c>
      <c r="D301" s="238"/>
      <c r="E301" s="238"/>
      <c r="F301" s="238"/>
      <c r="G301" s="227"/>
      <c r="H301" s="226"/>
      <c r="I301" s="207"/>
      <c r="K301" s="143"/>
    </row>
    <row r="302" spans="1:11" ht="15.75" customHeight="1">
      <c r="A302" s="226"/>
      <c r="B302" s="239" t="s">
        <v>27</v>
      </c>
      <c r="C302" s="238" t="s">
        <v>41</v>
      </c>
      <c r="D302" s="238"/>
      <c r="E302" s="238"/>
      <c r="F302" s="238"/>
      <c r="G302" s="227"/>
      <c r="H302" s="226"/>
      <c r="I302" s="207"/>
      <c r="K302" s="143"/>
    </row>
    <row r="303" spans="1:11" ht="15.75" customHeight="1">
      <c r="A303" s="226"/>
      <c r="B303" s="239"/>
      <c r="C303" s="238"/>
      <c r="D303" s="238"/>
      <c r="E303" s="238"/>
      <c r="F303" s="238"/>
      <c r="G303" s="227"/>
      <c r="H303" s="226"/>
      <c r="I303" s="207"/>
      <c r="K303" s="143"/>
    </row>
    <row r="304" spans="1:11" ht="15.75" customHeight="1">
      <c r="A304" s="226"/>
      <c r="B304" s="239"/>
      <c r="C304" s="238"/>
      <c r="D304" s="238"/>
      <c r="E304" s="238"/>
      <c r="F304" s="238"/>
      <c r="G304" s="227"/>
      <c r="H304" s="226"/>
      <c r="I304" s="207"/>
      <c r="K304" s="143"/>
    </row>
    <row r="305" spans="1:11" ht="15.75" customHeight="1">
      <c r="A305" s="226"/>
      <c r="B305" s="212"/>
      <c r="C305" s="210"/>
      <c r="D305" s="210"/>
      <c r="E305" s="226"/>
      <c r="F305" s="209"/>
      <c r="G305" s="227"/>
      <c r="H305" s="226"/>
      <c r="I305" s="207"/>
      <c r="K305" s="143"/>
    </row>
    <row r="306" spans="1:11" ht="15.75" customHeight="1">
      <c r="A306" s="226"/>
      <c r="B306" s="212"/>
      <c r="C306" s="214" t="s">
        <v>382</v>
      </c>
      <c r="D306" s="214"/>
      <c r="E306" s="214"/>
      <c r="F306" s="214"/>
      <c r="G306" s="214"/>
      <c r="H306" s="214"/>
      <c r="I306" s="214"/>
      <c r="K306" s="143"/>
    </row>
    <row r="307" spans="1:11" ht="15.75" customHeight="1">
      <c r="A307" s="226"/>
      <c r="B307" s="212"/>
      <c r="C307" s="228"/>
      <c r="D307" s="228"/>
      <c r="E307" s="228"/>
      <c r="F307" s="228"/>
      <c r="G307" s="228"/>
      <c r="H307" s="228"/>
      <c r="I307" s="228"/>
      <c r="K307" s="143"/>
    </row>
    <row r="308" spans="1:11" ht="105">
      <c r="A308" s="226"/>
      <c r="B308" s="212" t="s">
        <v>12</v>
      </c>
      <c r="C308" s="228" t="s">
        <v>1267</v>
      </c>
      <c r="D308" s="228"/>
      <c r="E308" s="228"/>
      <c r="F308" s="209" t="s">
        <v>3</v>
      </c>
      <c r="G308" s="208">
        <v>4</v>
      </c>
      <c r="H308" s="207"/>
      <c r="I308" s="207">
        <f>G308*H308</f>
        <v>0</v>
      </c>
      <c r="K308" s="143"/>
    </row>
    <row r="309" spans="1:11" ht="15.75" customHeight="1">
      <c r="A309" s="226"/>
      <c r="B309" s="212"/>
      <c r="C309" s="228"/>
      <c r="D309" s="228"/>
      <c r="E309" s="228"/>
      <c r="F309" s="228"/>
      <c r="G309" s="228"/>
      <c r="H309" s="207"/>
      <c r="I309" s="228"/>
      <c r="K309" s="143"/>
    </row>
    <row r="310" spans="1:11" ht="105">
      <c r="A310" s="226"/>
      <c r="B310" s="212" t="s">
        <v>13</v>
      </c>
      <c r="C310" s="228" t="s">
        <v>1268</v>
      </c>
      <c r="D310" s="228"/>
      <c r="E310" s="228"/>
      <c r="F310" s="209" t="s">
        <v>3</v>
      </c>
      <c r="G310" s="208">
        <v>8</v>
      </c>
      <c r="H310" s="207"/>
      <c r="I310" s="207">
        <f>G310*H310</f>
        <v>0</v>
      </c>
      <c r="K310" s="143"/>
    </row>
    <row r="311" spans="1:11" ht="15.75" customHeight="1">
      <c r="A311" s="226"/>
      <c r="B311" s="212"/>
      <c r="C311" s="228"/>
      <c r="D311" s="210"/>
      <c r="E311" s="226"/>
      <c r="F311" s="204"/>
      <c r="G311" s="204"/>
      <c r="H311" s="207"/>
      <c r="I311" s="207"/>
      <c r="K311" s="143"/>
    </row>
    <row r="312" spans="1:11" ht="105">
      <c r="A312" s="226"/>
      <c r="B312" s="212" t="s">
        <v>14</v>
      </c>
      <c r="C312" s="228" t="s">
        <v>1269</v>
      </c>
      <c r="D312" s="210"/>
      <c r="E312" s="226"/>
      <c r="F312" s="209" t="s">
        <v>3</v>
      </c>
      <c r="G312" s="208">
        <v>4</v>
      </c>
      <c r="H312" s="207"/>
      <c r="I312" s="207">
        <f>G312*H312</f>
        <v>0</v>
      </c>
      <c r="K312" s="143"/>
    </row>
    <row r="313" spans="1:11" ht="15.75" customHeight="1">
      <c r="A313" s="204"/>
      <c r="B313" s="204"/>
      <c r="C313" s="204"/>
      <c r="D313" s="204"/>
      <c r="E313" s="204"/>
      <c r="F313" s="204"/>
      <c r="G313" s="204"/>
      <c r="H313" s="204"/>
      <c r="I313" s="204"/>
      <c r="K313" s="143"/>
    </row>
    <row r="314" spans="1:11" ht="135">
      <c r="A314" s="226"/>
      <c r="B314" s="212" t="s">
        <v>11</v>
      </c>
      <c r="C314" s="228" t="s">
        <v>1270</v>
      </c>
      <c r="D314" s="210"/>
      <c r="E314" s="226"/>
      <c r="F314" s="209" t="s">
        <v>3</v>
      </c>
      <c r="G314" s="208">
        <v>2</v>
      </c>
      <c r="H314" s="207"/>
      <c r="I314" s="207">
        <f>G314*H314</f>
        <v>0</v>
      </c>
      <c r="K314" s="143"/>
    </row>
    <row r="315" spans="1:11" ht="15.75" customHeight="1">
      <c r="A315" s="226"/>
      <c r="B315" s="212"/>
      <c r="C315" s="210"/>
      <c r="D315" s="210"/>
      <c r="E315" s="226"/>
      <c r="F315" s="209"/>
      <c r="G315" s="227"/>
      <c r="H315" s="207"/>
      <c r="I315" s="207"/>
      <c r="K315" s="143"/>
    </row>
    <row r="316" spans="1:11" ht="120">
      <c r="A316" s="226"/>
      <c r="B316" s="212" t="s">
        <v>15</v>
      </c>
      <c r="C316" s="228" t="s">
        <v>1271</v>
      </c>
      <c r="D316" s="210"/>
      <c r="E316" s="226"/>
      <c r="F316" s="209" t="s">
        <v>3</v>
      </c>
      <c r="G316" s="208">
        <v>6</v>
      </c>
      <c r="H316" s="207"/>
      <c r="I316" s="207">
        <f>G316*H316</f>
        <v>0</v>
      </c>
      <c r="K316" s="143"/>
    </row>
    <row r="317" spans="1:11" ht="15.75" customHeight="1">
      <c r="A317" s="226"/>
      <c r="B317" s="212"/>
      <c r="C317" s="228"/>
      <c r="D317" s="210"/>
      <c r="E317" s="226"/>
      <c r="F317" s="209"/>
      <c r="G317" s="227"/>
      <c r="H317" s="207"/>
      <c r="I317" s="207"/>
      <c r="K317" s="143"/>
    </row>
    <row r="318" spans="1:11" ht="90">
      <c r="A318" s="226"/>
      <c r="B318" s="212" t="s">
        <v>16</v>
      </c>
      <c r="C318" s="228" t="s">
        <v>1272</v>
      </c>
      <c r="D318" s="210"/>
      <c r="E318" s="226"/>
      <c r="F318" s="209" t="s">
        <v>3</v>
      </c>
      <c r="G318" s="208">
        <v>3</v>
      </c>
      <c r="H318" s="207"/>
      <c r="I318" s="207">
        <f>G318*H318</f>
        <v>0</v>
      </c>
      <c r="K318" s="143"/>
    </row>
    <row r="319" spans="1:11" ht="15.75" customHeight="1">
      <c r="A319" s="226"/>
      <c r="B319" s="212"/>
      <c r="C319" s="228"/>
      <c r="D319" s="210"/>
      <c r="E319" s="226"/>
      <c r="F319" s="209"/>
      <c r="G319" s="208"/>
      <c r="H319" s="207"/>
      <c r="I319" s="207"/>
      <c r="K319" s="143"/>
    </row>
    <row r="320" spans="1:11" ht="90">
      <c r="A320" s="226"/>
      <c r="B320" s="212" t="s">
        <v>17</v>
      </c>
      <c r="C320" s="228" t="s">
        <v>1273</v>
      </c>
      <c r="D320" s="210"/>
      <c r="E320" s="226"/>
      <c r="F320" s="209" t="s">
        <v>3</v>
      </c>
      <c r="G320" s="208">
        <v>1</v>
      </c>
      <c r="H320" s="207"/>
      <c r="I320" s="207">
        <f>G320*H320</f>
        <v>0</v>
      </c>
      <c r="K320" s="143"/>
    </row>
    <row r="321" spans="1:11" ht="15.75" customHeight="1">
      <c r="A321" s="226"/>
      <c r="B321" s="212"/>
      <c r="C321" s="228"/>
      <c r="D321" s="210"/>
      <c r="E321" s="226"/>
      <c r="F321" s="209"/>
      <c r="G321" s="208"/>
      <c r="H321" s="207"/>
      <c r="I321" s="207"/>
      <c r="K321" s="143"/>
    </row>
    <row r="322" spans="1:11" ht="15.75" customHeight="1">
      <c r="A322" s="226"/>
      <c r="B322" s="212"/>
      <c r="C322" s="228"/>
      <c r="D322" s="210"/>
      <c r="E322" s="226"/>
      <c r="F322" s="209"/>
      <c r="G322" s="208"/>
      <c r="H322" s="207"/>
      <c r="I322" s="207"/>
      <c r="K322" s="143"/>
    </row>
    <row r="323" spans="1:11" ht="15.75" customHeight="1">
      <c r="A323" s="226"/>
      <c r="B323" s="212"/>
      <c r="C323" s="214" t="s">
        <v>381</v>
      </c>
      <c r="D323" s="214"/>
      <c r="E323" s="214"/>
      <c r="F323" s="214"/>
      <c r="G323" s="214"/>
      <c r="H323" s="214"/>
      <c r="I323" s="214"/>
      <c r="K323" s="143"/>
    </row>
    <row r="324" spans="1:11" ht="15.75" customHeight="1">
      <c r="A324" s="226"/>
      <c r="B324" s="212"/>
      <c r="C324" s="228"/>
      <c r="D324" s="210"/>
      <c r="E324" s="226"/>
      <c r="F324" s="209"/>
      <c r="G324" s="208"/>
      <c r="H324" s="207"/>
      <c r="I324" s="207"/>
      <c r="K324" s="143"/>
    </row>
    <row r="325" spans="1:11" ht="105">
      <c r="A325" s="789"/>
      <c r="B325" s="212" t="s">
        <v>12</v>
      </c>
      <c r="C325" s="228" t="s">
        <v>1274</v>
      </c>
      <c r="D325" s="210"/>
      <c r="E325" s="226"/>
      <c r="F325" s="209" t="s">
        <v>3</v>
      </c>
      <c r="G325" s="208">
        <v>1</v>
      </c>
      <c r="H325" s="207"/>
      <c r="I325" s="207">
        <f>G325*H325</f>
        <v>0</v>
      </c>
      <c r="K325" s="143"/>
    </row>
    <row r="326" spans="1:11" ht="120">
      <c r="A326" s="226"/>
      <c r="B326" s="212" t="s">
        <v>13</v>
      </c>
      <c r="C326" s="228" t="s">
        <v>1275</v>
      </c>
      <c r="D326" s="210"/>
      <c r="E326" s="226"/>
      <c r="F326" s="209" t="s">
        <v>3</v>
      </c>
      <c r="G326" s="208">
        <v>1</v>
      </c>
      <c r="H326" s="207"/>
      <c r="I326" s="207">
        <f>G326*H326</f>
        <v>0</v>
      </c>
      <c r="K326" s="143"/>
    </row>
    <row r="327" spans="1:11" ht="15.75" customHeight="1">
      <c r="A327" s="226"/>
      <c r="B327" s="212"/>
      <c r="C327" s="228"/>
      <c r="D327" s="210"/>
      <c r="E327" s="226"/>
      <c r="F327" s="209"/>
      <c r="G327" s="208"/>
      <c r="H327" s="207"/>
      <c r="I327" s="207"/>
      <c r="K327" s="143"/>
    </row>
    <row r="328" spans="1:11" ht="15.75" customHeight="1">
      <c r="A328" s="226"/>
      <c r="B328" s="212"/>
      <c r="C328" s="228"/>
      <c r="D328" s="210"/>
      <c r="E328" s="226"/>
      <c r="F328" s="209"/>
      <c r="G328" s="208"/>
      <c r="H328" s="207"/>
      <c r="I328" s="207"/>
      <c r="K328" s="143"/>
    </row>
    <row r="329" spans="1:11" ht="15.75" customHeight="1">
      <c r="A329" s="226"/>
      <c r="B329" s="212"/>
      <c r="C329" s="214" t="s">
        <v>380</v>
      </c>
      <c r="D329" s="214"/>
      <c r="E329" s="214"/>
      <c r="F329" s="214"/>
      <c r="G329" s="214"/>
      <c r="H329" s="214"/>
      <c r="I329" s="214"/>
      <c r="K329" s="143"/>
    </row>
    <row r="330" spans="1:11" ht="15.75" customHeight="1">
      <c r="A330" s="226"/>
      <c r="B330" s="212"/>
      <c r="C330" s="228" t="s">
        <v>363</v>
      </c>
      <c r="D330" s="210"/>
      <c r="E330" s="226"/>
      <c r="F330" s="209"/>
      <c r="G330" s="208"/>
      <c r="H330" s="207"/>
      <c r="I330" s="207"/>
      <c r="K330" s="143"/>
    </row>
    <row r="331" spans="1:11" ht="15.75" customHeight="1">
      <c r="A331" s="226"/>
      <c r="B331" s="212"/>
      <c r="C331" s="228"/>
      <c r="D331" s="210"/>
      <c r="E331" s="226"/>
      <c r="F331" s="209"/>
      <c r="G331" s="208"/>
      <c r="H331" s="207"/>
      <c r="I331" s="207"/>
      <c r="K331" s="143"/>
    </row>
    <row r="332" spans="1:11" ht="15.75" customHeight="1">
      <c r="A332" s="206"/>
      <c r="B332" s="212"/>
      <c r="C332" s="214" t="s">
        <v>379</v>
      </c>
      <c r="D332" s="214"/>
      <c r="E332" s="214"/>
      <c r="F332" s="214"/>
      <c r="G332" s="214"/>
      <c r="H332" s="214"/>
      <c r="I332" s="214"/>
      <c r="K332" s="143"/>
    </row>
    <row r="333" spans="1:11" ht="15.75" customHeight="1">
      <c r="A333" s="206"/>
      <c r="B333" s="212"/>
      <c r="C333" s="228"/>
      <c r="D333" s="217"/>
      <c r="E333" s="217"/>
      <c r="F333" s="209"/>
      <c r="G333" s="227"/>
      <c r="H333" s="217"/>
      <c r="I333" s="207"/>
      <c r="K333" s="143"/>
    </row>
    <row r="334" spans="1:11" ht="120">
      <c r="A334" s="206"/>
      <c r="B334" s="212" t="s">
        <v>12</v>
      </c>
      <c r="C334" s="228" t="s">
        <v>401</v>
      </c>
      <c r="D334" s="217"/>
      <c r="E334" s="217"/>
      <c r="F334" s="209" t="s">
        <v>3</v>
      </c>
      <c r="G334" s="208">
        <v>20</v>
      </c>
      <c r="H334" s="207"/>
      <c r="I334" s="207">
        <f>G334*H334</f>
        <v>0</v>
      </c>
      <c r="K334" s="143"/>
    </row>
    <row r="335" spans="1:11" ht="15.75" customHeight="1">
      <c r="A335" s="206"/>
      <c r="B335" s="212"/>
      <c r="C335" s="228"/>
      <c r="D335" s="217"/>
      <c r="E335" s="217"/>
      <c r="F335" s="209"/>
      <c r="G335" s="208"/>
      <c r="H335" s="207"/>
      <c r="I335" s="207"/>
      <c r="K335" s="143"/>
    </row>
    <row r="336" spans="1:11" ht="15.75" customHeight="1">
      <c r="A336" s="206"/>
      <c r="B336" s="212"/>
      <c r="C336" s="228"/>
      <c r="D336" s="217"/>
      <c r="E336" s="217"/>
      <c r="F336" s="209"/>
      <c r="G336" s="208"/>
      <c r="H336" s="207"/>
      <c r="I336" s="207"/>
      <c r="K336" s="143"/>
    </row>
    <row r="337" spans="1:11" ht="15.75" customHeight="1">
      <c r="A337" s="226"/>
      <c r="B337" s="212"/>
      <c r="C337" s="214" t="s">
        <v>377</v>
      </c>
      <c r="D337" s="214"/>
      <c r="E337" s="214"/>
      <c r="F337" s="214"/>
      <c r="G337" s="214"/>
      <c r="H337" s="214"/>
      <c r="I337" s="214"/>
      <c r="K337" s="143"/>
    </row>
    <row r="338" spans="1:11" ht="15.75" customHeight="1">
      <c r="A338" s="226"/>
      <c r="B338" s="212"/>
      <c r="C338" s="228"/>
      <c r="D338" s="217"/>
      <c r="E338" s="217"/>
      <c r="F338" s="209"/>
      <c r="G338" s="227"/>
      <c r="H338" s="226"/>
      <c r="I338" s="207"/>
      <c r="K338" s="143"/>
    </row>
    <row r="339" spans="1:11" ht="135">
      <c r="A339" s="226"/>
      <c r="B339" s="212" t="s">
        <v>12</v>
      </c>
      <c r="C339" s="228" t="s">
        <v>400</v>
      </c>
      <c r="D339" s="217"/>
      <c r="E339" s="217"/>
      <c r="F339" s="209" t="s">
        <v>3</v>
      </c>
      <c r="G339" s="208">
        <v>6</v>
      </c>
      <c r="H339" s="207"/>
      <c r="I339" s="207">
        <f>G339*H339</f>
        <v>0</v>
      </c>
      <c r="K339" s="143"/>
    </row>
    <row r="340" spans="1:11" ht="15.75" customHeight="1">
      <c r="A340" s="204"/>
      <c r="B340" s="204"/>
      <c r="C340" s="204"/>
      <c r="D340" s="204"/>
      <c r="E340" s="204"/>
      <c r="F340" s="204"/>
      <c r="G340" s="204"/>
      <c r="H340" s="204"/>
      <c r="I340" s="204"/>
      <c r="K340" s="143"/>
    </row>
    <row r="341" spans="1:11" ht="135">
      <c r="A341" s="226"/>
      <c r="B341" s="212" t="s">
        <v>13</v>
      </c>
      <c r="C341" s="228" t="s">
        <v>399</v>
      </c>
      <c r="D341" s="217"/>
      <c r="E341" s="217"/>
      <c r="F341" s="209" t="s">
        <v>3</v>
      </c>
      <c r="G341" s="208">
        <v>32</v>
      </c>
      <c r="H341" s="207"/>
      <c r="I341" s="207">
        <f>G341*H341</f>
        <v>0</v>
      </c>
      <c r="K341" s="143"/>
    </row>
    <row r="342" spans="1:11" ht="15.75" customHeight="1">
      <c r="A342" s="204"/>
      <c r="B342" s="204"/>
      <c r="C342" s="204"/>
      <c r="D342" s="204"/>
      <c r="E342" s="204"/>
      <c r="F342" s="204"/>
      <c r="G342" s="204"/>
      <c r="H342" s="204"/>
      <c r="I342" s="204"/>
      <c r="K342" s="143"/>
    </row>
    <row r="343" spans="1:11" ht="120">
      <c r="A343" s="226"/>
      <c r="B343" s="212" t="s">
        <v>14</v>
      </c>
      <c r="C343" s="228" t="s">
        <v>398</v>
      </c>
      <c r="D343" s="217"/>
      <c r="E343" s="217"/>
      <c r="F343" s="209" t="s">
        <v>3</v>
      </c>
      <c r="G343" s="208">
        <v>33</v>
      </c>
      <c r="H343" s="207"/>
      <c r="I343" s="207">
        <f>G343*H343</f>
        <v>0</v>
      </c>
      <c r="K343" s="143"/>
    </row>
    <row r="344" spans="1:11" ht="15.75" customHeight="1">
      <c r="A344" s="204"/>
      <c r="B344" s="204"/>
      <c r="C344" s="204"/>
      <c r="D344" s="204"/>
      <c r="E344" s="204"/>
      <c r="F344" s="204"/>
      <c r="G344" s="204"/>
      <c r="H344" s="204"/>
      <c r="I344" s="204"/>
      <c r="K344" s="143"/>
    </row>
    <row r="345" spans="1:11" ht="135">
      <c r="A345" s="226"/>
      <c r="B345" s="212" t="s">
        <v>11</v>
      </c>
      <c r="C345" s="228" t="s">
        <v>397</v>
      </c>
      <c r="D345" s="217"/>
      <c r="E345" s="217"/>
      <c r="F345" s="209" t="s">
        <v>3</v>
      </c>
      <c r="G345" s="208">
        <v>3</v>
      </c>
      <c r="H345" s="207"/>
      <c r="I345" s="207">
        <f>G345*H345</f>
        <v>0</v>
      </c>
      <c r="K345" s="143"/>
    </row>
    <row r="346" spans="1:11" ht="15.75" customHeight="1">
      <c r="A346" s="204"/>
      <c r="B346" s="204"/>
      <c r="C346" s="204"/>
      <c r="D346" s="204"/>
      <c r="E346" s="204"/>
      <c r="F346" s="204"/>
      <c r="G346" s="204"/>
      <c r="H346" s="204"/>
      <c r="I346" s="204"/>
      <c r="K346" s="143"/>
    </row>
    <row r="347" spans="1:11" ht="135">
      <c r="A347" s="226"/>
      <c r="B347" s="212" t="s">
        <v>15</v>
      </c>
      <c r="C347" s="228" t="s">
        <v>396</v>
      </c>
      <c r="D347" s="217"/>
      <c r="E347" s="217"/>
      <c r="F347" s="209" t="s">
        <v>3</v>
      </c>
      <c r="G347" s="208">
        <v>1</v>
      </c>
      <c r="H347" s="207"/>
      <c r="I347" s="207">
        <f>G347*H347</f>
        <v>0</v>
      </c>
      <c r="K347" s="143"/>
    </row>
    <row r="348" spans="1:11" ht="15.75" customHeight="1">
      <c r="A348" s="204"/>
      <c r="B348" s="204"/>
      <c r="C348" s="204"/>
      <c r="D348" s="204"/>
      <c r="E348" s="204"/>
      <c r="F348" s="204"/>
      <c r="G348" s="204"/>
      <c r="H348" s="204"/>
      <c r="I348" s="204"/>
      <c r="K348" s="143"/>
    </row>
    <row r="349" spans="1:11" ht="150">
      <c r="A349" s="226"/>
      <c r="B349" s="212" t="s">
        <v>16</v>
      </c>
      <c r="C349" s="228" t="s">
        <v>395</v>
      </c>
      <c r="D349" s="217"/>
      <c r="E349" s="217"/>
      <c r="F349" s="209" t="s">
        <v>3</v>
      </c>
      <c r="G349" s="208">
        <v>1</v>
      </c>
      <c r="H349" s="207"/>
      <c r="I349" s="207">
        <f>G349*H349</f>
        <v>0</v>
      </c>
      <c r="K349" s="143"/>
    </row>
    <row r="350" spans="1:11" ht="15.75" customHeight="1">
      <c r="A350" s="204"/>
      <c r="B350" s="204"/>
      <c r="C350" s="204"/>
      <c r="D350" s="204"/>
      <c r="E350" s="204"/>
      <c r="F350" s="204"/>
      <c r="G350" s="204"/>
      <c r="H350" s="204"/>
      <c r="I350" s="204"/>
      <c r="K350" s="143"/>
    </row>
    <row r="351" spans="1:11" ht="135">
      <c r="A351" s="226"/>
      <c r="B351" s="212" t="s">
        <v>17</v>
      </c>
      <c r="C351" s="228" t="s">
        <v>394</v>
      </c>
      <c r="D351" s="217"/>
      <c r="E351" s="217"/>
      <c r="F351" s="209" t="s">
        <v>3</v>
      </c>
      <c r="G351" s="208">
        <v>2</v>
      </c>
      <c r="H351" s="207"/>
      <c r="I351" s="207">
        <f>G351*H351</f>
        <v>0</v>
      </c>
      <c r="K351" s="143"/>
    </row>
    <row r="352" spans="1:11" ht="15.75" customHeight="1">
      <c r="A352" s="204"/>
      <c r="B352" s="204"/>
      <c r="C352" s="204"/>
      <c r="D352" s="204"/>
      <c r="E352" s="204"/>
      <c r="F352" s="204"/>
      <c r="G352" s="204"/>
      <c r="H352" s="204"/>
      <c r="I352" s="204"/>
      <c r="K352" s="143"/>
    </row>
    <row r="353" spans="1:11" ht="135">
      <c r="A353" s="226"/>
      <c r="B353" s="212" t="s">
        <v>318</v>
      </c>
      <c r="C353" s="228" t="s">
        <v>393</v>
      </c>
      <c r="D353" s="217"/>
      <c r="E353" s="217"/>
      <c r="F353" s="209" t="s">
        <v>3</v>
      </c>
      <c r="G353" s="208">
        <v>1</v>
      </c>
      <c r="H353" s="207"/>
      <c r="I353" s="207">
        <f>G353*H353</f>
        <v>0</v>
      </c>
      <c r="K353" s="143"/>
    </row>
    <row r="354" spans="1:11" ht="15.75" customHeight="1">
      <c r="A354" s="204"/>
      <c r="B354" s="204"/>
      <c r="C354" s="204"/>
      <c r="D354" s="204"/>
      <c r="E354" s="204"/>
      <c r="F354" s="204"/>
      <c r="G354" s="204"/>
      <c r="H354" s="204"/>
      <c r="I354" s="204"/>
      <c r="K354" s="143"/>
    </row>
    <row r="355" spans="1:11" ht="135">
      <c r="A355" s="226"/>
      <c r="B355" s="212" t="s">
        <v>392</v>
      </c>
      <c r="C355" s="228" t="s">
        <v>391</v>
      </c>
      <c r="D355" s="217"/>
      <c r="E355" s="217"/>
      <c r="F355" s="209" t="s">
        <v>3</v>
      </c>
      <c r="G355" s="208">
        <v>1</v>
      </c>
      <c r="H355" s="207"/>
      <c r="I355" s="207">
        <f>G355*H355</f>
        <v>0</v>
      </c>
      <c r="K355" s="143"/>
    </row>
    <row r="356" spans="1:11" ht="15.75" customHeight="1">
      <c r="A356" s="204"/>
      <c r="B356" s="204"/>
      <c r="C356" s="204"/>
      <c r="D356" s="204"/>
      <c r="E356" s="204"/>
      <c r="F356" s="204"/>
      <c r="G356" s="204"/>
      <c r="H356" s="204"/>
      <c r="I356" s="204"/>
      <c r="K356" s="143"/>
    </row>
    <row r="357" spans="1:11" ht="135">
      <c r="A357" s="226"/>
      <c r="B357" s="212" t="s">
        <v>390</v>
      </c>
      <c r="C357" s="228" t="s">
        <v>389</v>
      </c>
      <c r="D357" s="217"/>
      <c r="E357" s="217"/>
      <c r="F357" s="209" t="s">
        <v>3</v>
      </c>
      <c r="G357" s="208">
        <v>1</v>
      </c>
      <c r="H357" s="207"/>
      <c r="I357" s="207">
        <f>G357*H357</f>
        <v>0</v>
      </c>
      <c r="K357" s="143"/>
    </row>
    <row r="358" spans="1:11" ht="15.75" customHeight="1">
      <c r="A358" s="204"/>
      <c r="B358" s="204"/>
      <c r="C358" s="204"/>
      <c r="D358" s="204"/>
      <c r="E358" s="204"/>
      <c r="F358" s="204"/>
      <c r="G358" s="204"/>
      <c r="H358" s="204"/>
      <c r="I358" s="204"/>
      <c r="K358" s="143"/>
    </row>
    <row r="359" spans="1:11" ht="15.75" customHeight="1">
      <c r="A359" s="206"/>
      <c r="B359" s="213"/>
      <c r="C359" s="214" t="s">
        <v>370</v>
      </c>
      <c r="D359" s="214"/>
      <c r="E359" s="214"/>
      <c r="F359" s="214"/>
      <c r="G359" s="214"/>
      <c r="H359" s="214"/>
      <c r="I359" s="214"/>
      <c r="K359" s="143"/>
    </row>
    <row r="360" spans="1:11" ht="15.75" customHeight="1">
      <c r="A360" s="204"/>
      <c r="B360" s="204"/>
      <c r="C360" s="204"/>
      <c r="D360" s="204"/>
      <c r="E360" s="204"/>
      <c r="F360" s="204"/>
      <c r="G360" s="204"/>
      <c r="H360" s="204"/>
      <c r="I360" s="204"/>
      <c r="K360" s="143"/>
    </row>
    <row r="361" spans="1:11" ht="90">
      <c r="A361" s="231"/>
      <c r="B361" s="237" t="s">
        <v>337</v>
      </c>
      <c r="C361" s="236" t="s">
        <v>388</v>
      </c>
      <c r="D361" s="235"/>
      <c r="E361" s="235"/>
      <c r="F361" s="234" t="s">
        <v>2</v>
      </c>
      <c r="G361" s="233">
        <v>23.4</v>
      </c>
      <c r="H361" s="232"/>
      <c r="I361" s="232">
        <f>G361*H361</f>
        <v>0</v>
      </c>
      <c r="K361" s="143"/>
    </row>
    <row r="362" spans="1:11" ht="15.75" customHeight="1">
      <c r="A362" s="231"/>
      <c r="B362" s="237"/>
      <c r="C362" s="236"/>
      <c r="D362" s="235"/>
      <c r="E362" s="235"/>
      <c r="F362" s="234"/>
      <c r="G362" s="233"/>
      <c r="H362" s="232"/>
      <c r="I362" s="232"/>
      <c r="K362" s="143"/>
    </row>
    <row r="363" spans="1:11" ht="30">
      <c r="A363" s="206"/>
      <c r="B363" s="212" t="s">
        <v>209</v>
      </c>
      <c r="C363" s="211" t="s">
        <v>387</v>
      </c>
      <c r="D363" s="210"/>
      <c r="E363" s="210"/>
      <c r="F363" s="209" t="s">
        <v>3</v>
      </c>
      <c r="G363" s="208">
        <v>53</v>
      </c>
      <c r="H363" s="207"/>
      <c r="I363" s="207">
        <f>G363*H363</f>
        <v>0</v>
      </c>
      <c r="K363" s="143"/>
    </row>
    <row r="364" spans="1:11" ht="15.75" customHeight="1">
      <c r="A364" s="206"/>
      <c r="B364" s="212"/>
      <c r="C364" s="211"/>
      <c r="D364" s="210"/>
      <c r="E364" s="210"/>
      <c r="F364" s="209"/>
      <c r="G364" s="208"/>
      <c r="H364" s="207"/>
      <c r="I364" s="207"/>
      <c r="K364" s="143"/>
    </row>
    <row r="365" spans="1:11" ht="15.75" customHeight="1">
      <c r="A365" s="206"/>
      <c r="B365" s="213"/>
      <c r="C365" s="214" t="s">
        <v>367</v>
      </c>
      <c r="D365" s="214"/>
      <c r="E365" s="214"/>
      <c r="F365" s="214"/>
      <c r="G365" s="214"/>
      <c r="H365" s="214"/>
      <c r="I365" s="214"/>
      <c r="K365" s="143"/>
    </row>
    <row r="366" spans="1:11" ht="15.75" customHeight="1">
      <c r="A366" s="206"/>
      <c r="B366" s="213"/>
      <c r="C366" s="210"/>
      <c r="D366" s="210"/>
      <c r="E366" s="210"/>
      <c r="F366" s="210"/>
      <c r="G366" s="210"/>
      <c r="H366" s="210"/>
      <c r="I366" s="210"/>
      <c r="K366" s="143"/>
    </row>
    <row r="367" spans="1:11" ht="150">
      <c r="A367" s="206"/>
      <c r="B367" s="212" t="s">
        <v>337</v>
      </c>
      <c r="C367" s="228" t="s">
        <v>386</v>
      </c>
      <c r="D367" s="210"/>
      <c r="E367" s="210"/>
      <c r="F367" s="209" t="s">
        <v>2</v>
      </c>
      <c r="G367" s="208">
        <v>19.5</v>
      </c>
      <c r="H367" s="207"/>
      <c r="I367" s="207">
        <f>G367*H367</f>
        <v>0</v>
      </c>
      <c r="K367" s="143"/>
    </row>
    <row r="368" spans="1:11" ht="15.75" customHeight="1">
      <c r="A368" s="206"/>
      <c r="B368" s="213"/>
      <c r="C368" s="210"/>
      <c r="D368" s="210"/>
      <c r="E368" s="210"/>
      <c r="F368" s="210"/>
      <c r="G368" s="210"/>
      <c r="H368" s="207"/>
      <c r="I368" s="210"/>
      <c r="K368" s="143"/>
    </row>
    <row r="369" spans="1:11" ht="15.75" customHeight="1">
      <c r="A369" s="206"/>
      <c r="B369" s="213"/>
      <c r="C369" s="214" t="s">
        <v>366</v>
      </c>
      <c r="D369" s="214"/>
      <c r="E369" s="214"/>
      <c r="F369" s="214"/>
      <c r="G369" s="214"/>
      <c r="H369" s="214"/>
      <c r="I369" s="214"/>
      <c r="K369" s="143"/>
    </row>
    <row r="370" spans="1:11" ht="15.75" customHeight="1">
      <c r="A370" s="206"/>
      <c r="B370" s="213"/>
      <c r="C370" s="210"/>
      <c r="D370" s="210"/>
      <c r="E370" s="210"/>
      <c r="F370" s="210"/>
      <c r="G370" s="210"/>
      <c r="H370" s="210"/>
      <c r="I370" s="210"/>
      <c r="K370" s="143"/>
    </row>
    <row r="371" spans="1:11" ht="135">
      <c r="A371" s="206"/>
      <c r="B371" s="212" t="s">
        <v>337</v>
      </c>
      <c r="C371" s="211" t="s">
        <v>385</v>
      </c>
      <c r="D371" s="210"/>
      <c r="E371" s="210"/>
      <c r="F371" s="209" t="s">
        <v>2</v>
      </c>
      <c r="G371" s="208">
        <v>60.5</v>
      </c>
      <c r="H371" s="207"/>
      <c r="I371" s="207">
        <f>G371*H371</f>
        <v>0</v>
      </c>
      <c r="K371" s="143"/>
    </row>
    <row r="372" spans="1:11" ht="15.75" customHeight="1">
      <c r="A372" s="204"/>
      <c r="B372" s="204"/>
      <c r="C372" s="204"/>
      <c r="D372" s="204"/>
      <c r="E372" s="204"/>
      <c r="F372" s="204"/>
      <c r="G372" s="204"/>
      <c r="H372" s="204"/>
      <c r="I372" s="204"/>
      <c r="K372" s="143"/>
    </row>
    <row r="373" spans="1:11" ht="15.75" customHeight="1">
      <c r="A373" s="226"/>
      <c r="B373" s="212"/>
      <c r="C373" s="214" t="s">
        <v>364</v>
      </c>
      <c r="D373" s="214"/>
      <c r="E373" s="214"/>
      <c r="F373" s="214"/>
      <c r="G373" s="214"/>
      <c r="H373" s="214"/>
      <c r="I373" s="214"/>
      <c r="K373" s="143"/>
    </row>
    <row r="374" spans="1:11" ht="15.75" customHeight="1">
      <c r="A374" s="226"/>
      <c r="B374" s="212"/>
      <c r="C374" s="228" t="s">
        <v>363</v>
      </c>
      <c r="D374" s="217"/>
      <c r="E374" s="217"/>
      <c r="F374" s="209"/>
      <c r="G374" s="227"/>
      <c r="H374" s="226"/>
      <c r="I374" s="207"/>
      <c r="K374" s="143"/>
    </row>
    <row r="375" spans="1:11" ht="15.75" customHeight="1">
      <c r="A375" s="226"/>
      <c r="B375" s="212"/>
      <c r="C375" s="228"/>
      <c r="D375" s="217"/>
      <c r="E375" s="217"/>
      <c r="F375" s="209"/>
      <c r="G375" s="227"/>
      <c r="H375" s="226"/>
      <c r="I375" s="207"/>
      <c r="K375" s="143"/>
    </row>
    <row r="376" spans="1:11" ht="15.75" customHeight="1">
      <c r="A376" s="206"/>
      <c r="B376" s="213"/>
      <c r="C376" s="214" t="s">
        <v>362</v>
      </c>
      <c r="D376" s="214"/>
      <c r="E376" s="214"/>
      <c r="F376" s="214"/>
      <c r="G376" s="214"/>
      <c r="H376" s="214"/>
      <c r="I376" s="214"/>
      <c r="K376" s="143"/>
    </row>
    <row r="377" spans="1:11" ht="15.75" customHeight="1">
      <c r="A377" s="206"/>
      <c r="B377" s="213"/>
      <c r="C377" s="210"/>
      <c r="D377" s="210"/>
      <c r="E377" s="210"/>
      <c r="F377" s="210"/>
      <c r="G377" s="210"/>
      <c r="H377" s="210"/>
      <c r="I377" s="210"/>
      <c r="K377" s="143"/>
    </row>
    <row r="378" spans="1:11" ht="45">
      <c r="A378" s="206"/>
      <c r="B378" s="212" t="s">
        <v>337</v>
      </c>
      <c r="C378" s="211" t="s">
        <v>384</v>
      </c>
      <c r="D378" s="210"/>
      <c r="E378" s="210"/>
      <c r="F378" s="209" t="s">
        <v>3</v>
      </c>
      <c r="G378" s="208">
        <v>2</v>
      </c>
      <c r="H378" s="207"/>
      <c r="I378" s="207">
        <f>G378*H378</f>
        <v>0</v>
      </c>
      <c r="K378" s="143"/>
    </row>
    <row r="379" spans="1:11" ht="15.75" customHeight="1">
      <c r="A379" s="204"/>
      <c r="B379" s="204"/>
      <c r="C379" s="204"/>
      <c r="D379" s="204"/>
      <c r="E379" s="204"/>
      <c r="F379" s="204"/>
      <c r="G379" s="204"/>
      <c r="H379" s="204"/>
      <c r="I379" s="204"/>
      <c r="K379" s="143"/>
    </row>
    <row r="380" spans="1:11" ht="45">
      <c r="A380" s="206"/>
      <c r="B380" s="212" t="s">
        <v>209</v>
      </c>
      <c r="C380" s="211" t="s">
        <v>383</v>
      </c>
      <c r="D380" s="210"/>
      <c r="E380" s="210"/>
      <c r="F380" s="209" t="s">
        <v>3</v>
      </c>
      <c r="G380" s="208">
        <v>1</v>
      </c>
      <c r="H380" s="207"/>
      <c r="I380" s="207">
        <f>G380*H380</f>
        <v>0</v>
      </c>
      <c r="K380" s="143"/>
    </row>
    <row r="381" spans="1:11" ht="15.75" customHeight="1">
      <c r="A381" s="206"/>
      <c r="B381" s="212"/>
      <c r="C381" s="211"/>
      <c r="D381" s="210"/>
      <c r="E381" s="210"/>
      <c r="F381" s="209"/>
      <c r="G381" s="208"/>
      <c r="H381" s="207"/>
      <c r="I381" s="207"/>
      <c r="K381" s="143"/>
    </row>
    <row r="382" spans="1:11" ht="90">
      <c r="A382" s="206"/>
      <c r="B382" s="212" t="s">
        <v>14</v>
      </c>
      <c r="C382" s="211" t="s">
        <v>361</v>
      </c>
      <c r="D382" s="210"/>
      <c r="E382" s="210"/>
      <c r="F382" s="209" t="s">
        <v>196</v>
      </c>
      <c r="G382" s="208">
        <v>30</v>
      </c>
      <c r="H382" s="207"/>
      <c r="I382" s="207">
        <f>G382*H382</f>
        <v>0</v>
      </c>
      <c r="K382" s="143"/>
    </row>
    <row r="383" spans="1:11" ht="15.75" customHeight="1">
      <c r="A383" s="206"/>
      <c r="B383" s="212"/>
      <c r="C383" s="211"/>
      <c r="D383" s="210"/>
      <c r="E383" s="210"/>
      <c r="F383" s="209"/>
      <c r="G383" s="208"/>
      <c r="H383" s="207"/>
      <c r="I383" s="207"/>
      <c r="K383" s="143"/>
    </row>
    <row r="384" spans="1:11" ht="15.75" customHeight="1">
      <c r="A384" s="225"/>
      <c r="B384" s="225"/>
      <c r="C384" s="224" t="s">
        <v>153</v>
      </c>
      <c r="D384" s="223"/>
      <c r="E384" s="222"/>
      <c r="F384" s="222"/>
      <c r="G384" s="221"/>
      <c r="H384" s="220"/>
      <c r="I384" s="219">
        <f>SUM(I277:I382)</f>
        <v>0</v>
      </c>
      <c r="K384" s="143"/>
    </row>
    <row r="385" spans="1:11" ht="15.75" customHeight="1">
      <c r="A385" s="157"/>
      <c r="B385" s="157"/>
      <c r="C385" s="155"/>
      <c r="D385" s="155"/>
      <c r="E385" s="152"/>
      <c r="F385" s="152"/>
      <c r="G385" s="153"/>
      <c r="H385" s="152"/>
      <c r="I385" s="158"/>
      <c r="K385" s="143"/>
    </row>
    <row r="386" spans="1:11" ht="15.75" customHeight="1">
      <c r="A386" s="157"/>
      <c r="B386" s="157"/>
      <c r="C386" s="156" t="s">
        <v>333</v>
      </c>
      <c r="D386" s="155"/>
      <c r="E386" s="154"/>
      <c r="F386" s="154"/>
      <c r="G386" s="153"/>
      <c r="H386" s="152"/>
      <c r="I386" s="151">
        <f>SUM(I384)</f>
        <v>0</v>
      </c>
      <c r="K386" s="143"/>
    </row>
    <row r="387" spans="1:11" ht="15.75" customHeight="1">
      <c r="A387" s="143"/>
      <c r="B387" s="147"/>
      <c r="C387" s="146"/>
      <c r="D387" s="146"/>
      <c r="E387" s="143"/>
      <c r="F387" s="143"/>
      <c r="G387" s="145"/>
      <c r="H387" s="143"/>
      <c r="I387" s="144"/>
      <c r="K387" s="143"/>
    </row>
    <row r="388" spans="1:11" ht="15.75" customHeight="1">
      <c r="A388" s="143"/>
      <c r="B388" s="147"/>
      <c r="C388" s="146"/>
      <c r="D388" s="146"/>
      <c r="E388" s="143"/>
      <c r="F388" s="143"/>
      <c r="G388" s="145"/>
      <c r="H388" s="143"/>
      <c r="I388" s="144"/>
      <c r="K388" s="143"/>
    </row>
    <row r="389" spans="1:11" ht="15.75" customHeight="1">
      <c r="A389" s="143"/>
      <c r="B389" s="147"/>
      <c r="C389" s="146"/>
      <c r="D389" s="146"/>
      <c r="E389" s="143"/>
      <c r="F389" s="143"/>
      <c r="G389" s="145"/>
      <c r="H389" s="143"/>
      <c r="I389" s="144"/>
      <c r="K389" s="143"/>
    </row>
    <row r="390" spans="1:11" ht="15.75" customHeight="1">
      <c r="A390" s="143"/>
      <c r="B390" s="147"/>
      <c r="C390" s="146"/>
      <c r="D390" s="146"/>
      <c r="E390" s="143"/>
      <c r="F390" s="143"/>
      <c r="G390" s="145"/>
      <c r="H390" s="143"/>
      <c r="I390" s="144"/>
      <c r="K390" s="143"/>
    </row>
    <row r="391" spans="1:11" ht="15.75" customHeight="1">
      <c r="A391" s="262"/>
      <c r="B391" s="298"/>
      <c r="C391" s="782" t="s">
        <v>1256</v>
      </c>
      <c r="D391" s="263"/>
      <c r="E391" s="262"/>
      <c r="F391" s="262"/>
      <c r="G391" s="259"/>
      <c r="H391" s="257"/>
      <c r="I391" s="258"/>
      <c r="K391" s="143"/>
    </row>
    <row r="392" spans="1:11" ht="15.75" customHeight="1">
      <c r="A392" s="262"/>
      <c r="B392" s="298"/>
      <c r="C392" s="263"/>
      <c r="D392" s="263"/>
      <c r="E392" s="262"/>
      <c r="F392" s="262"/>
      <c r="G392" s="259"/>
      <c r="H392" s="257"/>
      <c r="I392" s="258"/>
      <c r="K392" s="143"/>
    </row>
    <row r="393" spans="1:11" ht="15.75" customHeight="1">
      <c r="A393" s="296" t="s">
        <v>4</v>
      </c>
      <c r="B393" s="300"/>
      <c r="C393" s="299" t="s">
        <v>8</v>
      </c>
      <c r="D393" s="299"/>
      <c r="E393" s="296"/>
      <c r="F393" s="296"/>
      <c r="G393" s="296"/>
      <c r="H393" s="296"/>
      <c r="I393" s="296"/>
      <c r="K393" s="143"/>
    </row>
    <row r="394" spans="1:11" ht="15.75" customHeight="1">
      <c r="A394" s="262"/>
      <c r="B394" s="298"/>
      <c r="C394" s="263"/>
      <c r="D394" s="260"/>
      <c r="E394" s="257"/>
      <c r="F394" s="262"/>
      <c r="G394" s="259"/>
      <c r="H394" s="257"/>
      <c r="I394" s="258"/>
      <c r="K394" s="143"/>
    </row>
    <row r="395" spans="1:11" ht="15.75" customHeight="1">
      <c r="A395" s="262"/>
      <c r="B395" s="298"/>
      <c r="C395" s="263"/>
      <c r="D395" s="260"/>
      <c r="E395" s="257"/>
      <c r="F395" s="262"/>
      <c r="G395" s="259"/>
      <c r="H395" s="257"/>
      <c r="I395" s="258"/>
      <c r="K395" s="143"/>
    </row>
    <row r="396" spans="1:11" ht="15.75" customHeight="1">
      <c r="A396" s="257"/>
      <c r="B396" s="261"/>
      <c r="C396" s="935" t="s">
        <v>21</v>
      </c>
      <c r="D396" s="936"/>
      <c r="E396" s="936"/>
      <c r="F396" s="936"/>
      <c r="G396" s="936"/>
      <c r="H396" s="936"/>
      <c r="I396" s="936"/>
      <c r="K396" s="143"/>
    </row>
    <row r="397" spans="1:11" ht="15.75" customHeight="1">
      <c r="A397" s="257"/>
      <c r="B397" s="261"/>
      <c r="C397" s="935" t="s">
        <v>359</v>
      </c>
      <c r="D397" s="936"/>
      <c r="E397" s="936"/>
      <c r="F397" s="936"/>
      <c r="G397" s="936"/>
      <c r="H397" s="257"/>
      <c r="I397" s="258"/>
      <c r="K397" s="143"/>
    </row>
    <row r="398" spans="1:11" ht="15.75" customHeight="1">
      <c r="A398" s="257"/>
      <c r="B398" s="261"/>
      <c r="C398" s="935" t="s">
        <v>358</v>
      </c>
      <c r="D398" s="936"/>
      <c r="E398" s="936"/>
      <c r="F398" s="936"/>
      <c r="G398" s="936"/>
      <c r="H398" s="257"/>
      <c r="I398" s="258"/>
      <c r="K398" s="143"/>
    </row>
    <row r="399" spans="1:11" ht="15.75" customHeight="1">
      <c r="A399" s="257"/>
      <c r="B399" s="261"/>
      <c r="C399" s="935" t="s">
        <v>7</v>
      </c>
      <c r="D399" s="936"/>
      <c r="E399" s="936"/>
      <c r="F399" s="936"/>
      <c r="G399" s="936"/>
      <c r="H399" s="257"/>
      <c r="I399" s="258"/>
      <c r="K399" s="143"/>
    </row>
    <row r="400" spans="1:11" ht="15.75" customHeight="1">
      <c r="A400" s="257"/>
      <c r="B400" s="261"/>
      <c r="C400" s="935" t="s">
        <v>19</v>
      </c>
      <c r="D400" s="936"/>
      <c r="E400" s="936"/>
      <c r="F400" s="936"/>
      <c r="G400" s="936"/>
      <c r="H400" s="257"/>
      <c r="I400" s="258"/>
      <c r="K400" s="143"/>
    </row>
    <row r="401" spans="1:11" ht="15.75" customHeight="1">
      <c r="A401" s="257"/>
      <c r="B401" s="261"/>
      <c r="C401" s="935" t="s">
        <v>9</v>
      </c>
      <c r="D401" s="936"/>
      <c r="E401" s="936"/>
      <c r="F401" s="936"/>
      <c r="G401" s="936"/>
      <c r="H401" s="257"/>
      <c r="I401" s="258"/>
      <c r="K401" s="143"/>
    </row>
    <row r="402" spans="1:11" ht="15.75" customHeight="1">
      <c r="A402" s="257"/>
      <c r="B402" s="261"/>
      <c r="C402" s="937" t="s">
        <v>18</v>
      </c>
      <c r="D402" s="936"/>
      <c r="E402" s="936"/>
      <c r="F402" s="936"/>
      <c r="G402" s="936"/>
      <c r="H402" s="936"/>
      <c r="I402" s="936"/>
      <c r="K402" s="143"/>
    </row>
    <row r="403" spans="1:11" ht="15.75" customHeight="1">
      <c r="A403" s="257"/>
      <c r="B403" s="261"/>
      <c r="C403" s="935" t="s">
        <v>23</v>
      </c>
      <c r="D403" s="936"/>
      <c r="E403" s="936"/>
      <c r="F403" s="936"/>
      <c r="G403" s="936"/>
      <c r="H403" s="936"/>
      <c r="I403" s="936"/>
      <c r="K403" s="143"/>
    </row>
    <row r="404" spans="1:11" ht="15.75" customHeight="1">
      <c r="A404" s="257"/>
      <c r="B404" s="261"/>
      <c r="C404" s="935" t="s">
        <v>6</v>
      </c>
      <c r="D404" s="936"/>
      <c r="E404" s="936"/>
      <c r="F404" s="936"/>
      <c r="G404" s="936"/>
      <c r="H404" s="936"/>
      <c r="I404" s="936"/>
      <c r="K404" s="143"/>
    </row>
    <row r="405" spans="1:11" ht="15.75" customHeight="1">
      <c r="A405" s="257"/>
      <c r="B405" s="261"/>
      <c r="C405" s="935" t="s">
        <v>22</v>
      </c>
      <c r="D405" s="936"/>
      <c r="E405" s="936"/>
      <c r="F405" s="936"/>
      <c r="G405" s="936"/>
      <c r="H405" s="936"/>
      <c r="I405" s="936"/>
      <c r="K405" s="143"/>
    </row>
    <row r="406" spans="1:11" ht="15.75" customHeight="1">
      <c r="A406" s="257"/>
      <c r="B406" s="261"/>
      <c r="C406" s="935" t="s">
        <v>357</v>
      </c>
      <c r="D406" s="936"/>
      <c r="E406" s="287"/>
      <c r="F406" s="287"/>
      <c r="G406" s="287"/>
      <c r="H406" s="257"/>
      <c r="I406" s="258"/>
      <c r="K406" s="143"/>
    </row>
    <row r="407" spans="1:11" ht="15.75" customHeight="1">
      <c r="A407" s="257"/>
      <c r="B407" s="261"/>
      <c r="C407" s="935" t="s">
        <v>356</v>
      </c>
      <c r="D407" s="936"/>
      <c r="E407" s="936"/>
      <c r="F407" s="936"/>
      <c r="G407" s="936"/>
      <c r="H407" s="257"/>
      <c r="I407" s="258"/>
      <c r="K407" s="143"/>
    </row>
    <row r="408" spans="1:11" ht="15.75" customHeight="1">
      <c r="A408" s="257"/>
      <c r="B408" s="261"/>
      <c r="C408" s="287" t="s">
        <v>355</v>
      </c>
      <c r="D408" s="287"/>
      <c r="E408" s="287"/>
      <c r="F408" s="287"/>
      <c r="G408" s="287"/>
      <c r="H408" s="257"/>
      <c r="I408" s="258"/>
      <c r="K408" s="143"/>
    </row>
    <row r="409" spans="1:11" ht="15.75" customHeight="1">
      <c r="A409" s="257"/>
      <c r="B409" s="261"/>
      <c r="C409" s="287"/>
      <c r="D409" s="287"/>
      <c r="E409" s="287"/>
      <c r="F409" s="287"/>
      <c r="G409" s="287"/>
      <c r="H409" s="257"/>
      <c r="I409" s="258"/>
      <c r="K409" s="143"/>
    </row>
    <row r="410" spans="1:11" ht="15.75" customHeight="1">
      <c r="A410" s="249" t="s">
        <v>220</v>
      </c>
      <c r="B410" s="252"/>
      <c r="C410" s="251" t="s">
        <v>211</v>
      </c>
      <c r="D410" s="250"/>
      <c r="E410" s="249"/>
      <c r="F410" s="249"/>
      <c r="G410" s="249"/>
      <c r="H410" s="249"/>
      <c r="I410" s="249"/>
      <c r="K410" s="143"/>
    </row>
    <row r="411" spans="1:11" ht="15.75" customHeight="1">
      <c r="A411" s="245"/>
      <c r="B411" s="247"/>
      <c r="C411" s="248"/>
      <c r="D411" s="248"/>
      <c r="E411" s="245"/>
      <c r="F411" s="245"/>
      <c r="G411" s="245"/>
      <c r="H411" s="245"/>
      <c r="I411" s="245"/>
      <c r="K411" s="143"/>
    </row>
    <row r="412" spans="1:11" ht="15.75" customHeight="1">
      <c r="A412" s="245"/>
      <c r="B412" s="247"/>
      <c r="C412" s="932" t="s">
        <v>212</v>
      </c>
      <c r="D412" s="932"/>
      <c r="E412" s="932"/>
      <c r="F412" s="932"/>
      <c r="G412" s="932"/>
      <c r="H412" s="245"/>
      <c r="I412" s="245"/>
      <c r="K412" s="143"/>
    </row>
    <row r="413" spans="1:11" ht="15.75" customHeight="1">
      <c r="A413" s="245"/>
      <c r="B413" s="247"/>
      <c r="C413" s="933" t="s">
        <v>219</v>
      </c>
      <c r="D413" s="933"/>
      <c r="E413" s="933"/>
      <c r="F413" s="933"/>
      <c r="G413" s="933"/>
      <c r="H413" s="245"/>
      <c r="I413" s="245"/>
      <c r="K413" s="143"/>
    </row>
    <row r="414" spans="1:11" ht="15.75" customHeight="1">
      <c r="A414" s="245"/>
      <c r="B414" s="247"/>
      <c r="C414" s="246"/>
      <c r="D414" s="246"/>
      <c r="E414" s="246"/>
      <c r="F414" s="246"/>
      <c r="G414" s="246"/>
      <c r="H414" s="245"/>
      <c r="I414" s="245"/>
      <c r="K414" s="143"/>
    </row>
    <row r="415" spans="1:11" ht="15.75" customHeight="1">
      <c r="A415" s="296" t="s">
        <v>354</v>
      </c>
      <c r="B415" s="297"/>
      <c r="C415" s="296" t="s">
        <v>156</v>
      </c>
      <c r="D415" s="296"/>
      <c r="E415" s="296"/>
      <c r="F415" s="296"/>
      <c r="G415" s="296"/>
      <c r="H415" s="296"/>
      <c r="I415" s="296"/>
      <c r="K415" s="143"/>
    </row>
    <row r="416" spans="1:11" ht="15.75" customHeight="1">
      <c r="A416" s="257"/>
      <c r="B416" s="261"/>
      <c r="C416" s="260"/>
      <c r="D416" s="260"/>
      <c r="E416" s="257"/>
      <c r="F416" s="262"/>
      <c r="G416" s="259"/>
      <c r="H416" s="257"/>
      <c r="I416" s="258"/>
      <c r="K416" s="143"/>
    </row>
    <row r="417" spans="1:11" ht="15.75" customHeight="1">
      <c r="A417" s="289" t="s">
        <v>353</v>
      </c>
      <c r="B417" s="289"/>
      <c r="C417" s="289" t="s">
        <v>352</v>
      </c>
      <c r="D417" s="289"/>
      <c r="E417" s="289"/>
      <c r="F417" s="289"/>
      <c r="G417" s="289"/>
      <c r="H417" s="289"/>
      <c r="I417" s="289"/>
      <c r="K417" s="143"/>
    </row>
    <row r="418" spans="1:11" ht="15.75" customHeight="1">
      <c r="A418" s="280"/>
      <c r="B418" s="285"/>
      <c r="C418" s="287"/>
      <c r="D418" s="283"/>
      <c r="E418" s="280"/>
      <c r="F418" s="282"/>
      <c r="G418" s="281"/>
      <c r="H418" s="280"/>
      <c r="I418" s="286"/>
      <c r="K418" s="143"/>
    </row>
    <row r="419" spans="1:11" ht="15.75" customHeight="1">
      <c r="A419" s="280"/>
      <c r="B419" s="285"/>
      <c r="C419" s="293" t="s">
        <v>31</v>
      </c>
      <c r="D419" s="293"/>
      <c r="E419" s="291"/>
      <c r="F419" s="291"/>
      <c r="G419" s="281"/>
      <c r="H419" s="280"/>
      <c r="I419" s="286"/>
      <c r="K419" s="143"/>
    </row>
    <row r="420" spans="1:11" ht="15.75" customHeight="1">
      <c r="A420" s="280"/>
      <c r="B420" s="292" t="s">
        <v>44</v>
      </c>
      <c r="C420" s="935" t="s">
        <v>351</v>
      </c>
      <c r="D420" s="936"/>
      <c r="E420" s="936"/>
      <c r="F420" s="936"/>
      <c r="G420" s="936"/>
      <c r="H420" s="936"/>
      <c r="I420" s="936"/>
      <c r="K420" s="143"/>
    </row>
    <row r="421" spans="1:11" ht="15.75" customHeight="1">
      <c r="A421" s="280"/>
      <c r="B421" s="292" t="s">
        <v>44</v>
      </c>
      <c r="C421" s="935" t="s">
        <v>350</v>
      </c>
      <c r="D421" s="936"/>
      <c r="E421" s="936"/>
      <c r="F421" s="936"/>
      <c r="G421" s="936"/>
      <c r="H421" s="936"/>
      <c r="I421" s="936"/>
      <c r="K421" s="143"/>
    </row>
    <row r="422" spans="1:11" ht="15.75" customHeight="1">
      <c r="A422" s="280"/>
      <c r="B422" s="292" t="s">
        <v>44</v>
      </c>
      <c r="C422" s="935" t="s">
        <v>349</v>
      </c>
      <c r="D422" s="936"/>
      <c r="E422" s="936"/>
      <c r="F422" s="936"/>
      <c r="G422" s="936"/>
      <c r="H422" s="936"/>
      <c r="I422" s="936"/>
      <c r="K422" s="143"/>
    </row>
    <row r="423" spans="1:11" ht="15.75" customHeight="1">
      <c r="A423" s="280"/>
      <c r="B423" s="292" t="s">
        <v>44</v>
      </c>
      <c r="C423" s="935" t="s">
        <v>348</v>
      </c>
      <c r="D423" s="936"/>
      <c r="E423" s="936"/>
      <c r="F423" s="936"/>
      <c r="G423" s="936"/>
      <c r="H423" s="936"/>
      <c r="I423" s="936"/>
      <c r="K423" s="143"/>
    </row>
    <row r="424" spans="1:11" ht="15.75" customHeight="1">
      <c r="A424" s="280"/>
      <c r="B424" s="292" t="s">
        <v>44</v>
      </c>
      <c r="C424" s="291" t="s">
        <v>347</v>
      </c>
      <c r="D424" s="291"/>
      <c r="E424" s="291"/>
      <c r="F424" s="291"/>
      <c r="G424" s="281"/>
      <c r="H424" s="280"/>
      <c r="I424" s="287"/>
      <c r="K424" s="143"/>
    </row>
    <row r="425" spans="1:11" ht="15.75" customHeight="1">
      <c r="A425" s="280"/>
      <c r="B425" s="292" t="s">
        <v>44</v>
      </c>
      <c r="C425" s="291" t="s">
        <v>94</v>
      </c>
      <c r="D425" s="287"/>
      <c r="E425" s="287"/>
      <c r="F425" s="287"/>
      <c r="G425" s="287"/>
      <c r="H425" s="287"/>
      <c r="I425" s="287"/>
      <c r="K425" s="143"/>
    </row>
    <row r="426" spans="1:11" ht="15.75" customHeight="1">
      <c r="A426" s="280"/>
      <c r="B426" s="292" t="s">
        <v>44</v>
      </c>
      <c r="C426" s="291" t="s">
        <v>32</v>
      </c>
      <c r="D426" s="291"/>
      <c r="E426" s="291"/>
      <c r="F426" s="291"/>
      <c r="G426" s="281"/>
      <c r="H426" s="287"/>
      <c r="I426" s="287"/>
      <c r="K426" s="143"/>
    </row>
    <row r="427" spans="1:11" ht="15.75" customHeight="1">
      <c r="A427" s="280"/>
      <c r="B427" s="292" t="s">
        <v>44</v>
      </c>
      <c r="C427" s="935" t="s">
        <v>346</v>
      </c>
      <c r="D427" s="936"/>
      <c r="E427" s="936"/>
      <c r="F427" s="936"/>
      <c r="G427" s="936"/>
      <c r="H427" s="936"/>
      <c r="I427" s="936"/>
      <c r="K427" s="143"/>
    </row>
    <row r="428" spans="1:11" ht="15.75" customHeight="1">
      <c r="A428" s="280"/>
      <c r="B428" s="292" t="s">
        <v>44</v>
      </c>
      <c r="C428" s="935" t="s">
        <v>345</v>
      </c>
      <c r="D428" s="936"/>
      <c r="E428" s="936"/>
      <c r="F428" s="936"/>
      <c r="G428" s="936"/>
      <c r="H428" s="936"/>
      <c r="I428" s="936"/>
      <c r="K428" s="143"/>
    </row>
    <row r="429" spans="1:11" ht="15.75" customHeight="1">
      <c r="A429" s="280"/>
      <c r="B429" s="292" t="s">
        <v>44</v>
      </c>
      <c r="C429" s="935" t="s">
        <v>344</v>
      </c>
      <c r="D429" s="936"/>
      <c r="E429" s="936"/>
      <c r="F429" s="936"/>
      <c r="G429" s="936"/>
      <c r="H429" s="936"/>
      <c r="I429" s="936"/>
      <c r="K429" s="143"/>
    </row>
    <row r="430" spans="1:11" ht="15.75" customHeight="1">
      <c r="A430" s="280"/>
      <c r="B430" s="285"/>
      <c r="C430" s="295"/>
      <c r="D430" s="280"/>
      <c r="E430" s="294"/>
      <c r="F430" s="280"/>
      <c r="G430" s="281"/>
      <c r="H430" s="280"/>
      <c r="I430" s="286"/>
      <c r="K430" s="143"/>
    </row>
    <row r="431" spans="1:11" ht="15.75" customHeight="1">
      <c r="A431" s="280"/>
      <c r="B431" s="285"/>
      <c r="C431" s="293" t="s">
        <v>33</v>
      </c>
      <c r="D431" s="293"/>
      <c r="E431" s="291"/>
      <c r="F431" s="291"/>
      <c r="G431" s="281"/>
      <c r="H431" s="280"/>
      <c r="I431" s="286"/>
      <c r="K431" s="143"/>
    </row>
    <row r="432" spans="1:11" ht="15.75" customHeight="1">
      <c r="A432" s="280"/>
      <c r="B432" s="292" t="s">
        <v>27</v>
      </c>
      <c r="C432" s="291" t="s">
        <v>34</v>
      </c>
      <c r="D432" s="291"/>
      <c r="E432" s="291"/>
      <c r="F432" s="291"/>
      <c r="G432" s="281"/>
      <c r="H432" s="280"/>
      <c r="I432" s="286"/>
      <c r="K432" s="143"/>
    </row>
    <row r="433" spans="1:11" ht="15.75" customHeight="1">
      <c r="A433" s="280"/>
      <c r="B433" s="292" t="s">
        <v>27</v>
      </c>
      <c r="C433" s="291" t="s">
        <v>35</v>
      </c>
      <c r="D433" s="291"/>
      <c r="E433" s="291"/>
      <c r="F433" s="291"/>
      <c r="G433" s="281"/>
      <c r="H433" s="280"/>
      <c r="I433" s="286"/>
      <c r="K433" s="143"/>
    </row>
    <row r="434" spans="1:11" ht="15.75" customHeight="1">
      <c r="A434" s="280"/>
      <c r="B434" s="292" t="s">
        <v>27</v>
      </c>
      <c r="C434" s="291" t="s">
        <v>36</v>
      </c>
      <c r="D434" s="291"/>
      <c r="E434" s="291"/>
      <c r="F434" s="291"/>
      <c r="G434" s="281"/>
      <c r="H434" s="280"/>
      <c r="I434" s="286"/>
      <c r="K434" s="143"/>
    </row>
    <row r="435" spans="1:11" ht="15.75" customHeight="1">
      <c r="A435" s="280"/>
      <c r="B435" s="292" t="s">
        <v>27</v>
      </c>
      <c r="C435" s="291" t="s">
        <v>87</v>
      </c>
      <c r="D435" s="291"/>
      <c r="E435" s="291"/>
      <c r="F435" s="291"/>
      <c r="G435" s="281"/>
      <c r="H435" s="280"/>
      <c r="I435" s="286"/>
      <c r="K435" s="143"/>
    </row>
    <row r="436" spans="1:11" ht="15.75" customHeight="1">
      <c r="A436" s="280"/>
      <c r="B436" s="292" t="s">
        <v>27</v>
      </c>
      <c r="C436" s="291" t="s">
        <v>95</v>
      </c>
      <c r="D436" s="291"/>
      <c r="E436" s="291"/>
      <c r="F436" s="291"/>
      <c r="G436" s="281"/>
      <c r="H436" s="280"/>
      <c r="I436" s="286"/>
      <c r="K436" s="143"/>
    </row>
    <row r="437" spans="1:11" ht="15.75" customHeight="1">
      <c r="A437" s="280"/>
      <c r="B437" s="292" t="s">
        <v>27</v>
      </c>
      <c r="C437" s="291" t="s">
        <v>89</v>
      </c>
      <c r="D437" s="291"/>
      <c r="E437" s="291"/>
      <c r="F437" s="291"/>
      <c r="G437" s="281"/>
      <c r="H437" s="280"/>
      <c r="I437" s="286"/>
      <c r="K437" s="143"/>
    </row>
    <row r="438" spans="1:11" ht="15.75" customHeight="1">
      <c r="A438" s="280"/>
      <c r="B438" s="292" t="s">
        <v>27</v>
      </c>
      <c r="C438" s="935" t="s">
        <v>96</v>
      </c>
      <c r="D438" s="936"/>
      <c r="E438" s="936"/>
      <c r="F438" s="936"/>
      <c r="G438" s="936"/>
      <c r="H438" s="936"/>
      <c r="I438" s="936"/>
      <c r="K438" s="143"/>
    </row>
    <row r="439" spans="1:11" ht="15.75" customHeight="1">
      <c r="A439" s="280"/>
      <c r="B439" s="292" t="s">
        <v>27</v>
      </c>
      <c r="C439" s="291" t="s">
        <v>97</v>
      </c>
      <c r="D439" s="291"/>
      <c r="E439" s="291"/>
      <c r="F439" s="291"/>
      <c r="G439" s="281"/>
      <c r="H439" s="280"/>
      <c r="I439" s="286"/>
      <c r="K439" s="143"/>
    </row>
    <row r="440" spans="1:11" ht="15.75" customHeight="1">
      <c r="A440" s="280"/>
      <c r="B440" s="292" t="s">
        <v>27</v>
      </c>
      <c r="C440" s="291" t="s">
        <v>98</v>
      </c>
      <c r="D440" s="291"/>
      <c r="E440" s="291"/>
      <c r="F440" s="291"/>
      <c r="G440" s="281"/>
      <c r="H440" s="280"/>
      <c r="I440" s="286"/>
      <c r="K440" s="143"/>
    </row>
    <row r="441" spans="1:11" ht="15.75" customHeight="1">
      <c r="A441" s="280"/>
      <c r="B441" s="292" t="s">
        <v>27</v>
      </c>
      <c r="C441" s="291" t="s">
        <v>99</v>
      </c>
      <c r="D441" s="291"/>
      <c r="E441" s="291"/>
      <c r="F441" s="291"/>
      <c r="G441" s="281"/>
      <c r="H441" s="280"/>
      <c r="I441" s="286"/>
      <c r="K441" s="143"/>
    </row>
    <row r="442" spans="1:11" ht="15.75" customHeight="1">
      <c r="A442" s="280"/>
      <c r="B442" s="292" t="s">
        <v>27</v>
      </c>
      <c r="C442" s="291" t="s">
        <v>78</v>
      </c>
      <c r="D442" s="291"/>
      <c r="E442" s="291"/>
      <c r="F442" s="291"/>
      <c r="G442" s="281"/>
      <c r="H442" s="280"/>
      <c r="I442" s="286"/>
      <c r="K442" s="143"/>
    </row>
    <row r="443" spans="1:11" ht="15.75" customHeight="1">
      <c r="A443" s="280"/>
      <c r="B443" s="292" t="s">
        <v>27</v>
      </c>
      <c r="C443" s="935" t="s">
        <v>79</v>
      </c>
      <c r="D443" s="936"/>
      <c r="E443" s="936"/>
      <c r="F443" s="936"/>
      <c r="G443" s="936"/>
      <c r="H443" s="936"/>
      <c r="I443" s="936"/>
      <c r="K443" s="143"/>
    </row>
    <row r="444" spans="1:11" ht="15.75" customHeight="1">
      <c r="A444" s="280"/>
      <c r="B444" s="292" t="s">
        <v>27</v>
      </c>
      <c r="C444" s="291" t="s">
        <v>100</v>
      </c>
      <c r="D444" s="291"/>
      <c r="E444" s="291"/>
      <c r="F444" s="291"/>
      <c r="G444" s="281"/>
      <c r="H444" s="280"/>
      <c r="I444" s="286"/>
      <c r="K444" s="143"/>
    </row>
    <row r="445" spans="1:11" ht="15.75" customHeight="1">
      <c r="A445" s="280"/>
      <c r="B445" s="292" t="s">
        <v>27</v>
      </c>
      <c r="C445" s="291" t="s">
        <v>101</v>
      </c>
      <c r="D445" s="291"/>
      <c r="E445" s="291"/>
      <c r="F445" s="291"/>
      <c r="G445" s="281"/>
      <c r="H445" s="280"/>
      <c r="I445" s="286"/>
      <c r="K445" s="143"/>
    </row>
    <row r="446" spans="1:11" ht="15.75" customHeight="1">
      <c r="A446" s="280"/>
      <c r="B446" s="292" t="s">
        <v>27</v>
      </c>
      <c r="C446" s="291" t="s">
        <v>74</v>
      </c>
      <c r="D446" s="291"/>
      <c r="E446" s="291"/>
      <c r="F446" s="291"/>
      <c r="G446" s="281"/>
      <c r="H446" s="280"/>
      <c r="I446" s="286"/>
      <c r="K446" s="143"/>
    </row>
    <row r="447" spans="1:11" ht="15.75" customHeight="1">
      <c r="A447" s="280"/>
      <c r="B447" s="292" t="s">
        <v>27</v>
      </c>
      <c r="C447" s="291" t="s">
        <v>75</v>
      </c>
      <c r="D447" s="291"/>
      <c r="E447" s="291"/>
      <c r="F447" s="291"/>
      <c r="G447" s="281"/>
      <c r="H447" s="280"/>
      <c r="I447" s="286"/>
      <c r="K447" s="143"/>
    </row>
    <row r="448" spans="1:11" ht="15.75" customHeight="1">
      <c r="A448" s="280"/>
      <c r="B448" s="292" t="s">
        <v>27</v>
      </c>
      <c r="C448" s="291" t="s">
        <v>77</v>
      </c>
      <c r="D448" s="291"/>
      <c r="E448" s="291"/>
      <c r="F448" s="291"/>
      <c r="G448" s="281"/>
      <c r="H448" s="280"/>
      <c r="I448" s="286"/>
      <c r="K448" s="143"/>
    </row>
    <row r="449" spans="1:11" ht="15.75" customHeight="1">
      <c r="A449" s="280"/>
      <c r="B449" s="292" t="s">
        <v>27</v>
      </c>
      <c r="C449" s="291" t="s">
        <v>38</v>
      </c>
      <c r="D449" s="291"/>
      <c r="E449" s="291"/>
      <c r="F449" s="291"/>
      <c r="G449" s="281"/>
      <c r="H449" s="280"/>
      <c r="I449" s="286"/>
      <c r="K449" s="143"/>
    </row>
    <row r="450" spans="1:11" ht="15.75" customHeight="1">
      <c r="A450" s="280"/>
      <c r="B450" s="292" t="s">
        <v>27</v>
      </c>
      <c r="C450" s="291" t="s">
        <v>90</v>
      </c>
      <c r="D450" s="291"/>
      <c r="E450" s="291"/>
      <c r="F450" s="291"/>
      <c r="G450" s="281"/>
      <c r="H450" s="280"/>
      <c r="I450" s="286"/>
      <c r="K450" s="143"/>
    </row>
    <row r="451" spans="1:11" ht="15.75" customHeight="1">
      <c r="A451" s="280"/>
      <c r="B451" s="292" t="s">
        <v>27</v>
      </c>
      <c r="C451" s="291" t="s">
        <v>91</v>
      </c>
      <c r="D451" s="291"/>
      <c r="E451" s="291"/>
      <c r="F451" s="291"/>
      <c r="G451" s="281"/>
      <c r="H451" s="280"/>
      <c r="I451" s="286"/>
      <c r="K451" s="143"/>
    </row>
    <row r="452" spans="1:11" ht="15.75" customHeight="1">
      <c r="A452" s="280"/>
      <c r="B452" s="292" t="s">
        <v>27</v>
      </c>
      <c r="C452" s="291" t="s">
        <v>49</v>
      </c>
      <c r="D452" s="291"/>
      <c r="E452" s="291"/>
      <c r="F452" s="291"/>
      <c r="G452" s="281"/>
      <c r="H452" s="280"/>
      <c r="I452" s="286"/>
      <c r="K452" s="143"/>
    </row>
    <row r="453" spans="1:11" ht="15.75" customHeight="1">
      <c r="A453" s="280"/>
      <c r="B453" s="292" t="s">
        <v>27</v>
      </c>
      <c r="C453" s="291" t="s">
        <v>92</v>
      </c>
      <c r="D453" s="291"/>
      <c r="E453" s="291"/>
      <c r="F453" s="291"/>
      <c r="G453" s="281"/>
      <c r="H453" s="280"/>
      <c r="I453" s="286"/>
      <c r="K453" s="143"/>
    </row>
    <row r="454" spans="1:11" ht="15.75" customHeight="1">
      <c r="A454" s="280"/>
      <c r="B454" s="292" t="s">
        <v>27</v>
      </c>
      <c r="C454" s="291" t="s">
        <v>93</v>
      </c>
      <c r="D454" s="291"/>
      <c r="E454" s="291"/>
      <c r="F454" s="291"/>
      <c r="G454" s="281"/>
      <c r="H454" s="280"/>
      <c r="I454" s="286"/>
      <c r="K454" s="143"/>
    </row>
    <row r="455" spans="1:11" ht="15.75" customHeight="1">
      <c r="A455" s="280"/>
      <c r="B455" s="292" t="s">
        <v>27</v>
      </c>
      <c r="C455" s="291" t="s">
        <v>52</v>
      </c>
      <c r="D455" s="291"/>
      <c r="E455" s="291"/>
      <c r="F455" s="291"/>
      <c r="G455" s="281"/>
      <c r="H455" s="280"/>
      <c r="I455" s="286"/>
      <c r="K455" s="143"/>
    </row>
    <row r="456" spans="1:11" ht="15.75" customHeight="1">
      <c r="A456" s="280"/>
      <c r="B456" s="292" t="s">
        <v>27</v>
      </c>
      <c r="C456" s="935" t="s">
        <v>102</v>
      </c>
      <c r="D456" s="936"/>
      <c r="E456" s="936"/>
      <c r="F456" s="936"/>
      <c r="G456" s="936"/>
      <c r="H456" s="936"/>
      <c r="I456" s="936"/>
      <c r="K456" s="143"/>
    </row>
    <row r="457" spans="1:11" ht="15.75" customHeight="1">
      <c r="A457" s="280"/>
      <c r="B457" s="292" t="s">
        <v>27</v>
      </c>
      <c r="C457" s="291" t="s">
        <v>40</v>
      </c>
      <c r="D457" s="291"/>
      <c r="E457" s="291"/>
      <c r="F457" s="291"/>
      <c r="G457" s="281"/>
      <c r="H457" s="280"/>
      <c r="I457" s="286"/>
      <c r="K457" s="143"/>
    </row>
    <row r="458" spans="1:11" ht="15.75" customHeight="1">
      <c r="A458" s="280"/>
      <c r="B458" s="292" t="s">
        <v>27</v>
      </c>
      <c r="C458" s="291" t="s">
        <v>41</v>
      </c>
      <c r="D458" s="291"/>
      <c r="E458" s="291"/>
      <c r="F458" s="291"/>
      <c r="G458" s="281"/>
      <c r="H458" s="280"/>
      <c r="I458" s="286"/>
      <c r="K458" s="143"/>
    </row>
    <row r="459" spans="1:11" ht="15.75" customHeight="1">
      <c r="A459" s="280"/>
      <c r="B459" s="292"/>
      <c r="C459" s="291"/>
      <c r="D459" s="291"/>
      <c r="E459" s="291"/>
      <c r="F459" s="291"/>
      <c r="G459" s="281"/>
      <c r="H459" s="280"/>
      <c r="I459" s="286"/>
      <c r="K459" s="143"/>
    </row>
    <row r="460" spans="1:11" ht="15.75" customHeight="1">
      <c r="A460" s="280"/>
      <c r="B460" s="292"/>
      <c r="C460" s="291"/>
      <c r="D460" s="291"/>
      <c r="E460" s="291"/>
      <c r="F460" s="291"/>
      <c r="G460" s="281"/>
      <c r="H460" s="280"/>
      <c r="I460" s="286"/>
      <c r="K460" s="143"/>
    </row>
    <row r="461" spans="1:11" ht="15.75" customHeight="1">
      <c r="A461" s="280"/>
      <c r="B461" s="285"/>
      <c r="C461" s="283"/>
      <c r="D461" s="283"/>
      <c r="E461" s="280"/>
      <c r="F461" s="282"/>
      <c r="G461" s="281"/>
      <c r="H461" s="280"/>
      <c r="I461" s="286"/>
      <c r="K461" s="143"/>
    </row>
    <row r="462" spans="1:11" ht="15.75" customHeight="1">
      <c r="A462" s="280"/>
      <c r="B462" s="285"/>
      <c r="C462" s="289" t="s">
        <v>382</v>
      </c>
      <c r="D462" s="289"/>
      <c r="E462" s="289"/>
      <c r="F462" s="289"/>
      <c r="G462" s="289"/>
      <c r="H462" s="289"/>
      <c r="I462" s="289"/>
      <c r="K462" s="143"/>
    </row>
    <row r="463" spans="1:11" ht="15.75" customHeight="1">
      <c r="A463" s="280"/>
      <c r="B463" s="285"/>
      <c r="C463" s="287"/>
      <c r="D463" s="287"/>
      <c r="E463" s="287"/>
      <c r="F463" s="287"/>
      <c r="G463" s="287"/>
      <c r="H463" s="287"/>
      <c r="I463" s="287"/>
      <c r="K463" s="143"/>
    </row>
    <row r="464" spans="1:11" ht="105">
      <c r="A464" s="280"/>
      <c r="B464" s="285" t="s">
        <v>12</v>
      </c>
      <c r="C464" s="287" t="s">
        <v>1276</v>
      </c>
      <c r="D464" s="287"/>
      <c r="E464" s="287"/>
      <c r="F464" s="282" t="s">
        <v>3</v>
      </c>
      <c r="G464" s="288">
        <v>4</v>
      </c>
      <c r="H464" s="286"/>
      <c r="I464" s="286">
        <f>G464*H464</f>
        <v>0</v>
      </c>
      <c r="K464" s="143"/>
    </row>
    <row r="465" spans="1:11" ht="15.75" customHeight="1">
      <c r="A465" s="280"/>
      <c r="B465" s="285"/>
      <c r="C465" s="287"/>
      <c r="D465" s="287"/>
      <c r="E465" s="287"/>
      <c r="F465" s="287"/>
      <c r="G465" s="287"/>
      <c r="H465" s="286"/>
      <c r="I465" s="287"/>
      <c r="K465" s="143"/>
    </row>
    <row r="466" spans="1:11" ht="120">
      <c r="A466" s="280"/>
      <c r="B466" s="285" t="s">
        <v>13</v>
      </c>
      <c r="C466" s="287" t="s">
        <v>1277</v>
      </c>
      <c r="D466" s="287"/>
      <c r="E466" s="287"/>
      <c r="F466" s="282" t="s">
        <v>3</v>
      </c>
      <c r="G466" s="288">
        <v>2</v>
      </c>
      <c r="H466" s="286"/>
      <c r="I466" s="286">
        <f>G466*H466</f>
        <v>0</v>
      </c>
      <c r="K466" s="143"/>
    </row>
    <row r="467" spans="1:11" ht="15.75" customHeight="1">
      <c r="A467" s="280"/>
      <c r="B467" s="285"/>
      <c r="C467" s="287"/>
      <c r="D467" s="283"/>
      <c r="E467" s="280"/>
      <c r="F467" s="256"/>
      <c r="G467" s="256"/>
      <c r="H467" s="286"/>
      <c r="I467" s="286"/>
      <c r="K467" s="143"/>
    </row>
    <row r="468" spans="1:11" ht="105">
      <c r="A468" s="280"/>
      <c r="B468" s="285" t="s">
        <v>14</v>
      </c>
      <c r="C468" s="287" t="s">
        <v>1278</v>
      </c>
      <c r="D468" s="283"/>
      <c r="E468" s="280"/>
      <c r="F468" s="282" t="s">
        <v>3</v>
      </c>
      <c r="G468" s="288">
        <v>2</v>
      </c>
      <c r="H468" s="286"/>
      <c r="I468" s="286">
        <f>G468*H468</f>
        <v>0</v>
      </c>
      <c r="K468" s="143"/>
    </row>
    <row r="469" spans="1:11" ht="15.75" customHeight="1">
      <c r="A469" s="256"/>
      <c r="B469" s="256"/>
      <c r="C469" s="256"/>
      <c r="D469" s="256"/>
      <c r="E469" s="256"/>
      <c r="F469" s="256"/>
      <c r="G469" s="256"/>
      <c r="H469" s="256"/>
      <c r="I469" s="256"/>
      <c r="K469" s="143"/>
    </row>
    <row r="470" spans="1:11" ht="135">
      <c r="A470" s="280"/>
      <c r="B470" s="285" t="s">
        <v>11</v>
      </c>
      <c r="C470" s="287" t="s">
        <v>412</v>
      </c>
      <c r="D470" s="283"/>
      <c r="E470" s="280"/>
      <c r="F470" s="282" t="s">
        <v>3</v>
      </c>
      <c r="G470" s="288">
        <v>2</v>
      </c>
      <c r="H470" s="286"/>
      <c r="I470" s="286">
        <f>G470*H470</f>
        <v>0</v>
      </c>
      <c r="K470" s="143"/>
    </row>
    <row r="471" spans="1:11" ht="15.75" customHeight="1">
      <c r="A471" s="280"/>
      <c r="B471" s="285"/>
      <c r="C471" s="283"/>
      <c r="D471" s="283"/>
      <c r="E471" s="280"/>
      <c r="F471" s="282"/>
      <c r="G471" s="281"/>
      <c r="H471" s="286"/>
      <c r="I471" s="286"/>
      <c r="K471" s="143"/>
    </row>
    <row r="472" spans="1:11" ht="105">
      <c r="A472" s="280"/>
      <c r="B472" s="285" t="s">
        <v>15</v>
      </c>
      <c r="C472" s="287" t="s">
        <v>411</v>
      </c>
      <c r="D472" s="283"/>
      <c r="E472" s="280"/>
      <c r="F472" s="282" t="s">
        <v>3</v>
      </c>
      <c r="G472" s="288">
        <v>6</v>
      </c>
      <c r="H472" s="286"/>
      <c r="I472" s="286">
        <f>G472*H472</f>
        <v>0</v>
      </c>
      <c r="K472" s="143"/>
    </row>
    <row r="473" spans="1:11" ht="15.75" customHeight="1">
      <c r="A473" s="280"/>
      <c r="B473" s="285"/>
      <c r="C473" s="287"/>
      <c r="D473" s="283"/>
      <c r="E473" s="280"/>
      <c r="F473" s="282"/>
      <c r="G473" s="281"/>
      <c r="H473" s="286"/>
      <c r="I473" s="286"/>
      <c r="K473" s="143"/>
    </row>
    <row r="474" spans="1:11" ht="90">
      <c r="A474" s="280"/>
      <c r="B474" s="285" t="s">
        <v>16</v>
      </c>
      <c r="C474" s="287" t="s">
        <v>1272</v>
      </c>
      <c r="D474" s="283"/>
      <c r="E474" s="280"/>
      <c r="F474" s="282" t="s">
        <v>3</v>
      </c>
      <c r="G474" s="288">
        <v>1</v>
      </c>
      <c r="H474" s="286"/>
      <c r="I474" s="286">
        <f>G474*H474</f>
        <v>0</v>
      </c>
      <c r="K474" s="143"/>
    </row>
    <row r="475" spans="1:11" ht="15.75" customHeight="1">
      <c r="A475" s="280"/>
      <c r="B475" s="285"/>
      <c r="C475" s="287"/>
      <c r="D475" s="283"/>
      <c r="E475" s="280"/>
      <c r="F475" s="282"/>
      <c r="G475" s="288"/>
      <c r="H475" s="286"/>
      <c r="I475" s="286"/>
      <c r="K475" s="143"/>
    </row>
    <row r="476" spans="1:11" ht="90">
      <c r="A476" s="280"/>
      <c r="B476" s="285" t="s">
        <v>17</v>
      </c>
      <c r="C476" s="287" t="s">
        <v>1273</v>
      </c>
      <c r="D476" s="283"/>
      <c r="E476" s="280"/>
      <c r="F476" s="282" t="s">
        <v>3</v>
      </c>
      <c r="G476" s="288">
        <v>1</v>
      </c>
      <c r="H476" s="286"/>
      <c r="I476" s="286">
        <f>G476*H476</f>
        <v>0</v>
      </c>
      <c r="K476" s="143"/>
    </row>
    <row r="477" spans="1:11" ht="15.75" customHeight="1">
      <c r="A477" s="280"/>
      <c r="B477" s="285"/>
      <c r="C477" s="287"/>
      <c r="D477" s="283"/>
      <c r="E477" s="280"/>
      <c r="F477" s="282"/>
      <c r="G477" s="288"/>
      <c r="H477" s="286"/>
      <c r="I477" s="286"/>
      <c r="K477" s="143"/>
    </row>
    <row r="478" spans="1:11" ht="15.75" customHeight="1">
      <c r="A478" s="280"/>
      <c r="B478" s="285"/>
      <c r="C478" s="287"/>
      <c r="D478" s="283"/>
      <c r="E478" s="280"/>
      <c r="F478" s="282"/>
      <c r="G478" s="288"/>
      <c r="H478" s="286"/>
      <c r="I478" s="286"/>
      <c r="K478" s="143"/>
    </row>
    <row r="479" spans="1:11" ht="15.75" customHeight="1">
      <c r="A479" s="280"/>
      <c r="B479" s="285"/>
      <c r="C479" s="289" t="s">
        <v>381</v>
      </c>
      <c r="D479" s="289"/>
      <c r="E479" s="289"/>
      <c r="F479" s="289"/>
      <c r="G479" s="289"/>
      <c r="H479" s="289"/>
      <c r="I479" s="289"/>
      <c r="K479" s="143"/>
    </row>
    <row r="480" spans="1:11" ht="15.75" customHeight="1">
      <c r="A480" s="280"/>
      <c r="B480" s="285"/>
      <c r="C480" s="287"/>
      <c r="D480" s="283"/>
      <c r="E480" s="280"/>
      <c r="F480" s="282"/>
      <c r="G480" s="288"/>
      <c r="H480" s="286"/>
      <c r="I480" s="286"/>
      <c r="K480" s="143"/>
    </row>
    <row r="481" spans="1:11" ht="120">
      <c r="A481" s="280"/>
      <c r="B481" s="285" t="s">
        <v>12</v>
      </c>
      <c r="C481" s="287" t="s">
        <v>1279</v>
      </c>
      <c r="D481" s="283"/>
      <c r="E481" s="280"/>
      <c r="F481" s="282" t="s">
        <v>3</v>
      </c>
      <c r="G481" s="288">
        <v>2</v>
      </c>
      <c r="H481" s="286"/>
      <c r="I481" s="286">
        <f>G481*H481</f>
        <v>0</v>
      </c>
      <c r="K481" s="143"/>
    </row>
    <row r="482" spans="1:11" ht="15.75" customHeight="1">
      <c r="A482" s="280"/>
      <c r="B482" s="285"/>
      <c r="C482" s="287"/>
      <c r="D482" s="283"/>
      <c r="E482" s="280"/>
      <c r="F482" s="282"/>
      <c r="G482" s="288"/>
      <c r="H482" s="286"/>
      <c r="I482" s="286"/>
      <c r="K482" s="143"/>
    </row>
    <row r="483" spans="1:11" ht="15.75" customHeight="1">
      <c r="A483" s="280"/>
      <c r="B483" s="285"/>
      <c r="C483" s="287"/>
      <c r="D483" s="283"/>
      <c r="E483" s="280"/>
      <c r="F483" s="282"/>
      <c r="G483" s="288"/>
      <c r="H483" s="286"/>
      <c r="I483" s="286"/>
      <c r="K483" s="143"/>
    </row>
    <row r="484" spans="1:11" ht="15.75" customHeight="1">
      <c r="A484" s="280"/>
      <c r="B484" s="285"/>
      <c r="C484" s="289" t="s">
        <v>380</v>
      </c>
      <c r="D484" s="289"/>
      <c r="E484" s="289"/>
      <c r="F484" s="289"/>
      <c r="G484" s="289"/>
      <c r="H484" s="289"/>
      <c r="I484" s="289"/>
      <c r="K484" s="143"/>
    </row>
    <row r="485" spans="1:11" ht="15.75" customHeight="1">
      <c r="A485" s="280"/>
      <c r="B485" s="285"/>
      <c r="C485" s="287" t="s">
        <v>363</v>
      </c>
      <c r="D485" s="283"/>
      <c r="E485" s="280"/>
      <c r="F485" s="282"/>
      <c r="G485" s="288"/>
      <c r="H485" s="286"/>
      <c r="I485" s="286"/>
      <c r="K485" s="143"/>
    </row>
    <row r="486" spans="1:11" ht="15.75" customHeight="1">
      <c r="A486" s="280"/>
      <c r="B486" s="285"/>
      <c r="C486" s="287"/>
      <c r="D486" s="283"/>
      <c r="E486" s="280"/>
      <c r="F486" s="282"/>
      <c r="G486" s="288"/>
      <c r="H486" s="286"/>
      <c r="I486" s="286"/>
      <c r="K486" s="143"/>
    </row>
    <row r="487" spans="1:11" ht="15.75" customHeight="1">
      <c r="A487" s="257"/>
      <c r="B487" s="285"/>
      <c r="C487" s="289" t="s">
        <v>379</v>
      </c>
      <c r="D487" s="289"/>
      <c r="E487" s="289"/>
      <c r="F487" s="289"/>
      <c r="G487" s="289"/>
      <c r="H487" s="289"/>
      <c r="I487" s="289"/>
      <c r="K487" s="143"/>
    </row>
    <row r="488" spans="1:11" ht="15.75" customHeight="1">
      <c r="A488" s="257"/>
      <c r="B488" s="285"/>
      <c r="C488" s="287"/>
      <c r="D488" s="260"/>
      <c r="E488" s="260"/>
      <c r="F488" s="282"/>
      <c r="G488" s="281"/>
      <c r="H488" s="260"/>
      <c r="I488" s="286"/>
      <c r="K488" s="143"/>
    </row>
    <row r="489" spans="1:11" ht="120">
      <c r="A489" s="257"/>
      <c r="B489" s="285" t="s">
        <v>12</v>
      </c>
      <c r="C489" s="287" t="s">
        <v>410</v>
      </c>
      <c r="D489" s="260"/>
      <c r="E489" s="260"/>
      <c r="F489" s="282" t="s">
        <v>3</v>
      </c>
      <c r="G489" s="288">
        <v>13</v>
      </c>
      <c r="H489" s="286"/>
      <c r="I489" s="286">
        <f>G489*H489</f>
        <v>0</v>
      </c>
      <c r="K489" s="143"/>
    </row>
    <row r="490" spans="1:11" ht="15.75" customHeight="1">
      <c r="A490" s="257"/>
      <c r="B490" s="285"/>
      <c r="C490" s="287"/>
      <c r="D490" s="260"/>
      <c r="E490" s="260"/>
      <c r="F490" s="282"/>
      <c r="G490" s="288"/>
      <c r="H490" s="286"/>
      <c r="I490" s="286"/>
      <c r="K490" s="143"/>
    </row>
    <row r="491" spans="1:11" ht="15.75" customHeight="1">
      <c r="A491" s="257"/>
      <c r="B491" s="285"/>
      <c r="C491" s="287"/>
      <c r="D491" s="260"/>
      <c r="E491" s="260"/>
      <c r="F491" s="282"/>
      <c r="G491" s="288"/>
      <c r="H491" s="286"/>
      <c r="I491" s="286"/>
      <c r="K491" s="143"/>
    </row>
    <row r="492" spans="1:11" ht="15.75" customHeight="1">
      <c r="A492" s="280"/>
      <c r="B492" s="285"/>
      <c r="C492" s="289" t="s">
        <v>377</v>
      </c>
      <c r="D492" s="289"/>
      <c r="E492" s="289"/>
      <c r="F492" s="289"/>
      <c r="G492" s="289"/>
      <c r="H492" s="289"/>
      <c r="I492" s="289"/>
      <c r="K492" s="143"/>
    </row>
    <row r="493" spans="1:11" ht="15.75" customHeight="1">
      <c r="A493" s="256"/>
      <c r="B493" s="256"/>
      <c r="C493" s="256"/>
      <c r="D493" s="256"/>
      <c r="E493" s="256"/>
      <c r="F493" s="256"/>
      <c r="G493" s="256"/>
      <c r="H493" s="256"/>
      <c r="I493" s="256"/>
      <c r="K493" s="143"/>
    </row>
    <row r="494" spans="1:11" ht="135">
      <c r="A494" s="280"/>
      <c r="B494" s="285" t="s">
        <v>12</v>
      </c>
      <c r="C494" s="287" t="s">
        <v>409</v>
      </c>
      <c r="D494" s="260"/>
      <c r="E494" s="260"/>
      <c r="F494" s="282" t="s">
        <v>3</v>
      </c>
      <c r="G494" s="288">
        <v>22</v>
      </c>
      <c r="H494" s="286"/>
      <c r="I494" s="286">
        <f>G494*H494</f>
        <v>0</v>
      </c>
      <c r="K494" s="143"/>
    </row>
    <row r="495" spans="1:11" ht="15.75" customHeight="1">
      <c r="A495" s="256"/>
      <c r="B495" s="256"/>
      <c r="C495" s="256"/>
      <c r="D495" s="256"/>
      <c r="E495" s="256"/>
      <c r="F495" s="256"/>
      <c r="G495" s="256"/>
      <c r="H495" s="256"/>
      <c r="I495" s="256"/>
      <c r="K495" s="143"/>
    </row>
    <row r="496" spans="1:11" ht="120">
      <c r="A496" s="280"/>
      <c r="B496" s="285" t="s">
        <v>13</v>
      </c>
      <c r="C496" s="287" t="s">
        <v>408</v>
      </c>
      <c r="D496" s="260"/>
      <c r="E496" s="260"/>
      <c r="F496" s="282" t="s">
        <v>3</v>
      </c>
      <c r="G496" s="288">
        <v>17</v>
      </c>
      <c r="H496" s="286"/>
      <c r="I496" s="286">
        <f>G496*H496</f>
        <v>0</v>
      </c>
      <c r="K496" s="143"/>
    </row>
    <row r="497" spans="1:11" ht="15.75" customHeight="1">
      <c r="A497" s="256"/>
      <c r="B497" s="256"/>
      <c r="C497" s="256"/>
      <c r="D497" s="256"/>
      <c r="E497" s="256"/>
      <c r="F497" s="256"/>
      <c r="G497" s="256"/>
      <c r="H497" s="256"/>
      <c r="I497" s="256"/>
      <c r="K497" s="143"/>
    </row>
    <row r="498" spans="1:11" ht="135">
      <c r="A498" s="280"/>
      <c r="B498" s="285" t="s">
        <v>14</v>
      </c>
      <c r="C498" s="287" t="s">
        <v>407</v>
      </c>
      <c r="D498" s="260"/>
      <c r="E498" s="260"/>
      <c r="F498" s="282" t="s">
        <v>3</v>
      </c>
      <c r="G498" s="288">
        <v>1</v>
      </c>
      <c r="H498" s="286"/>
      <c r="I498" s="286">
        <f>G498*H498</f>
        <v>0</v>
      </c>
      <c r="K498" s="143"/>
    </row>
    <row r="499" spans="1:11" ht="15.75" customHeight="1">
      <c r="A499" s="256"/>
      <c r="B499" s="256"/>
      <c r="C499" s="256"/>
      <c r="D499" s="256"/>
      <c r="E499" s="256"/>
      <c r="F499" s="256"/>
      <c r="G499" s="256"/>
      <c r="H499" s="256"/>
      <c r="I499" s="256"/>
      <c r="K499" s="143"/>
    </row>
    <row r="500" spans="1:11" ht="135">
      <c r="A500" s="280"/>
      <c r="B500" s="285" t="s">
        <v>11</v>
      </c>
      <c r="C500" s="287" t="s">
        <v>406</v>
      </c>
      <c r="D500" s="260"/>
      <c r="E500" s="260"/>
      <c r="F500" s="282" t="s">
        <v>3</v>
      </c>
      <c r="G500" s="288">
        <v>2</v>
      </c>
      <c r="H500" s="286"/>
      <c r="I500" s="286">
        <f>G500*H500</f>
        <v>0</v>
      </c>
      <c r="K500" s="143"/>
    </row>
    <row r="501" spans="1:11" ht="15.75" customHeight="1">
      <c r="A501" s="256"/>
      <c r="B501" s="256"/>
      <c r="C501" s="256"/>
      <c r="D501" s="256"/>
      <c r="E501" s="256"/>
      <c r="F501" s="256"/>
      <c r="G501" s="256"/>
      <c r="H501" s="256"/>
      <c r="I501" s="256"/>
      <c r="K501" s="143"/>
    </row>
    <row r="502" spans="1:11" ht="165">
      <c r="A502" s="280"/>
      <c r="B502" s="285" t="s">
        <v>15</v>
      </c>
      <c r="C502" s="287" t="s">
        <v>405</v>
      </c>
      <c r="D502" s="260"/>
      <c r="E502" s="260"/>
      <c r="F502" s="282" t="s">
        <v>3</v>
      </c>
      <c r="G502" s="288">
        <v>1</v>
      </c>
      <c r="H502" s="286"/>
      <c r="I502" s="286">
        <f>G502*H502</f>
        <v>0</v>
      </c>
      <c r="K502" s="143"/>
    </row>
    <row r="503" spans="1:11" ht="15.75" customHeight="1">
      <c r="A503" s="256"/>
      <c r="B503" s="256"/>
      <c r="C503" s="256"/>
      <c r="D503" s="256"/>
      <c r="E503" s="256"/>
      <c r="F503" s="256"/>
      <c r="G503" s="256"/>
      <c r="H503" s="256"/>
      <c r="I503" s="256"/>
      <c r="K503" s="143"/>
    </row>
    <row r="504" spans="1:11" ht="15.75" customHeight="1">
      <c r="A504" s="257"/>
      <c r="B504" s="261"/>
      <c r="C504" s="289" t="s">
        <v>370</v>
      </c>
      <c r="D504" s="289"/>
      <c r="E504" s="289"/>
      <c r="F504" s="289"/>
      <c r="G504" s="289"/>
      <c r="H504" s="289"/>
      <c r="I504" s="289"/>
      <c r="K504" s="143"/>
    </row>
    <row r="505" spans="1:11" ht="15.75" customHeight="1">
      <c r="A505" s="204"/>
      <c r="B505" s="204"/>
      <c r="C505" s="204"/>
      <c r="D505" s="204"/>
      <c r="E505" s="204"/>
      <c r="F505" s="204"/>
      <c r="G505" s="204"/>
      <c r="H505" s="204"/>
      <c r="I505" s="204"/>
      <c r="K505" s="143"/>
    </row>
    <row r="506" spans="1:11" ht="90">
      <c r="A506" s="231"/>
      <c r="B506" s="237" t="s">
        <v>337</v>
      </c>
      <c r="C506" s="236" t="s">
        <v>404</v>
      </c>
      <c r="D506" s="235"/>
      <c r="E506" s="235"/>
      <c r="F506" s="234" t="s">
        <v>2</v>
      </c>
      <c r="G506" s="233">
        <v>23.4</v>
      </c>
      <c r="H506" s="232"/>
      <c r="I506" s="232">
        <f>G506*H506</f>
        <v>0</v>
      </c>
      <c r="K506" s="143"/>
    </row>
    <row r="507" spans="1:11" ht="15.75" customHeight="1">
      <c r="A507" s="231"/>
      <c r="B507" s="237"/>
      <c r="C507" s="236"/>
      <c r="D507" s="235"/>
      <c r="E507" s="235"/>
      <c r="F507" s="234"/>
      <c r="G507" s="233"/>
      <c r="H507" s="232"/>
      <c r="I507" s="232"/>
      <c r="K507" s="143"/>
    </row>
    <row r="508" spans="1:11" ht="30">
      <c r="A508" s="206"/>
      <c r="B508" s="212" t="s">
        <v>209</v>
      </c>
      <c r="C508" s="211" t="s">
        <v>387</v>
      </c>
      <c r="D508" s="210"/>
      <c r="E508" s="210"/>
      <c r="F508" s="209" t="s">
        <v>3</v>
      </c>
      <c r="G508" s="208">
        <v>38</v>
      </c>
      <c r="H508" s="207"/>
      <c r="I508" s="207">
        <f>G508*H508</f>
        <v>0</v>
      </c>
      <c r="K508" s="143"/>
    </row>
    <row r="509" spans="1:11" ht="15.75" customHeight="1">
      <c r="A509" s="257"/>
      <c r="B509" s="261"/>
      <c r="C509" s="283"/>
      <c r="D509" s="283"/>
      <c r="E509" s="283"/>
      <c r="F509" s="283"/>
      <c r="G509" s="283"/>
      <c r="H509" s="286"/>
      <c r="I509" s="283"/>
      <c r="K509" s="143"/>
    </row>
    <row r="510" spans="1:11" ht="15.75" customHeight="1">
      <c r="A510" s="257"/>
      <c r="B510" s="261"/>
      <c r="C510" s="289" t="s">
        <v>367</v>
      </c>
      <c r="D510" s="289"/>
      <c r="E510" s="289"/>
      <c r="F510" s="289"/>
      <c r="G510" s="289"/>
      <c r="H510" s="289"/>
      <c r="I510" s="289"/>
      <c r="K510" s="143"/>
    </row>
    <row r="511" spans="1:11" ht="15.75" customHeight="1">
      <c r="A511" s="257"/>
      <c r="B511" s="261"/>
      <c r="C511" s="283"/>
      <c r="D511" s="283"/>
      <c r="E511" s="283"/>
      <c r="F511" s="283"/>
      <c r="G511" s="283"/>
      <c r="H511" s="283"/>
      <c r="I511" s="283"/>
      <c r="K511" s="143"/>
    </row>
    <row r="512" spans="1:11" ht="135">
      <c r="A512" s="257"/>
      <c r="B512" s="285" t="s">
        <v>337</v>
      </c>
      <c r="C512" s="287" t="s">
        <v>403</v>
      </c>
      <c r="D512" s="283"/>
      <c r="E512" s="283"/>
      <c r="F512" s="282" t="s">
        <v>2</v>
      </c>
      <c r="G512" s="288">
        <v>22.62</v>
      </c>
      <c r="H512" s="286"/>
      <c r="I512" s="286">
        <f>G512*H512</f>
        <v>0</v>
      </c>
      <c r="K512" s="143"/>
    </row>
    <row r="513" spans="1:11" ht="15.75" customHeight="1">
      <c r="A513" s="257"/>
      <c r="B513" s="261"/>
      <c r="C513" s="283"/>
      <c r="D513" s="283"/>
      <c r="E513" s="283"/>
      <c r="F513" s="283"/>
      <c r="G513" s="283"/>
      <c r="H513" s="286"/>
      <c r="I513" s="283"/>
      <c r="K513" s="143"/>
    </row>
    <row r="514" spans="1:11" ht="15.75" customHeight="1">
      <c r="A514" s="257"/>
      <c r="B514" s="261"/>
      <c r="C514" s="289" t="s">
        <v>366</v>
      </c>
      <c r="D514" s="289"/>
      <c r="E514" s="289"/>
      <c r="F514" s="289"/>
      <c r="G514" s="289"/>
      <c r="H514" s="289"/>
      <c r="I514" s="289"/>
      <c r="K514" s="143"/>
    </row>
    <row r="515" spans="1:11" ht="15.75" customHeight="1">
      <c r="A515" s="257"/>
      <c r="B515" s="261"/>
      <c r="C515" s="283"/>
      <c r="D515" s="283"/>
      <c r="E515" s="283"/>
      <c r="F515" s="283"/>
      <c r="G515" s="283"/>
      <c r="H515" s="283"/>
      <c r="I515" s="283"/>
      <c r="K515" s="143"/>
    </row>
    <row r="516" spans="1:11" ht="120">
      <c r="A516" s="257"/>
      <c r="B516" s="285" t="s">
        <v>337</v>
      </c>
      <c r="C516" s="290" t="s">
        <v>402</v>
      </c>
      <c r="D516" s="283"/>
      <c r="E516" s="283"/>
      <c r="F516" s="282" t="s">
        <v>3</v>
      </c>
      <c r="G516" s="288">
        <v>28.6</v>
      </c>
      <c r="H516" s="286"/>
      <c r="I516" s="286">
        <f>G516*H516</f>
        <v>0</v>
      </c>
      <c r="K516" s="143"/>
    </row>
    <row r="517" spans="1:11" ht="15.75" customHeight="1">
      <c r="A517" s="257"/>
      <c r="B517" s="285"/>
      <c r="C517" s="287"/>
      <c r="D517" s="283"/>
      <c r="E517" s="283"/>
      <c r="F517" s="282"/>
      <c r="G517" s="288"/>
      <c r="H517" s="286"/>
      <c r="I517" s="286"/>
      <c r="K517" s="143"/>
    </row>
    <row r="518" spans="1:11" ht="15.75" customHeight="1">
      <c r="A518" s="257"/>
      <c r="B518" s="285"/>
      <c r="C518" s="287"/>
      <c r="D518" s="283"/>
      <c r="E518" s="283"/>
      <c r="F518" s="282"/>
      <c r="G518" s="288"/>
      <c r="H518" s="286"/>
      <c r="I518" s="286"/>
      <c r="K518" s="143"/>
    </row>
    <row r="519" spans="1:11" ht="15.75" customHeight="1">
      <c r="A519" s="280"/>
      <c r="B519" s="285"/>
      <c r="C519" s="289" t="s">
        <v>364</v>
      </c>
      <c r="D519" s="289"/>
      <c r="E519" s="289"/>
      <c r="F519" s="289"/>
      <c r="G519" s="289"/>
      <c r="H519" s="289"/>
      <c r="I519" s="289"/>
      <c r="K519" s="143"/>
    </row>
    <row r="520" spans="1:11" ht="15.75" customHeight="1">
      <c r="A520" s="280"/>
      <c r="B520" s="285"/>
      <c r="C520" s="287"/>
      <c r="D520" s="260"/>
      <c r="E520" s="260"/>
      <c r="F520" s="282"/>
      <c r="G520" s="281"/>
      <c r="H520" s="280"/>
      <c r="I520" s="286"/>
      <c r="K520" s="143"/>
    </row>
    <row r="521" spans="1:11" ht="409.5">
      <c r="A521" s="280"/>
      <c r="B521" s="285" t="s">
        <v>12</v>
      </c>
      <c r="C521" s="287" t="s">
        <v>1262</v>
      </c>
      <c r="D521" s="260"/>
      <c r="E521" s="260"/>
      <c r="F521" s="282" t="s">
        <v>3</v>
      </c>
      <c r="G521" s="288">
        <v>1</v>
      </c>
      <c r="H521" s="286"/>
      <c r="I521" s="286">
        <f>G521*H521</f>
        <v>0</v>
      </c>
      <c r="K521" s="143"/>
    </row>
    <row r="522" spans="1:11" ht="15.75" customHeight="1">
      <c r="A522" s="280"/>
      <c r="B522" s="285"/>
      <c r="C522" s="287"/>
      <c r="D522" s="260"/>
      <c r="E522" s="260"/>
      <c r="F522" s="282"/>
      <c r="G522" s="281"/>
      <c r="H522" s="280"/>
      <c r="I522" s="286"/>
      <c r="K522" s="143"/>
    </row>
    <row r="523" spans="1:11" ht="15.75" customHeight="1">
      <c r="A523" s="206"/>
      <c r="B523" s="213"/>
      <c r="C523" s="214" t="s">
        <v>362</v>
      </c>
      <c r="D523" s="214"/>
      <c r="E523" s="214"/>
      <c r="F523" s="214"/>
      <c r="G523" s="214"/>
      <c r="H523" s="214"/>
      <c r="I523" s="214"/>
      <c r="K523" s="143"/>
    </row>
    <row r="524" spans="1:11" ht="15.75" customHeight="1">
      <c r="A524" s="206"/>
      <c r="B524" s="213"/>
      <c r="C524" s="210"/>
      <c r="D524" s="210"/>
      <c r="E524" s="210"/>
      <c r="F524" s="210"/>
      <c r="G524" s="210"/>
      <c r="H524" s="210"/>
      <c r="I524" s="210"/>
      <c r="K524" s="143"/>
    </row>
    <row r="525" spans="1:11" ht="90">
      <c r="A525" s="206"/>
      <c r="B525" s="212" t="s">
        <v>337</v>
      </c>
      <c r="C525" s="211" t="s">
        <v>361</v>
      </c>
      <c r="D525" s="210"/>
      <c r="E525" s="210"/>
      <c r="F525" s="209" t="s">
        <v>196</v>
      </c>
      <c r="G525" s="208">
        <v>20</v>
      </c>
      <c r="H525" s="207"/>
      <c r="I525" s="207">
        <f>G525*H525</f>
        <v>0</v>
      </c>
      <c r="K525" s="143"/>
    </row>
    <row r="526" spans="1:11" ht="15.75" customHeight="1">
      <c r="A526" s="285"/>
      <c r="B526" s="285"/>
      <c r="C526" s="284"/>
      <c r="D526" s="283"/>
      <c r="E526" s="282"/>
      <c r="F526" s="282"/>
      <c r="G526" s="281"/>
      <c r="H526" s="280"/>
      <c r="I526" s="279"/>
      <c r="K526" s="143"/>
    </row>
    <row r="527" spans="1:11" ht="15.75" customHeight="1">
      <c r="A527" s="285"/>
      <c r="B527" s="285"/>
      <c r="C527" s="284"/>
      <c r="D527" s="283"/>
      <c r="E527" s="282"/>
      <c r="F527" s="282"/>
      <c r="G527" s="281"/>
      <c r="H527" s="280"/>
      <c r="I527" s="279"/>
      <c r="K527" s="143"/>
    </row>
    <row r="528" spans="1:11" ht="15.75" customHeight="1">
      <c r="A528" s="278"/>
      <c r="B528" s="278"/>
      <c r="C528" s="277" t="s">
        <v>153</v>
      </c>
      <c r="D528" s="276"/>
      <c r="E528" s="275"/>
      <c r="F528" s="275"/>
      <c r="G528" s="274"/>
      <c r="H528" s="273"/>
      <c r="I528" s="272">
        <f>SUM(I406:I525)</f>
        <v>0</v>
      </c>
      <c r="K528" s="143"/>
    </row>
    <row r="529" spans="1:11" ht="15.75" customHeight="1">
      <c r="A529" s="270"/>
      <c r="B529" s="270"/>
      <c r="C529" s="268"/>
      <c r="D529" s="268"/>
      <c r="E529" s="265"/>
      <c r="F529" s="265"/>
      <c r="G529" s="266"/>
      <c r="H529" s="265"/>
      <c r="I529" s="271"/>
      <c r="K529" s="143"/>
    </row>
    <row r="530" spans="1:11" ht="15.75" customHeight="1">
      <c r="A530" s="270"/>
      <c r="B530" s="270"/>
      <c r="C530" s="269" t="s">
        <v>333</v>
      </c>
      <c r="D530" s="268"/>
      <c r="E530" s="267"/>
      <c r="F530" s="267"/>
      <c r="G530" s="266"/>
      <c r="H530" s="265"/>
      <c r="I530" s="264">
        <f>SUM(I528)</f>
        <v>0</v>
      </c>
      <c r="K530" s="143"/>
    </row>
    <row r="531" spans="1:11" ht="15.75" customHeight="1">
      <c r="A531" s="143"/>
      <c r="B531" s="147"/>
      <c r="C531" s="146"/>
      <c r="D531" s="146"/>
      <c r="E531" s="143"/>
      <c r="F531" s="143"/>
      <c r="G531" s="145"/>
      <c r="H531" s="143"/>
      <c r="I531" s="144"/>
      <c r="K531" s="143"/>
    </row>
    <row r="532" spans="1:11" ht="15.75" customHeight="1">
      <c r="A532" s="143"/>
      <c r="B532" s="147"/>
      <c r="C532" s="146"/>
      <c r="D532" s="146"/>
      <c r="E532" s="143"/>
      <c r="F532" s="143"/>
      <c r="G532" s="145"/>
      <c r="H532" s="143"/>
      <c r="I532" s="144"/>
      <c r="K532" s="143"/>
    </row>
    <row r="533" spans="1:11" ht="15.75" customHeight="1">
      <c r="A533" s="143"/>
      <c r="B533" s="147"/>
      <c r="C533" s="146"/>
      <c r="D533" s="146"/>
      <c r="E533" s="143"/>
      <c r="F533" s="143"/>
      <c r="G533" s="145"/>
      <c r="H533" s="143"/>
      <c r="I533" s="144"/>
      <c r="K533" s="143"/>
    </row>
    <row r="534" spans="1:11" ht="15.75" customHeight="1">
      <c r="A534" s="143"/>
      <c r="B534" s="147"/>
      <c r="C534" s="146"/>
      <c r="D534" s="146"/>
      <c r="E534" s="143"/>
      <c r="F534" s="143"/>
      <c r="G534" s="145"/>
      <c r="H534" s="143"/>
      <c r="I534" s="144"/>
      <c r="K534" s="143"/>
    </row>
    <row r="535" spans="1:11" ht="15.75" customHeight="1">
      <c r="A535" s="230"/>
      <c r="B535" s="325"/>
      <c r="C535" s="783" t="s">
        <v>1260</v>
      </c>
      <c r="D535" s="305"/>
      <c r="E535" s="230"/>
      <c r="F535" s="230"/>
      <c r="G535" s="302"/>
      <c r="H535" s="231"/>
      <c r="I535" s="301"/>
      <c r="K535" s="143"/>
    </row>
    <row r="536" spans="1:11" ht="15.75" customHeight="1">
      <c r="A536" s="230"/>
      <c r="B536" s="325"/>
      <c r="C536" s="305"/>
      <c r="D536" s="305"/>
      <c r="E536" s="230"/>
      <c r="F536" s="230"/>
      <c r="G536" s="302"/>
      <c r="H536" s="231"/>
      <c r="I536" s="301"/>
      <c r="K536" s="143"/>
    </row>
    <row r="537" spans="1:11" ht="15.75" customHeight="1">
      <c r="A537" s="323" t="s">
        <v>4</v>
      </c>
      <c r="B537" s="327"/>
      <c r="C537" s="326" t="s">
        <v>8</v>
      </c>
      <c r="D537" s="326"/>
      <c r="E537" s="323"/>
      <c r="F537" s="323"/>
      <c r="G537" s="323"/>
      <c r="H537" s="323"/>
      <c r="I537" s="323"/>
      <c r="K537" s="143"/>
    </row>
    <row r="538" spans="1:11" ht="15.75" customHeight="1">
      <c r="A538" s="230"/>
      <c r="B538" s="325"/>
      <c r="C538" s="305"/>
      <c r="D538" s="303"/>
      <c r="E538" s="231"/>
      <c r="F538" s="230"/>
      <c r="G538" s="302"/>
      <c r="H538" s="231"/>
      <c r="I538" s="301"/>
      <c r="K538" s="143"/>
    </row>
    <row r="539" spans="1:11" ht="15.75" customHeight="1">
      <c r="A539" s="230"/>
      <c r="B539" s="325"/>
      <c r="C539" s="305"/>
      <c r="D539" s="303"/>
      <c r="E539" s="231"/>
      <c r="F539" s="230"/>
      <c r="G539" s="302"/>
      <c r="H539" s="231"/>
      <c r="I539" s="301"/>
      <c r="K539" s="143"/>
    </row>
    <row r="540" spans="1:11" ht="15.75" customHeight="1">
      <c r="A540" s="231"/>
      <c r="B540" s="304"/>
      <c r="C540" s="930" t="s">
        <v>21</v>
      </c>
      <c r="D540" s="931"/>
      <c r="E540" s="931"/>
      <c r="F540" s="931"/>
      <c r="G540" s="931"/>
      <c r="H540" s="931"/>
      <c r="I540" s="931"/>
      <c r="K540" s="143"/>
    </row>
    <row r="541" spans="1:11" ht="15.75" customHeight="1">
      <c r="A541" s="231"/>
      <c r="B541" s="304"/>
      <c r="C541" s="930" t="s">
        <v>359</v>
      </c>
      <c r="D541" s="931"/>
      <c r="E541" s="931"/>
      <c r="F541" s="931"/>
      <c r="G541" s="931"/>
      <c r="H541" s="231"/>
      <c r="I541" s="301"/>
      <c r="K541" s="143"/>
    </row>
    <row r="542" spans="1:11" ht="15.75" customHeight="1">
      <c r="A542" s="231"/>
      <c r="B542" s="304"/>
      <c r="C542" s="930" t="s">
        <v>358</v>
      </c>
      <c r="D542" s="931"/>
      <c r="E542" s="931"/>
      <c r="F542" s="931"/>
      <c r="G542" s="931"/>
      <c r="H542" s="231"/>
      <c r="I542" s="301"/>
      <c r="K542" s="143"/>
    </row>
    <row r="543" spans="1:11" ht="15.75" customHeight="1">
      <c r="A543" s="231"/>
      <c r="B543" s="304"/>
      <c r="C543" s="930" t="s">
        <v>7</v>
      </c>
      <c r="D543" s="931"/>
      <c r="E543" s="931"/>
      <c r="F543" s="931"/>
      <c r="G543" s="931"/>
      <c r="H543" s="231"/>
      <c r="I543" s="301"/>
      <c r="K543" s="143"/>
    </row>
    <row r="544" spans="1:11" ht="15.75" customHeight="1">
      <c r="A544" s="231"/>
      <c r="B544" s="304"/>
      <c r="C544" s="930" t="s">
        <v>19</v>
      </c>
      <c r="D544" s="931"/>
      <c r="E544" s="931"/>
      <c r="F544" s="931"/>
      <c r="G544" s="931"/>
      <c r="H544" s="231"/>
      <c r="I544" s="301"/>
      <c r="K544" s="143"/>
    </row>
    <row r="545" spans="1:11" ht="15.75" customHeight="1">
      <c r="A545" s="231"/>
      <c r="B545" s="304"/>
      <c r="C545" s="930" t="s">
        <v>9</v>
      </c>
      <c r="D545" s="931"/>
      <c r="E545" s="931"/>
      <c r="F545" s="931"/>
      <c r="G545" s="931"/>
      <c r="H545" s="231"/>
      <c r="I545" s="301"/>
      <c r="K545" s="143"/>
    </row>
    <row r="546" spans="1:11" ht="15.75" customHeight="1">
      <c r="A546" s="231"/>
      <c r="B546" s="304"/>
      <c r="C546" s="934" t="s">
        <v>18</v>
      </c>
      <c r="D546" s="931"/>
      <c r="E546" s="931"/>
      <c r="F546" s="931"/>
      <c r="G546" s="931"/>
      <c r="H546" s="931"/>
      <c r="I546" s="931"/>
      <c r="K546" s="143"/>
    </row>
    <row r="547" spans="1:11" ht="15.75" customHeight="1">
      <c r="A547" s="231"/>
      <c r="B547" s="304"/>
      <c r="C547" s="930" t="s">
        <v>23</v>
      </c>
      <c r="D547" s="931"/>
      <c r="E547" s="931"/>
      <c r="F547" s="931"/>
      <c r="G547" s="931"/>
      <c r="H547" s="931"/>
      <c r="I547" s="931"/>
      <c r="K547" s="143"/>
    </row>
    <row r="548" spans="1:11" ht="15.75" customHeight="1">
      <c r="A548" s="231"/>
      <c r="B548" s="304"/>
      <c r="C548" s="930" t="s">
        <v>6</v>
      </c>
      <c r="D548" s="931"/>
      <c r="E548" s="931"/>
      <c r="F548" s="931"/>
      <c r="G548" s="931"/>
      <c r="H548" s="931"/>
      <c r="I548" s="931"/>
      <c r="K548" s="143"/>
    </row>
    <row r="549" spans="1:11" ht="15.75" customHeight="1">
      <c r="A549" s="231"/>
      <c r="B549" s="304"/>
      <c r="C549" s="930" t="s">
        <v>22</v>
      </c>
      <c r="D549" s="931"/>
      <c r="E549" s="931"/>
      <c r="F549" s="931"/>
      <c r="G549" s="931"/>
      <c r="H549" s="931"/>
      <c r="I549" s="931"/>
      <c r="K549" s="143"/>
    </row>
    <row r="550" spans="1:11" ht="15.75" customHeight="1">
      <c r="A550" s="231"/>
      <c r="B550" s="304"/>
      <c r="C550" s="930" t="s">
        <v>357</v>
      </c>
      <c r="D550" s="931"/>
      <c r="E550" s="236"/>
      <c r="F550" s="236"/>
      <c r="G550" s="236"/>
      <c r="H550" s="231"/>
      <c r="I550" s="301"/>
      <c r="K550" s="143"/>
    </row>
    <row r="551" spans="1:11" ht="15.75" customHeight="1">
      <c r="A551" s="231"/>
      <c r="B551" s="304"/>
      <c r="C551" s="930" t="s">
        <v>356</v>
      </c>
      <c r="D551" s="931"/>
      <c r="E551" s="931"/>
      <c r="F551" s="931"/>
      <c r="G551" s="931"/>
      <c r="H551" s="231"/>
      <c r="I551" s="301"/>
      <c r="K551" s="143"/>
    </row>
    <row r="552" spans="1:11" ht="15.75" customHeight="1">
      <c r="A552" s="231"/>
      <c r="B552" s="304"/>
      <c r="C552" s="236" t="s">
        <v>355</v>
      </c>
      <c r="D552" s="236"/>
      <c r="E552" s="236"/>
      <c r="F552" s="236"/>
      <c r="G552" s="236"/>
      <c r="H552" s="231"/>
      <c r="I552" s="301"/>
      <c r="K552" s="143"/>
    </row>
    <row r="553" spans="1:11" ht="15.75" customHeight="1">
      <c r="A553" s="231"/>
      <c r="B553" s="304"/>
      <c r="C553" s="236"/>
      <c r="D553" s="236"/>
      <c r="E553" s="236"/>
      <c r="F553" s="236"/>
      <c r="G553" s="236"/>
      <c r="H553" s="231"/>
      <c r="I553" s="301"/>
      <c r="K553" s="143"/>
    </row>
    <row r="554" spans="1:11" ht="15.75" customHeight="1">
      <c r="A554" s="249" t="s">
        <v>220</v>
      </c>
      <c r="B554" s="252"/>
      <c r="C554" s="251" t="s">
        <v>211</v>
      </c>
      <c r="D554" s="250"/>
      <c r="E554" s="249"/>
      <c r="F554" s="249"/>
      <c r="G554" s="249"/>
      <c r="H554" s="249"/>
      <c r="I554" s="249"/>
      <c r="K554" s="143"/>
    </row>
    <row r="555" spans="1:11" ht="15.75" customHeight="1">
      <c r="A555" s="245"/>
      <c r="B555" s="247"/>
      <c r="C555" s="248"/>
      <c r="D555" s="248"/>
      <c r="E555" s="245"/>
      <c r="F555" s="245"/>
      <c r="G555" s="245"/>
      <c r="H555" s="245"/>
      <c r="I555" s="245"/>
      <c r="K555" s="143"/>
    </row>
    <row r="556" spans="1:11" ht="15.75" customHeight="1">
      <c r="A556" s="245"/>
      <c r="B556" s="247"/>
      <c r="C556" s="932" t="s">
        <v>212</v>
      </c>
      <c r="D556" s="932"/>
      <c r="E556" s="932"/>
      <c r="F556" s="932"/>
      <c r="G556" s="932"/>
      <c r="H556" s="245"/>
      <c r="I556" s="245"/>
      <c r="K556" s="143"/>
    </row>
    <row r="557" spans="1:11" ht="15.75" customHeight="1">
      <c r="A557" s="245"/>
      <c r="B557" s="247"/>
      <c r="C557" s="933" t="s">
        <v>219</v>
      </c>
      <c r="D557" s="933"/>
      <c r="E557" s="933"/>
      <c r="F557" s="933"/>
      <c r="G557" s="933"/>
      <c r="H557" s="245"/>
      <c r="I557" s="245"/>
      <c r="K557" s="143"/>
    </row>
    <row r="558" spans="1:11" ht="15.75" customHeight="1">
      <c r="A558" s="245"/>
      <c r="B558" s="247"/>
      <c r="C558" s="246"/>
      <c r="D558" s="246"/>
      <c r="E558" s="246"/>
      <c r="F558" s="246"/>
      <c r="G558" s="246"/>
      <c r="H558" s="245"/>
      <c r="I558" s="245"/>
      <c r="K558" s="143"/>
    </row>
    <row r="559" spans="1:11" ht="15.75" customHeight="1">
      <c r="A559" s="323" t="s">
        <v>354</v>
      </c>
      <c r="B559" s="324"/>
      <c r="C559" s="323" t="s">
        <v>156</v>
      </c>
      <c r="D559" s="323"/>
      <c r="E559" s="323"/>
      <c r="F559" s="323"/>
      <c r="G559" s="323"/>
      <c r="H559" s="323"/>
      <c r="I559" s="323"/>
      <c r="K559" s="143"/>
    </row>
    <row r="560" spans="1:11" ht="15.75" customHeight="1">
      <c r="A560" s="231"/>
      <c r="B560" s="304"/>
      <c r="C560" s="303"/>
      <c r="D560" s="303"/>
      <c r="E560" s="231"/>
      <c r="F560" s="230"/>
      <c r="G560" s="302"/>
      <c r="H560" s="231"/>
      <c r="I560" s="301"/>
      <c r="K560" s="143"/>
    </row>
    <row r="561" spans="1:11" ht="15.75" customHeight="1">
      <c r="A561" s="317" t="s">
        <v>353</v>
      </c>
      <c r="B561" s="317"/>
      <c r="C561" s="317" t="s">
        <v>352</v>
      </c>
      <c r="D561" s="317"/>
      <c r="E561" s="317"/>
      <c r="F561" s="317"/>
      <c r="G561" s="317"/>
      <c r="H561" s="317"/>
      <c r="I561" s="317"/>
      <c r="K561" s="143"/>
    </row>
    <row r="562" spans="1:11" ht="15.75" customHeight="1">
      <c r="A562" s="314"/>
      <c r="B562" s="237"/>
      <c r="C562" s="236"/>
      <c r="D562" s="235"/>
      <c r="E562" s="314"/>
      <c r="F562" s="234"/>
      <c r="G562" s="315"/>
      <c r="H562" s="314"/>
      <c r="I562" s="232"/>
      <c r="K562" s="143"/>
    </row>
    <row r="563" spans="1:11" ht="15.75" customHeight="1">
      <c r="A563" s="314"/>
      <c r="B563" s="237"/>
      <c r="C563" s="320" t="s">
        <v>31</v>
      </c>
      <c r="D563" s="320"/>
      <c r="E563" s="318"/>
      <c r="F563" s="318"/>
      <c r="G563" s="315"/>
      <c r="H563" s="314"/>
      <c r="I563" s="232"/>
      <c r="K563" s="143"/>
    </row>
    <row r="564" spans="1:11" ht="15.75" customHeight="1">
      <c r="A564" s="314"/>
      <c r="B564" s="319" t="s">
        <v>44</v>
      </c>
      <c r="C564" s="930" t="s">
        <v>351</v>
      </c>
      <c r="D564" s="931"/>
      <c r="E564" s="931"/>
      <c r="F564" s="931"/>
      <c r="G564" s="931"/>
      <c r="H564" s="931"/>
      <c r="I564" s="931"/>
      <c r="K564" s="143"/>
    </row>
    <row r="565" spans="1:11" ht="15.75" customHeight="1">
      <c r="A565" s="314"/>
      <c r="B565" s="319" t="s">
        <v>44</v>
      </c>
      <c r="C565" s="930" t="s">
        <v>350</v>
      </c>
      <c r="D565" s="931"/>
      <c r="E565" s="931"/>
      <c r="F565" s="931"/>
      <c r="G565" s="931"/>
      <c r="H565" s="931"/>
      <c r="I565" s="931"/>
      <c r="K565" s="143"/>
    </row>
    <row r="566" spans="1:11" ht="15.75" customHeight="1">
      <c r="A566" s="314"/>
      <c r="B566" s="319" t="s">
        <v>44</v>
      </c>
      <c r="C566" s="930" t="s">
        <v>349</v>
      </c>
      <c r="D566" s="931"/>
      <c r="E566" s="931"/>
      <c r="F566" s="931"/>
      <c r="G566" s="931"/>
      <c r="H566" s="931"/>
      <c r="I566" s="931"/>
      <c r="K566" s="143"/>
    </row>
    <row r="567" spans="1:11" ht="15.75" customHeight="1">
      <c r="A567" s="314"/>
      <c r="B567" s="319" t="s">
        <v>44</v>
      </c>
      <c r="C567" s="930" t="s">
        <v>348</v>
      </c>
      <c r="D567" s="931"/>
      <c r="E567" s="931"/>
      <c r="F567" s="931"/>
      <c r="G567" s="931"/>
      <c r="H567" s="931"/>
      <c r="I567" s="931"/>
      <c r="K567" s="143"/>
    </row>
    <row r="568" spans="1:11" ht="15.75" customHeight="1">
      <c r="A568" s="314"/>
      <c r="B568" s="319" t="s">
        <v>44</v>
      </c>
      <c r="C568" s="318" t="s">
        <v>347</v>
      </c>
      <c r="D568" s="318"/>
      <c r="E568" s="318"/>
      <c r="F568" s="318"/>
      <c r="G568" s="315"/>
      <c r="H568" s="314"/>
      <c r="I568" s="236"/>
      <c r="K568" s="143"/>
    </row>
    <row r="569" spans="1:11" ht="15.75" customHeight="1">
      <c r="A569" s="314"/>
      <c r="B569" s="319" t="s">
        <v>44</v>
      </c>
      <c r="C569" s="318" t="s">
        <v>94</v>
      </c>
      <c r="D569" s="236"/>
      <c r="E569" s="236"/>
      <c r="F569" s="236"/>
      <c r="G569" s="236"/>
      <c r="H569" s="236"/>
      <c r="I569" s="236"/>
      <c r="K569" s="143"/>
    </row>
    <row r="570" spans="1:11" ht="15.75" customHeight="1">
      <c r="A570" s="314"/>
      <c r="B570" s="319" t="s">
        <v>44</v>
      </c>
      <c r="C570" s="318" t="s">
        <v>32</v>
      </c>
      <c r="D570" s="318"/>
      <c r="E570" s="318"/>
      <c r="F570" s="318"/>
      <c r="G570" s="315"/>
      <c r="H570" s="236"/>
      <c r="I570" s="236"/>
      <c r="K570" s="143"/>
    </row>
    <row r="571" spans="1:11" ht="15.75" customHeight="1">
      <c r="A571" s="314"/>
      <c r="B571" s="319" t="s">
        <v>44</v>
      </c>
      <c r="C571" s="930" t="s">
        <v>346</v>
      </c>
      <c r="D571" s="931"/>
      <c r="E571" s="931"/>
      <c r="F571" s="931"/>
      <c r="G571" s="931"/>
      <c r="H571" s="931"/>
      <c r="I571" s="931"/>
      <c r="K571" s="143"/>
    </row>
    <row r="572" spans="1:11" ht="15.75" customHeight="1">
      <c r="A572" s="314"/>
      <c r="B572" s="319" t="s">
        <v>44</v>
      </c>
      <c r="C572" s="930" t="s">
        <v>345</v>
      </c>
      <c r="D572" s="931"/>
      <c r="E572" s="931"/>
      <c r="F572" s="931"/>
      <c r="G572" s="931"/>
      <c r="H572" s="931"/>
      <c r="I572" s="931"/>
      <c r="K572" s="143"/>
    </row>
    <row r="573" spans="1:11" ht="15.75" customHeight="1">
      <c r="A573" s="314"/>
      <c r="B573" s="319" t="s">
        <v>44</v>
      </c>
      <c r="C573" s="930" t="s">
        <v>344</v>
      </c>
      <c r="D573" s="931"/>
      <c r="E573" s="931"/>
      <c r="F573" s="931"/>
      <c r="G573" s="931"/>
      <c r="H573" s="931"/>
      <c r="I573" s="931"/>
      <c r="K573" s="143"/>
    </row>
    <row r="574" spans="1:11" ht="15.75" customHeight="1">
      <c r="A574" s="314"/>
      <c r="B574" s="237"/>
      <c r="C574" s="322"/>
      <c r="D574" s="314"/>
      <c r="E574" s="321"/>
      <c r="F574" s="314"/>
      <c r="G574" s="315"/>
      <c r="H574" s="314"/>
      <c r="I574" s="232"/>
      <c r="K574" s="143"/>
    </row>
    <row r="575" spans="1:11" ht="15.75" customHeight="1">
      <c r="A575" s="314"/>
      <c r="B575" s="237"/>
      <c r="C575" s="320" t="s">
        <v>33</v>
      </c>
      <c r="D575" s="320"/>
      <c r="E575" s="318"/>
      <c r="F575" s="318"/>
      <c r="G575" s="315"/>
      <c r="H575" s="314"/>
      <c r="I575" s="232"/>
      <c r="K575" s="143"/>
    </row>
    <row r="576" spans="1:11" ht="15.75" customHeight="1">
      <c r="A576" s="314"/>
      <c r="B576" s="319" t="s">
        <v>27</v>
      </c>
      <c r="C576" s="318" t="s">
        <v>34</v>
      </c>
      <c r="D576" s="318"/>
      <c r="E576" s="318"/>
      <c r="F576" s="318"/>
      <c r="G576" s="315"/>
      <c r="H576" s="314"/>
      <c r="I576" s="232"/>
      <c r="K576" s="143"/>
    </row>
    <row r="577" spans="1:11" ht="15.75" customHeight="1">
      <c r="A577" s="314"/>
      <c r="B577" s="319" t="s">
        <v>27</v>
      </c>
      <c r="C577" s="318" t="s">
        <v>35</v>
      </c>
      <c r="D577" s="318"/>
      <c r="E577" s="318"/>
      <c r="F577" s="318"/>
      <c r="G577" s="315"/>
      <c r="H577" s="314"/>
      <c r="I577" s="232"/>
      <c r="K577" s="143"/>
    </row>
    <row r="578" spans="1:11" ht="15.75" customHeight="1">
      <c r="A578" s="314"/>
      <c r="B578" s="319" t="s">
        <v>27</v>
      </c>
      <c r="C578" s="318" t="s">
        <v>36</v>
      </c>
      <c r="D578" s="318"/>
      <c r="E578" s="318"/>
      <c r="F578" s="318"/>
      <c r="G578" s="315"/>
      <c r="H578" s="314"/>
      <c r="I578" s="232"/>
      <c r="K578" s="143"/>
    </row>
    <row r="579" spans="1:11" ht="15.75" customHeight="1">
      <c r="A579" s="314"/>
      <c r="B579" s="319" t="s">
        <v>27</v>
      </c>
      <c r="C579" s="318" t="s">
        <v>87</v>
      </c>
      <c r="D579" s="318"/>
      <c r="E579" s="318"/>
      <c r="F579" s="318"/>
      <c r="G579" s="315"/>
      <c r="H579" s="314"/>
      <c r="I579" s="232"/>
      <c r="K579" s="143"/>
    </row>
    <row r="580" spans="1:11" ht="15.75" customHeight="1">
      <c r="A580" s="314"/>
      <c r="B580" s="319" t="s">
        <v>27</v>
      </c>
      <c r="C580" s="318" t="s">
        <v>95</v>
      </c>
      <c r="D580" s="318"/>
      <c r="E580" s="318"/>
      <c r="F580" s="318"/>
      <c r="G580" s="315"/>
      <c r="H580" s="314"/>
      <c r="I580" s="232"/>
      <c r="K580" s="143"/>
    </row>
    <row r="581" spans="1:11" ht="15.75" customHeight="1">
      <c r="A581" s="314"/>
      <c r="B581" s="319" t="s">
        <v>27</v>
      </c>
      <c r="C581" s="318" t="s">
        <v>89</v>
      </c>
      <c r="D581" s="318"/>
      <c r="E581" s="318"/>
      <c r="F581" s="318"/>
      <c r="G581" s="315"/>
      <c r="H581" s="314"/>
      <c r="I581" s="232"/>
      <c r="K581" s="143"/>
    </row>
    <row r="582" spans="1:11" ht="15.75" customHeight="1">
      <c r="A582" s="314"/>
      <c r="B582" s="319" t="s">
        <v>27</v>
      </c>
      <c r="C582" s="930" t="s">
        <v>96</v>
      </c>
      <c r="D582" s="931"/>
      <c r="E582" s="931"/>
      <c r="F582" s="931"/>
      <c r="G582" s="931"/>
      <c r="H582" s="931"/>
      <c r="I582" s="931"/>
      <c r="K582" s="143"/>
    </row>
    <row r="583" spans="1:11" ht="15.75" customHeight="1">
      <c r="A583" s="314"/>
      <c r="B583" s="319" t="s">
        <v>27</v>
      </c>
      <c r="C583" s="318" t="s">
        <v>97</v>
      </c>
      <c r="D583" s="318"/>
      <c r="E583" s="318"/>
      <c r="F583" s="318"/>
      <c r="G583" s="315"/>
      <c r="H583" s="314"/>
      <c r="I583" s="232"/>
      <c r="K583" s="143"/>
    </row>
    <row r="584" spans="1:11" ht="15.75" customHeight="1">
      <c r="A584" s="314"/>
      <c r="B584" s="319" t="s">
        <v>27</v>
      </c>
      <c r="C584" s="318" t="s">
        <v>98</v>
      </c>
      <c r="D584" s="318"/>
      <c r="E584" s="318"/>
      <c r="F584" s="318"/>
      <c r="G584" s="315"/>
      <c r="H584" s="314"/>
      <c r="I584" s="232"/>
      <c r="K584" s="143"/>
    </row>
    <row r="585" spans="1:11" ht="15.75" customHeight="1">
      <c r="A585" s="314"/>
      <c r="B585" s="319" t="s">
        <v>27</v>
      </c>
      <c r="C585" s="318" t="s">
        <v>99</v>
      </c>
      <c r="D585" s="318"/>
      <c r="E585" s="318"/>
      <c r="F585" s="318"/>
      <c r="G585" s="315"/>
      <c r="H585" s="314"/>
      <c r="I585" s="232"/>
      <c r="K585" s="143"/>
    </row>
    <row r="586" spans="1:11" ht="15.75" customHeight="1">
      <c r="A586" s="314"/>
      <c r="B586" s="319" t="s">
        <v>27</v>
      </c>
      <c r="C586" s="318" t="s">
        <v>78</v>
      </c>
      <c r="D586" s="318"/>
      <c r="E586" s="318"/>
      <c r="F586" s="318"/>
      <c r="G586" s="315"/>
      <c r="H586" s="314"/>
      <c r="I586" s="232"/>
      <c r="K586" s="143"/>
    </row>
    <row r="587" spans="1:11" ht="15.75" customHeight="1">
      <c r="A587" s="314"/>
      <c r="B587" s="319" t="s">
        <v>27</v>
      </c>
      <c r="C587" s="930" t="s">
        <v>79</v>
      </c>
      <c r="D587" s="931"/>
      <c r="E587" s="931"/>
      <c r="F587" s="931"/>
      <c r="G587" s="931"/>
      <c r="H587" s="931"/>
      <c r="I587" s="931"/>
      <c r="K587" s="143"/>
    </row>
    <row r="588" spans="1:11" ht="15.75" customHeight="1">
      <c r="A588" s="314"/>
      <c r="B588" s="319" t="s">
        <v>27</v>
      </c>
      <c r="C588" s="318" t="s">
        <v>100</v>
      </c>
      <c r="D588" s="318"/>
      <c r="E588" s="318"/>
      <c r="F588" s="318"/>
      <c r="G588" s="315"/>
      <c r="H588" s="314"/>
      <c r="I588" s="232"/>
      <c r="K588" s="143"/>
    </row>
    <row r="589" spans="1:11" ht="15.75" customHeight="1">
      <c r="A589" s="314"/>
      <c r="B589" s="319" t="s">
        <v>27</v>
      </c>
      <c r="C589" s="318" t="s">
        <v>101</v>
      </c>
      <c r="D589" s="318"/>
      <c r="E589" s="318"/>
      <c r="F589" s="318"/>
      <c r="G589" s="315"/>
      <c r="H589" s="314"/>
      <c r="I589" s="232"/>
      <c r="K589" s="143"/>
    </row>
    <row r="590" spans="1:11" ht="15.75" customHeight="1">
      <c r="A590" s="314"/>
      <c r="B590" s="319" t="s">
        <v>27</v>
      </c>
      <c r="C590" s="318" t="s">
        <v>74</v>
      </c>
      <c r="D590" s="318"/>
      <c r="E590" s="318"/>
      <c r="F590" s="318"/>
      <c r="G590" s="315"/>
      <c r="H590" s="314"/>
      <c r="I590" s="232"/>
      <c r="K590" s="143"/>
    </row>
    <row r="591" spans="1:11" ht="15.75" customHeight="1">
      <c r="A591" s="314"/>
      <c r="B591" s="319" t="s">
        <v>27</v>
      </c>
      <c r="C591" s="318" t="s">
        <v>75</v>
      </c>
      <c r="D591" s="318"/>
      <c r="E591" s="318"/>
      <c r="F591" s="318"/>
      <c r="G591" s="315"/>
      <c r="H591" s="314"/>
      <c r="I591" s="232"/>
      <c r="K591" s="143"/>
    </row>
    <row r="592" spans="1:11" ht="15.75" customHeight="1">
      <c r="A592" s="314"/>
      <c r="B592" s="319" t="s">
        <v>27</v>
      </c>
      <c r="C592" s="318" t="s">
        <v>77</v>
      </c>
      <c r="D592" s="318"/>
      <c r="E592" s="318"/>
      <c r="F592" s="318"/>
      <c r="G592" s="315"/>
      <c r="H592" s="314"/>
      <c r="I592" s="232"/>
      <c r="K592" s="143"/>
    </row>
    <row r="593" spans="1:11" ht="15.75" customHeight="1">
      <c r="A593" s="314"/>
      <c r="B593" s="319" t="s">
        <v>27</v>
      </c>
      <c r="C593" s="318" t="s">
        <v>38</v>
      </c>
      <c r="D593" s="318"/>
      <c r="E593" s="318"/>
      <c r="F593" s="318"/>
      <c r="G593" s="315"/>
      <c r="H593" s="314"/>
      <c r="I593" s="232"/>
      <c r="K593" s="143"/>
    </row>
    <row r="594" spans="1:11" ht="15.75" customHeight="1">
      <c r="A594" s="314"/>
      <c r="B594" s="319" t="s">
        <v>27</v>
      </c>
      <c r="C594" s="318" t="s">
        <v>90</v>
      </c>
      <c r="D594" s="318"/>
      <c r="E594" s="318"/>
      <c r="F594" s="318"/>
      <c r="G594" s="315"/>
      <c r="H594" s="314"/>
      <c r="I594" s="232"/>
      <c r="K594" s="143"/>
    </row>
    <row r="595" spans="1:11" ht="15.75" customHeight="1">
      <c r="A595" s="314"/>
      <c r="B595" s="319" t="s">
        <v>27</v>
      </c>
      <c r="C595" s="318" t="s">
        <v>91</v>
      </c>
      <c r="D595" s="318"/>
      <c r="E595" s="318"/>
      <c r="F595" s="318"/>
      <c r="G595" s="315"/>
      <c r="H595" s="314"/>
      <c r="I595" s="232"/>
      <c r="K595" s="143"/>
    </row>
    <row r="596" spans="1:11" ht="15.75" customHeight="1">
      <c r="A596" s="314"/>
      <c r="B596" s="319" t="s">
        <v>27</v>
      </c>
      <c r="C596" s="318" t="s">
        <v>49</v>
      </c>
      <c r="D596" s="318"/>
      <c r="E596" s="318"/>
      <c r="F596" s="318"/>
      <c r="G596" s="315"/>
      <c r="H596" s="314"/>
      <c r="I596" s="232"/>
      <c r="K596" s="143"/>
    </row>
    <row r="597" spans="1:11" ht="15.75" customHeight="1">
      <c r="A597" s="314"/>
      <c r="B597" s="319" t="s">
        <v>27</v>
      </c>
      <c r="C597" s="318" t="s">
        <v>92</v>
      </c>
      <c r="D597" s="318"/>
      <c r="E597" s="318"/>
      <c r="F597" s="318"/>
      <c r="G597" s="315"/>
      <c r="H597" s="314"/>
      <c r="I597" s="232"/>
      <c r="K597" s="143"/>
    </row>
    <row r="598" spans="1:11" ht="15.75" customHeight="1">
      <c r="A598" s="314"/>
      <c r="B598" s="319" t="s">
        <v>27</v>
      </c>
      <c r="C598" s="318" t="s">
        <v>93</v>
      </c>
      <c r="D598" s="318"/>
      <c r="E598" s="318"/>
      <c r="F598" s="318"/>
      <c r="G598" s="315"/>
      <c r="H598" s="314"/>
      <c r="I598" s="232"/>
      <c r="K598" s="143"/>
    </row>
    <row r="599" spans="1:11" ht="15.75" customHeight="1">
      <c r="A599" s="314"/>
      <c r="B599" s="319" t="s">
        <v>27</v>
      </c>
      <c r="C599" s="318" t="s">
        <v>52</v>
      </c>
      <c r="D599" s="318"/>
      <c r="E599" s="318"/>
      <c r="F599" s="318"/>
      <c r="G599" s="315"/>
      <c r="H599" s="314"/>
      <c r="I599" s="232"/>
      <c r="K599" s="143"/>
    </row>
    <row r="600" spans="1:11" ht="15.75" customHeight="1">
      <c r="A600" s="314"/>
      <c r="B600" s="319" t="s">
        <v>27</v>
      </c>
      <c r="C600" s="930" t="s">
        <v>102</v>
      </c>
      <c r="D600" s="931"/>
      <c r="E600" s="931"/>
      <c r="F600" s="931"/>
      <c r="G600" s="931"/>
      <c r="H600" s="931"/>
      <c r="I600" s="931"/>
      <c r="K600" s="143"/>
    </row>
    <row r="601" spans="1:11" ht="15.75" customHeight="1">
      <c r="A601" s="314"/>
      <c r="B601" s="319" t="s">
        <v>27</v>
      </c>
      <c r="C601" s="318" t="s">
        <v>40</v>
      </c>
      <c r="D601" s="318"/>
      <c r="E601" s="318"/>
      <c r="F601" s="318"/>
      <c r="G601" s="315"/>
      <c r="H601" s="314"/>
      <c r="I601" s="232"/>
      <c r="K601" s="143"/>
    </row>
    <row r="602" spans="1:11" ht="15.75" customHeight="1">
      <c r="A602" s="314"/>
      <c r="B602" s="319" t="s">
        <v>27</v>
      </c>
      <c r="C602" s="318" t="s">
        <v>41</v>
      </c>
      <c r="D602" s="318"/>
      <c r="E602" s="318"/>
      <c r="F602" s="318"/>
      <c r="G602" s="315"/>
      <c r="H602" s="314"/>
      <c r="I602" s="232"/>
      <c r="K602" s="143"/>
    </row>
    <row r="603" spans="1:11" ht="15.75" customHeight="1">
      <c r="A603" s="314"/>
      <c r="B603" s="319"/>
      <c r="C603" s="318"/>
      <c r="D603" s="318"/>
      <c r="E603" s="318"/>
      <c r="F603" s="318"/>
      <c r="G603" s="315"/>
      <c r="H603" s="314"/>
      <c r="I603" s="232"/>
      <c r="K603" s="143"/>
    </row>
    <row r="604" spans="1:11" ht="15.75" customHeight="1">
      <c r="A604" s="314"/>
      <c r="B604" s="319"/>
      <c r="C604" s="318"/>
      <c r="D604" s="318"/>
      <c r="E604" s="318"/>
      <c r="F604" s="318"/>
      <c r="G604" s="315"/>
      <c r="H604" s="314"/>
      <c r="I604" s="232"/>
      <c r="K604" s="143"/>
    </row>
    <row r="605" spans="1:11" ht="15.75" customHeight="1">
      <c r="A605" s="314"/>
      <c r="B605" s="237"/>
      <c r="C605" s="235"/>
      <c r="D605" s="235"/>
      <c r="E605" s="314"/>
      <c r="F605" s="234"/>
      <c r="G605" s="315"/>
      <c r="H605" s="314"/>
      <c r="I605" s="232"/>
      <c r="K605" s="143"/>
    </row>
    <row r="606" spans="1:11" ht="15.75" customHeight="1">
      <c r="A606" s="314"/>
      <c r="B606" s="237"/>
      <c r="C606" s="317" t="s">
        <v>382</v>
      </c>
      <c r="D606" s="317"/>
      <c r="E606" s="317"/>
      <c r="F606" s="317"/>
      <c r="G606" s="317"/>
      <c r="H606" s="317"/>
      <c r="I606" s="317"/>
      <c r="K606" s="143"/>
    </row>
    <row r="607" spans="1:11" ht="15.75" customHeight="1">
      <c r="A607" s="314"/>
      <c r="B607" s="237"/>
      <c r="C607" s="236"/>
      <c r="D607" s="236"/>
      <c r="E607" s="236"/>
      <c r="F607" s="236"/>
      <c r="G607" s="236"/>
      <c r="H607" s="236"/>
      <c r="I607" s="236"/>
      <c r="K607" s="143"/>
    </row>
    <row r="608" spans="1:11" ht="120">
      <c r="A608" s="314"/>
      <c r="B608" s="237" t="s">
        <v>12</v>
      </c>
      <c r="C608" s="236" t="s">
        <v>1280</v>
      </c>
      <c r="D608" s="236"/>
      <c r="E608" s="236"/>
      <c r="F608" s="234" t="s">
        <v>3</v>
      </c>
      <c r="G608" s="233">
        <v>3</v>
      </c>
      <c r="H608" s="232"/>
      <c r="I608" s="232">
        <f>G608*H608</f>
        <v>0</v>
      </c>
      <c r="K608" s="143"/>
    </row>
    <row r="609" spans="1:11" ht="15.75" customHeight="1">
      <c r="A609" s="314"/>
      <c r="B609" s="237"/>
      <c r="C609" s="236"/>
      <c r="D609" s="236"/>
      <c r="E609" s="236"/>
      <c r="F609" s="236"/>
      <c r="G609" s="236"/>
      <c r="H609" s="232"/>
      <c r="I609" s="236"/>
      <c r="K609" s="143"/>
    </row>
    <row r="610" spans="1:11" ht="105">
      <c r="A610" s="314"/>
      <c r="B610" s="237" t="s">
        <v>13</v>
      </c>
      <c r="C610" s="236" t="s">
        <v>1278</v>
      </c>
      <c r="D610" s="235"/>
      <c r="E610" s="314"/>
      <c r="F610" s="234" t="s">
        <v>3</v>
      </c>
      <c r="G610" s="233">
        <v>4</v>
      </c>
      <c r="H610" s="232"/>
      <c r="I610" s="232">
        <f>G610*H610</f>
        <v>0</v>
      </c>
      <c r="K610" s="143"/>
    </row>
    <row r="611" spans="1:11" ht="15.75" customHeight="1">
      <c r="A611" s="229"/>
      <c r="B611" s="229"/>
      <c r="C611" s="229"/>
      <c r="D611" s="229"/>
      <c r="E611" s="229"/>
      <c r="F611" s="229"/>
      <c r="G611" s="229"/>
      <c r="H611" s="229"/>
      <c r="I611" s="229"/>
      <c r="K611" s="143"/>
    </row>
    <row r="612" spans="1:11" ht="135">
      <c r="A612" s="314"/>
      <c r="B612" s="237" t="s">
        <v>14</v>
      </c>
      <c r="C612" s="236" t="s">
        <v>421</v>
      </c>
      <c r="D612" s="235"/>
      <c r="E612" s="314"/>
      <c r="F612" s="234" t="s">
        <v>3</v>
      </c>
      <c r="G612" s="233">
        <v>1</v>
      </c>
      <c r="H612" s="232"/>
      <c r="I612" s="232">
        <f>G612*H612</f>
        <v>0</v>
      </c>
      <c r="K612" s="143"/>
    </row>
    <row r="613" spans="1:11" ht="15.75" customHeight="1">
      <c r="A613" s="229"/>
      <c r="B613" s="229"/>
      <c r="C613" s="229"/>
      <c r="D613" s="229"/>
      <c r="E613" s="229"/>
      <c r="F613" s="229"/>
      <c r="G613" s="229"/>
      <c r="H613" s="229"/>
      <c r="I613" s="229"/>
      <c r="K613" s="143"/>
    </row>
    <row r="614" spans="1:11" ht="120">
      <c r="A614" s="314"/>
      <c r="B614" s="237" t="s">
        <v>11</v>
      </c>
      <c r="C614" s="236" t="s">
        <v>1281</v>
      </c>
      <c r="D614" s="235"/>
      <c r="E614" s="314"/>
      <c r="F614" s="234" t="s">
        <v>3</v>
      </c>
      <c r="G614" s="233">
        <v>2</v>
      </c>
      <c r="H614" s="232"/>
      <c r="I614" s="232">
        <f>G614*H614</f>
        <v>0</v>
      </c>
      <c r="K614" s="143"/>
    </row>
    <row r="615" spans="1:11" ht="15.75" customHeight="1">
      <c r="A615" s="314"/>
      <c r="B615" s="237"/>
      <c r="C615" s="236"/>
      <c r="D615" s="235"/>
      <c r="E615" s="314"/>
      <c r="F615" s="234"/>
      <c r="G615" s="315"/>
      <c r="H615" s="232"/>
      <c r="I615" s="232"/>
      <c r="K615" s="143"/>
    </row>
    <row r="616" spans="1:11" ht="90">
      <c r="A616" s="314"/>
      <c r="B616" s="237" t="s">
        <v>15</v>
      </c>
      <c r="C616" s="236" t="s">
        <v>1272</v>
      </c>
      <c r="D616" s="235"/>
      <c r="E616" s="314"/>
      <c r="F616" s="234" t="s">
        <v>3</v>
      </c>
      <c r="G616" s="233">
        <v>1</v>
      </c>
      <c r="H616" s="232"/>
      <c r="I616" s="232">
        <f>G616*H616</f>
        <v>0</v>
      </c>
      <c r="K616" s="143"/>
    </row>
    <row r="617" spans="1:11" ht="15.75" customHeight="1">
      <c r="A617" s="314"/>
      <c r="B617" s="237"/>
      <c r="C617" s="236"/>
      <c r="D617" s="235"/>
      <c r="E617" s="314"/>
      <c r="F617" s="234"/>
      <c r="G617" s="233"/>
      <c r="H617" s="232"/>
      <c r="I617" s="232"/>
      <c r="K617" s="143"/>
    </row>
    <row r="618" spans="1:11" ht="90">
      <c r="A618" s="314"/>
      <c r="B618" s="237" t="s">
        <v>16</v>
      </c>
      <c r="C618" s="236" t="s">
        <v>1273</v>
      </c>
      <c r="D618" s="235"/>
      <c r="E618" s="314"/>
      <c r="F618" s="234" t="s">
        <v>3</v>
      </c>
      <c r="G618" s="233">
        <v>1</v>
      </c>
      <c r="H618" s="232"/>
      <c r="I618" s="232">
        <f>G618*H618</f>
        <v>0</v>
      </c>
      <c r="K618" s="143"/>
    </row>
    <row r="619" spans="1:11" ht="15.75" customHeight="1">
      <c r="A619" s="314"/>
      <c r="B619" s="237"/>
      <c r="C619" s="236"/>
      <c r="D619" s="235"/>
      <c r="E619" s="314"/>
      <c r="F619" s="234"/>
      <c r="G619" s="233"/>
      <c r="H619" s="232"/>
      <c r="I619" s="232"/>
      <c r="K619" s="143"/>
    </row>
    <row r="620" spans="1:11" ht="15.75" customHeight="1">
      <c r="A620" s="314"/>
      <c r="B620" s="237"/>
      <c r="C620" s="236"/>
      <c r="D620" s="235"/>
      <c r="E620" s="314"/>
      <c r="F620" s="234"/>
      <c r="G620" s="233"/>
      <c r="H620" s="232"/>
      <c r="I620" s="232"/>
      <c r="K620" s="143"/>
    </row>
    <row r="621" spans="1:11" ht="15.75" customHeight="1">
      <c r="A621" s="314"/>
      <c r="B621" s="237"/>
      <c r="C621" s="317" t="s">
        <v>381</v>
      </c>
      <c r="D621" s="317"/>
      <c r="E621" s="317"/>
      <c r="F621" s="317"/>
      <c r="G621" s="317"/>
      <c r="H621" s="317"/>
      <c r="I621" s="317"/>
      <c r="K621" s="143"/>
    </row>
    <row r="622" spans="1:11" ht="15.75" customHeight="1">
      <c r="A622" s="314"/>
      <c r="B622" s="237"/>
      <c r="C622" s="236"/>
      <c r="D622" s="235"/>
      <c r="E622" s="314"/>
      <c r="F622" s="234"/>
      <c r="G622" s="233"/>
      <c r="H622" s="232"/>
      <c r="I622" s="232"/>
      <c r="K622" s="143"/>
    </row>
    <row r="623" spans="1:11" ht="120">
      <c r="A623" s="314"/>
      <c r="B623" s="237" t="s">
        <v>12</v>
      </c>
      <c r="C623" s="236" t="s">
        <v>1279</v>
      </c>
      <c r="D623" s="235"/>
      <c r="E623" s="314"/>
      <c r="F623" s="234" t="s">
        <v>3</v>
      </c>
      <c r="G623" s="233">
        <v>1</v>
      </c>
      <c r="H623" s="232"/>
      <c r="I623" s="232">
        <f>G623*H623</f>
        <v>0</v>
      </c>
      <c r="K623" s="143"/>
    </row>
    <row r="624" spans="1:11" ht="15.75" customHeight="1">
      <c r="A624" s="314"/>
      <c r="B624" s="237"/>
      <c r="C624" s="236"/>
      <c r="D624" s="235"/>
      <c r="E624" s="314"/>
      <c r="F624" s="234"/>
      <c r="G624" s="233"/>
      <c r="H624" s="232"/>
      <c r="I624" s="232"/>
      <c r="K624" s="143"/>
    </row>
    <row r="625" spans="1:11" ht="15.75" customHeight="1">
      <c r="A625" s="314"/>
      <c r="B625" s="237"/>
      <c r="C625" s="236"/>
      <c r="D625" s="235"/>
      <c r="E625" s="314"/>
      <c r="F625" s="234"/>
      <c r="G625" s="233"/>
      <c r="H625" s="232"/>
      <c r="I625" s="232"/>
      <c r="K625" s="143"/>
    </row>
    <row r="626" spans="1:11" ht="15.75" customHeight="1">
      <c r="A626" s="314"/>
      <c r="B626" s="237"/>
      <c r="C626" s="317" t="s">
        <v>380</v>
      </c>
      <c r="D626" s="317"/>
      <c r="E626" s="317"/>
      <c r="F626" s="317"/>
      <c r="G626" s="317"/>
      <c r="H626" s="317"/>
      <c r="I626" s="317"/>
      <c r="K626" s="143"/>
    </row>
    <row r="627" spans="1:11" ht="15.75" customHeight="1">
      <c r="A627" s="314"/>
      <c r="B627" s="237"/>
      <c r="C627" s="236" t="s">
        <v>363</v>
      </c>
      <c r="D627" s="235"/>
      <c r="E627" s="314"/>
      <c r="F627" s="234"/>
      <c r="G627" s="233"/>
      <c r="H627" s="232"/>
      <c r="I627" s="232"/>
      <c r="K627" s="143"/>
    </row>
    <row r="628" spans="1:11" ht="15.75" customHeight="1">
      <c r="A628" s="314"/>
      <c r="B628" s="237"/>
      <c r="C628" s="236"/>
      <c r="D628" s="235"/>
      <c r="E628" s="314"/>
      <c r="F628" s="234"/>
      <c r="G628" s="233"/>
      <c r="H628" s="232"/>
      <c r="I628" s="232"/>
      <c r="K628" s="143"/>
    </row>
    <row r="629" spans="1:11" ht="15.75" customHeight="1">
      <c r="A629" s="231"/>
      <c r="B629" s="237"/>
      <c r="C629" s="317" t="s">
        <v>379</v>
      </c>
      <c r="D629" s="317"/>
      <c r="E629" s="317"/>
      <c r="F629" s="317"/>
      <c r="G629" s="317"/>
      <c r="H629" s="317"/>
      <c r="I629" s="317"/>
      <c r="K629" s="143"/>
    </row>
    <row r="630" spans="1:11" ht="15.75" customHeight="1">
      <c r="A630" s="231"/>
      <c r="B630" s="237"/>
      <c r="C630" s="236"/>
      <c r="D630" s="303"/>
      <c r="E630" s="303"/>
      <c r="F630" s="234"/>
      <c r="G630" s="315"/>
      <c r="H630" s="303"/>
      <c r="I630" s="232"/>
      <c r="K630" s="143"/>
    </row>
    <row r="631" spans="1:11" ht="120">
      <c r="A631" s="231"/>
      <c r="B631" s="237" t="s">
        <v>12</v>
      </c>
      <c r="C631" s="236" t="s">
        <v>420</v>
      </c>
      <c r="D631" s="303"/>
      <c r="E631" s="303"/>
      <c r="F631" s="234" t="s">
        <v>3</v>
      </c>
      <c r="G631" s="233">
        <v>13</v>
      </c>
      <c r="H631" s="232"/>
      <c r="I631" s="232">
        <f>G631*H631</f>
        <v>0</v>
      </c>
      <c r="K631" s="143"/>
    </row>
    <row r="632" spans="1:11" ht="15.75" customHeight="1">
      <c r="A632" s="231"/>
      <c r="B632" s="237"/>
      <c r="C632" s="236"/>
      <c r="D632" s="303"/>
      <c r="E632" s="303"/>
      <c r="F632" s="234"/>
      <c r="G632" s="233"/>
      <c r="H632" s="232"/>
      <c r="I632" s="232"/>
      <c r="K632" s="143"/>
    </row>
    <row r="633" spans="1:11" ht="15.75" customHeight="1">
      <c r="A633" s="231"/>
      <c r="B633" s="237"/>
      <c r="C633" s="236"/>
      <c r="D633" s="303"/>
      <c r="E633" s="303"/>
      <c r="F633" s="234"/>
      <c r="G633" s="233"/>
      <c r="H633" s="232"/>
      <c r="I633" s="232"/>
      <c r="K633" s="143"/>
    </row>
    <row r="634" spans="1:11" ht="15.75" customHeight="1">
      <c r="A634" s="314"/>
      <c r="B634" s="237"/>
      <c r="C634" s="317" t="s">
        <v>377</v>
      </c>
      <c r="D634" s="317"/>
      <c r="E634" s="317"/>
      <c r="F634" s="317"/>
      <c r="G634" s="317"/>
      <c r="H634" s="317"/>
      <c r="I634" s="317"/>
      <c r="K634" s="143"/>
    </row>
    <row r="635" spans="1:11" ht="15.75" customHeight="1">
      <c r="A635" s="314"/>
      <c r="B635" s="237"/>
      <c r="C635" s="236"/>
      <c r="D635" s="303"/>
      <c r="E635" s="303"/>
      <c r="F635" s="234"/>
      <c r="G635" s="315"/>
      <c r="H635" s="314"/>
      <c r="I635" s="232"/>
      <c r="K635" s="143"/>
    </row>
    <row r="636" spans="1:11" ht="120">
      <c r="A636" s="314"/>
      <c r="B636" s="237" t="s">
        <v>12</v>
      </c>
      <c r="C636" s="236" t="s">
        <v>419</v>
      </c>
      <c r="D636" s="303"/>
      <c r="E636" s="303"/>
      <c r="F636" s="234" t="s">
        <v>3</v>
      </c>
      <c r="G636" s="233">
        <v>1</v>
      </c>
      <c r="H636" s="232"/>
      <c r="I636" s="232">
        <f>G636*H636</f>
        <v>0</v>
      </c>
      <c r="K636" s="143"/>
    </row>
    <row r="637" spans="1:11" ht="15.75" customHeight="1">
      <c r="A637" s="229"/>
      <c r="B637" s="229"/>
      <c r="C637" s="229"/>
      <c r="D637" s="229"/>
      <c r="E637" s="229"/>
      <c r="F637" s="229"/>
      <c r="G637" s="229"/>
      <c r="H637" s="229"/>
      <c r="I637" s="229"/>
      <c r="K637" s="143"/>
    </row>
    <row r="638" spans="1:11" ht="135">
      <c r="A638" s="314"/>
      <c r="B638" s="237" t="s">
        <v>13</v>
      </c>
      <c r="C638" s="236" t="s">
        <v>409</v>
      </c>
      <c r="D638" s="303"/>
      <c r="E638" s="303"/>
      <c r="F638" s="234" t="s">
        <v>3</v>
      </c>
      <c r="G638" s="233">
        <v>18</v>
      </c>
      <c r="H638" s="232"/>
      <c r="I638" s="232">
        <f>G638*H638</f>
        <v>0</v>
      </c>
      <c r="K638" s="143"/>
    </row>
    <row r="639" spans="1:11" ht="15.75" customHeight="1">
      <c r="A639" s="229"/>
      <c r="B639" s="229"/>
      <c r="C639" s="229"/>
      <c r="D639" s="229"/>
      <c r="E639" s="229"/>
      <c r="F639" s="229"/>
      <c r="G639" s="229"/>
      <c r="H639" s="229"/>
      <c r="I639" s="229"/>
      <c r="K639" s="143"/>
    </row>
    <row r="640" spans="1:11" ht="120">
      <c r="A640" s="314"/>
      <c r="B640" s="237" t="s">
        <v>14</v>
      </c>
      <c r="C640" s="236" t="s">
        <v>408</v>
      </c>
      <c r="D640" s="303"/>
      <c r="E640" s="303"/>
      <c r="F640" s="234" t="s">
        <v>3</v>
      </c>
      <c r="G640" s="233">
        <v>22</v>
      </c>
      <c r="H640" s="232"/>
      <c r="I640" s="232">
        <f>G640*H640</f>
        <v>0</v>
      </c>
      <c r="K640" s="143"/>
    </row>
    <row r="641" spans="1:11" ht="15.75" customHeight="1">
      <c r="A641" s="229"/>
      <c r="B641" s="229"/>
      <c r="C641" s="229"/>
      <c r="D641" s="229"/>
      <c r="E641" s="229"/>
      <c r="F641" s="229"/>
      <c r="G641" s="229"/>
      <c r="H641" s="229"/>
      <c r="I641" s="229"/>
      <c r="K641" s="143"/>
    </row>
    <row r="642" spans="1:11" ht="135">
      <c r="A642" s="314"/>
      <c r="B642" s="237" t="s">
        <v>11</v>
      </c>
      <c r="C642" s="236" t="s">
        <v>407</v>
      </c>
      <c r="D642" s="303"/>
      <c r="E642" s="303"/>
      <c r="F642" s="234" t="s">
        <v>3</v>
      </c>
      <c r="G642" s="233">
        <v>1</v>
      </c>
      <c r="H642" s="232"/>
      <c r="I642" s="232">
        <f>G642*H642</f>
        <v>0</v>
      </c>
      <c r="K642" s="143"/>
    </row>
    <row r="643" spans="1:11" ht="15.75" customHeight="1">
      <c r="A643" s="229"/>
      <c r="B643" s="229"/>
      <c r="C643" s="229"/>
      <c r="D643" s="229"/>
      <c r="E643" s="229"/>
      <c r="F643" s="229"/>
      <c r="G643" s="229"/>
      <c r="H643" s="229"/>
      <c r="I643" s="229"/>
      <c r="K643" s="143"/>
    </row>
    <row r="644" spans="1:11" ht="15.75" customHeight="1">
      <c r="A644" s="229"/>
      <c r="B644" s="229"/>
      <c r="C644" s="229"/>
      <c r="D644" s="229"/>
      <c r="E644" s="229"/>
      <c r="F644" s="229"/>
      <c r="G644" s="229"/>
      <c r="H644" s="229"/>
      <c r="I644" s="229"/>
      <c r="K644" s="143"/>
    </row>
    <row r="645" spans="1:11" ht="135">
      <c r="A645" s="314"/>
      <c r="B645" s="237" t="s">
        <v>15</v>
      </c>
      <c r="C645" s="236" t="s">
        <v>418</v>
      </c>
      <c r="D645" s="303"/>
      <c r="E645" s="303"/>
      <c r="F645" s="234" t="s">
        <v>3</v>
      </c>
      <c r="G645" s="233">
        <v>1</v>
      </c>
      <c r="H645" s="232"/>
      <c r="I645" s="232">
        <f>G645*H645</f>
        <v>0</v>
      </c>
      <c r="K645" s="143"/>
    </row>
    <row r="646" spans="1:11" ht="15.75" customHeight="1">
      <c r="A646" s="229"/>
      <c r="B646" s="229"/>
      <c r="C646" s="229"/>
      <c r="D646" s="229"/>
      <c r="E646" s="229"/>
      <c r="F646" s="229"/>
      <c r="G646" s="229"/>
      <c r="H646" s="229"/>
      <c r="I646" s="229"/>
      <c r="K646" s="143"/>
    </row>
    <row r="647" spans="1:11" ht="135">
      <c r="A647" s="314"/>
      <c r="B647" s="237" t="s">
        <v>16</v>
      </c>
      <c r="C647" s="236" t="s">
        <v>417</v>
      </c>
      <c r="D647" s="303"/>
      <c r="E647" s="303"/>
      <c r="F647" s="234" t="s">
        <v>3</v>
      </c>
      <c r="G647" s="233">
        <v>1</v>
      </c>
      <c r="H647" s="232"/>
      <c r="I647" s="232">
        <f>G647*H647</f>
        <v>0</v>
      </c>
      <c r="K647" s="143"/>
    </row>
    <row r="648" spans="1:11" ht="15.75" customHeight="1">
      <c r="A648" s="229"/>
      <c r="B648" s="229"/>
      <c r="C648" s="229"/>
      <c r="D648" s="229"/>
      <c r="E648" s="229"/>
      <c r="F648" s="229"/>
      <c r="G648" s="229"/>
      <c r="H648" s="229"/>
      <c r="I648" s="229"/>
      <c r="K648" s="143"/>
    </row>
    <row r="649" spans="1:11" ht="135">
      <c r="A649" s="314"/>
      <c r="B649" s="237" t="s">
        <v>17</v>
      </c>
      <c r="C649" s="236" t="s">
        <v>416</v>
      </c>
      <c r="D649" s="303"/>
      <c r="E649" s="303"/>
      <c r="F649" s="234" t="s">
        <v>3</v>
      </c>
      <c r="G649" s="233">
        <v>1</v>
      </c>
      <c r="H649" s="232"/>
      <c r="I649" s="232">
        <f>G649*H649</f>
        <v>0</v>
      </c>
      <c r="K649" s="143"/>
    </row>
    <row r="650" spans="1:11" ht="15.75" customHeight="1">
      <c r="A650" s="229"/>
      <c r="B650" s="229"/>
      <c r="C650" s="229"/>
      <c r="D650" s="229"/>
      <c r="E650" s="229"/>
      <c r="F650" s="229"/>
      <c r="G650" s="229"/>
      <c r="H650" s="229"/>
      <c r="I650" s="229"/>
      <c r="K650" s="143"/>
    </row>
    <row r="651" spans="1:11" ht="15.75" customHeight="1">
      <c r="A651" s="231"/>
      <c r="B651" s="304"/>
      <c r="C651" s="317" t="s">
        <v>370</v>
      </c>
      <c r="D651" s="317"/>
      <c r="E651" s="317"/>
      <c r="F651" s="317"/>
      <c r="G651" s="317"/>
      <c r="H651" s="317"/>
      <c r="I651" s="317"/>
      <c r="K651" s="143"/>
    </row>
    <row r="652" spans="1:11" ht="15.75" customHeight="1">
      <c r="A652" s="204"/>
      <c r="B652" s="204"/>
      <c r="C652" s="204"/>
      <c r="D652" s="204"/>
      <c r="E652" s="204"/>
      <c r="F652" s="204"/>
      <c r="G652" s="204"/>
      <c r="H652" s="204"/>
      <c r="I652" s="204"/>
      <c r="K652" s="143"/>
    </row>
    <row r="653" spans="1:11" ht="90">
      <c r="A653" s="231"/>
      <c r="B653" s="237" t="s">
        <v>337</v>
      </c>
      <c r="C653" s="236" t="s">
        <v>415</v>
      </c>
      <c r="D653" s="235"/>
      <c r="E653" s="235"/>
      <c r="F653" s="234" t="s">
        <v>2</v>
      </c>
      <c r="G653" s="233">
        <v>23.4</v>
      </c>
      <c r="H653" s="232"/>
      <c r="I653" s="232">
        <f>G653*H653</f>
        <v>0</v>
      </c>
      <c r="K653" s="143"/>
    </row>
    <row r="654" spans="1:11" ht="15.75" customHeight="1">
      <c r="A654" s="231"/>
      <c r="B654" s="237"/>
      <c r="C654" s="236"/>
      <c r="D654" s="235"/>
      <c r="E654" s="235"/>
      <c r="F654" s="234"/>
      <c r="G654" s="233"/>
      <c r="H654" s="232"/>
      <c r="I654" s="232"/>
      <c r="K654" s="143"/>
    </row>
    <row r="655" spans="1:11" ht="30">
      <c r="A655" s="206"/>
      <c r="B655" s="212" t="s">
        <v>209</v>
      </c>
      <c r="C655" s="211" t="s">
        <v>387</v>
      </c>
      <c r="D655" s="210"/>
      <c r="E655" s="210"/>
      <c r="F655" s="209" t="s">
        <v>3</v>
      </c>
      <c r="G655" s="208">
        <v>23</v>
      </c>
      <c r="H655" s="207"/>
      <c r="I655" s="207">
        <f>G655*H655</f>
        <v>0</v>
      </c>
      <c r="K655" s="143"/>
    </row>
    <row r="656" spans="1:11" ht="15.75" customHeight="1">
      <c r="A656" s="204"/>
      <c r="B656" s="204"/>
      <c r="C656" s="204"/>
      <c r="D656" s="204"/>
      <c r="E656" s="204"/>
      <c r="F656" s="204"/>
      <c r="G656" s="204"/>
      <c r="H656" s="204"/>
      <c r="I656" s="204"/>
      <c r="K656" s="143"/>
    </row>
    <row r="657" spans="1:11" ht="15.75" customHeight="1">
      <c r="A657" s="231"/>
      <c r="B657" s="304"/>
      <c r="C657" s="317" t="s">
        <v>367</v>
      </c>
      <c r="D657" s="317"/>
      <c r="E657" s="317"/>
      <c r="F657" s="317"/>
      <c r="G657" s="317"/>
      <c r="H657" s="317"/>
      <c r="I657" s="317"/>
      <c r="K657" s="143"/>
    </row>
    <row r="658" spans="1:11" ht="15.75" customHeight="1">
      <c r="A658" s="231"/>
      <c r="B658" s="304"/>
      <c r="C658" s="235"/>
      <c r="D658" s="235"/>
      <c r="E658" s="235"/>
      <c r="F658" s="235"/>
      <c r="G658" s="235"/>
      <c r="H658" s="235"/>
      <c r="I658" s="235"/>
      <c r="K658" s="143"/>
    </row>
    <row r="659" spans="1:11" ht="135">
      <c r="A659" s="231"/>
      <c r="B659" s="237" t="s">
        <v>337</v>
      </c>
      <c r="C659" s="236" t="s">
        <v>414</v>
      </c>
      <c r="D659" s="235"/>
      <c r="E659" s="235"/>
      <c r="F659" s="234" t="s">
        <v>2</v>
      </c>
      <c r="G659" s="233">
        <v>6.24</v>
      </c>
      <c r="H659" s="232"/>
      <c r="I659" s="232">
        <f>G659*H659</f>
        <v>0</v>
      </c>
      <c r="K659" s="143"/>
    </row>
    <row r="660" spans="1:11" ht="15.75" customHeight="1">
      <c r="A660" s="231"/>
      <c r="B660" s="304"/>
      <c r="C660" s="235"/>
      <c r="D660" s="235"/>
      <c r="E660" s="235"/>
      <c r="F660" s="235"/>
      <c r="G660" s="235"/>
      <c r="H660" s="232"/>
      <c r="I660" s="235"/>
      <c r="K660" s="143"/>
    </row>
    <row r="661" spans="1:11" ht="15.75" customHeight="1">
      <c r="A661" s="231"/>
      <c r="B661" s="304"/>
      <c r="C661" s="317" t="s">
        <v>366</v>
      </c>
      <c r="D661" s="317"/>
      <c r="E661" s="317"/>
      <c r="F661" s="317"/>
      <c r="G661" s="317"/>
      <c r="H661" s="317"/>
      <c r="I661" s="317"/>
      <c r="K661" s="143"/>
    </row>
    <row r="662" spans="1:11" ht="15.75" customHeight="1">
      <c r="A662" s="231"/>
      <c r="B662" s="304"/>
      <c r="C662" s="235"/>
      <c r="D662" s="235"/>
      <c r="E662" s="235"/>
      <c r="F662" s="235"/>
      <c r="G662" s="235"/>
      <c r="H662" s="235"/>
      <c r="I662" s="235"/>
      <c r="K662" s="143"/>
    </row>
    <row r="663" spans="1:11" ht="120">
      <c r="A663" s="231"/>
      <c r="B663" s="237" t="s">
        <v>337</v>
      </c>
      <c r="C663" s="236" t="s">
        <v>413</v>
      </c>
      <c r="D663" s="235"/>
      <c r="E663" s="235"/>
      <c r="F663" s="234" t="s">
        <v>3</v>
      </c>
      <c r="G663" s="233">
        <v>5.3609999999999998</v>
      </c>
      <c r="H663" s="232"/>
      <c r="I663" s="232">
        <f>G663*H663</f>
        <v>0</v>
      </c>
      <c r="K663" s="143"/>
    </row>
    <row r="664" spans="1:11" ht="15.75" customHeight="1">
      <c r="A664" s="231"/>
      <c r="B664" s="237"/>
      <c r="C664" s="236"/>
      <c r="D664" s="235"/>
      <c r="E664" s="235"/>
      <c r="F664" s="234"/>
      <c r="G664" s="233"/>
      <c r="H664" s="232"/>
      <c r="I664" s="232"/>
      <c r="K664" s="143"/>
    </row>
    <row r="665" spans="1:11" ht="15.75" customHeight="1">
      <c r="A665" s="231"/>
      <c r="B665" s="237"/>
      <c r="C665" s="236"/>
      <c r="D665" s="235"/>
      <c r="E665" s="235"/>
      <c r="F665" s="234"/>
      <c r="G665" s="233"/>
      <c r="H665" s="232"/>
      <c r="I665" s="232"/>
      <c r="K665" s="143"/>
    </row>
    <row r="666" spans="1:11" ht="15.75" customHeight="1">
      <c r="A666" s="229"/>
      <c r="B666" s="229"/>
      <c r="C666" s="229"/>
      <c r="D666" s="229"/>
      <c r="E666" s="229"/>
      <c r="F666" s="229"/>
      <c r="G666" s="229"/>
      <c r="H666" s="229"/>
      <c r="I666" s="229"/>
      <c r="K666" s="143"/>
    </row>
    <row r="667" spans="1:11" ht="15.75" customHeight="1">
      <c r="A667" s="314"/>
      <c r="B667" s="237"/>
      <c r="C667" s="317" t="s">
        <v>364</v>
      </c>
      <c r="D667" s="317"/>
      <c r="E667" s="317"/>
      <c r="F667" s="317"/>
      <c r="G667" s="317"/>
      <c r="H667" s="317"/>
      <c r="I667" s="317"/>
      <c r="K667" s="143"/>
    </row>
    <row r="668" spans="1:11" ht="15.75" customHeight="1">
      <c r="A668" s="314"/>
      <c r="B668" s="237"/>
      <c r="C668" s="236" t="s">
        <v>363</v>
      </c>
      <c r="D668" s="303"/>
      <c r="E668" s="303"/>
      <c r="F668" s="234"/>
      <c r="G668" s="315"/>
      <c r="H668" s="314"/>
      <c r="I668" s="232"/>
      <c r="K668" s="143"/>
    </row>
    <row r="669" spans="1:11" ht="15.75" customHeight="1">
      <c r="A669" s="314"/>
      <c r="B669" s="237"/>
      <c r="C669" s="236"/>
      <c r="D669" s="303"/>
      <c r="E669" s="303"/>
      <c r="F669" s="234"/>
      <c r="G669" s="315"/>
      <c r="H669" s="314"/>
      <c r="I669" s="232"/>
      <c r="K669" s="143"/>
    </row>
    <row r="670" spans="1:11" ht="15.75" customHeight="1">
      <c r="A670" s="206"/>
      <c r="B670" s="213"/>
      <c r="C670" s="214" t="s">
        <v>362</v>
      </c>
      <c r="D670" s="214"/>
      <c r="E670" s="214"/>
      <c r="F670" s="214"/>
      <c r="G670" s="214"/>
      <c r="H670" s="214"/>
      <c r="I670" s="214"/>
      <c r="K670" s="143"/>
    </row>
    <row r="671" spans="1:11" ht="15.75" customHeight="1">
      <c r="A671" s="206"/>
      <c r="B671" s="213"/>
      <c r="C671" s="210"/>
      <c r="D671" s="210"/>
      <c r="E671" s="210"/>
      <c r="F671" s="210"/>
      <c r="G671" s="210"/>
      <c r="H671" s="210"/>
      <c r="I671" s="210"/>
      <c r="K671" s="143"/>
    </row>
    <row r="672" spans="1:11" ht="90">
      <c r="A672" s="206"/>
      <c r="B672" s="212" t="s">
        <v>337</v>
      </c>
      <c r="C672" s="211" t="s">
        <v>361</v>
      </c>
      <c r="D672" s="210"/>
      <c r="E672" s="210"/>
      <c r="F672" s="209" t="s">
        <v>196</v>
      </c>
      <c r="G672" s="208">
        <v>20</v>
      </c>
      <c r="H672" s="207"/>
      <c r="I672" s="207">
        <f>G672*H672</f>
        <v>0</v>
      </c>
      <c r="K672" s="143"/>
    </row>
    <row r="673" spans="1:11" ht="15.75" customHeight="1">
      <c r="A673" s="237"/>
      <c r="B673" s="237"/>
      <c r="C673" s="316"/>
      <c r="D673" s="235"/>
      <c r="E673" s="234"/>
      <c r="F673" s="234"/>
      <c r="G673" s="315"/>
      <c r="H673" s="314"/>
      <c r="I673" s="313"/>
      <c r="K673" s="143"/>
    </row>
    <row r="674" spans="1:11" ht="15.75" customHeight="1">
      <c r="A674" s="237"/>
      <c r="B674" s="237"/>
      <c r="C674" s="316"/>
      <c r="D674" s="235"/>
      <c r="E674" s="234"/>
      <c r="F674" s="234"/>
      <c r="G674" s="315"/>
      <c r="H674" s="314"/>
      <c r="I674" s="313"/>
      <c r="K674" s="143"/>
    </row>
    <row r="675" spans="1:11" ht="15.75" customHeight="1">
      <c r="A675" s="312"/>
      <c r="B675" s="312"/>
      <c r="C675" s="311" t="s">
        <v>153</v>
      </c>
      <c r="D675" s="310"/>
      <c r="E675" s="309"/>
      <c r="F675" s="309"/>
      <c r="G675" s="308"/>
      <c r="H675" s="307"/>
      <c r="I675" s="306">
        <f>SUM(I550:I672)</f>
        <v>0</v>
      </c>
      <c r="K675" s="143"/>
    </row>
    <row r="676" spans="1:11" ht="15.75" customHeight="1">
      <c r="A676" s="270"/>
      <c r="B676" s="270"/>
      <c r="C676" s="268"/>
      <c r="D676" s="268"/>
      <c r="E676" s="265"/>
      <c r="F676" s="265"/>
      <c r="G676" s="266"/>
      <c r="H676" s="265"/>
      <c r="I676" s="271"/>
      <c r="K676" s="143"/>
    </row>
    <row r="677" spans="1:11" ht="15.75" customHeight="1">
      <c r="A677" s="270"/>
      <c r="B677" s="270"/>
      <c r="C677" s="269" t="s">
        <v>333</v>
      </c>
      <c r="D677" s="268"/>
      <c r="E677" s="267"/>
      <c r="F677" s="267"/>
      <c r="G677" s="266"/>
      <c r="H677" s="265"/>
      <c r="I677" s="264">
        <f>SUM(I675)</f>
        <v>0</v>
      </c>
      <c r="K677" s="143"/>
    </row>
    <row r="678" spans="1:11" ht="15.75" customHeight="1">
      <c r="A678" s="143"/>
      <c r="B678" s="147"/>
      <c r="C678" s="146"/>
      <c r="D678" s="146"/>
      <c r="E678" s="143"/>
      <c r="F678" s="143"/>
      <c r="G678" s="145"/>
      <c r="H678" s="143"/>
      <c r="I678" s="144"/>
      <c r="K678" s="143"/>
    </row>
    <row r="679" spans="1:11" ht="15.75" customHeight="1">
      <c r="A679" s="143"/>
      <c r="B679" s="147"/>
      <c r="C679" s="146"/>
      <c r="D679" s="146"/>
      <c r="E679" s="143"/>
      <c r="F679" s="143"/>
      <c r="G679" s="145"/>
      <c r="H679" s="143"/>
      <c r="I679" s="144"/>
      <c r="K679" s="143"/>
    </row>
    <row r="680" spans="1:11" ht="15.75" customHeight="1">
      <c r="A680" s="143"/>
      <c r="B680" s="147"/>
      <c r="C680" s="146"/>
      <c r="D680" s="146"/>
      <c r="E680" s="143"/>
      <c r="F680" s="143"/>
      <c r="G680" s="145"/>
      <c r="H680" s="143"/>
      <c r="I680" s="144"/>
      <c r="K680" s="143"/>
    </row>
    <row r="681" spans="1:11" ht="15.75" customHeight="1">
      <c r="A681" s="143"/>
      <c r="B681" s="147"/>
      <c r="C681" s="146"/>
      <c r="D681" s="146"/>
      <c r="E681" s="143"/>
      <c r="F681" s="143"/>
      <c r="G681" s="145"/>
      <c r="H681" s="143"/>
      <c r="I681" s="144"/>
      <c r="K681" s="143"/>
    </row>
    <row r="682" spans="1:11" ht="15.75" customHeight="1">
      <c r="A682" s="230"/>
      <c r="B682" s="325"/>
      <c r="C682" s="783" t="s">
        <v>1261</v>
      </c>
      <c r="D682" s="305"/>
      <c r="E682" s="230"/>
      <c r="F682" s="230"/>
      <c r="G682" s="302"/>
      <c r="H682" s="231"/>
      <c r="I682" s="301"/>
      <c r="K682" s="143"/>
    </row>
    <row r="683" spans="1:11" ht="15.75" customHeight="1">
      <c r="A683" s="230"/>
      <c r="B683" s="325"/>
      <c r="C683" s="305"/>
      <c r="D683" s="305"/>
      <c r="E683" s="230"/>
      <c r="F683" s="230"/>
      <c r="G683" s="302"/>
      <c r="H683" s="231"/>
      <c r="I683" s="301"/>
      <c r="K683" s="143"/>
    </row>
    <row r="684" spans="1:11" ht="15.75" customHeight="1">
      <c r="A684" s="323" t="s">
        <v>4</v>
      </c>
      <c r="B684" s="327"/>
      <c r="C684" s="326" t="s">
        <v>8</v>
      </c>
      <c r="D684" s="326"/>
      <c r="E684" s="323"/>
      <c r="F684" s="323"/>
      <c r="G684" s="323"/>
      <c r="H684" s="323"/>
      <c r="I684" s="323"/>
      <c r="K684" s="143"/>
    </row>
    <row r="685" spans="1:11" ht="15.75" customHeight="1">
      <c r="A685" s="230"/>
      <c r="B685" s="325"/>
      <c r="C685" s="305"/>
      <c r="D685" s="303"/>
      <c r="E685" s="231"/>
      <c r="F685" s="230"/>
      <c r="G685" s="302"/>
      <c r="H685" s="231"/>
      <c r="I685" s="301"/>
      <c r="K685" s="143"/>
    </row>
    <row r="686" spans="1:11" ht="15.75" customHeight="1">
      <c r="A686" s="230"/>
      <c r="B686" s="325"/>
      <c r="C686" s="305"/>
      <c r="D686" s="303"/>
      <c r="E686" s="231"/>
      <c r="F686" s="230"/>
      <c r="G686" s="302"/>
      <c r="H686" s="231"/>
      <c r="I686" s="301"/>
      <c r="K686" s="143"/>
    </row>
    <row r="687" spans="1:11" ht="15.75" customHeight="1">
      <c r="A687" s="231"/>
      <c r="B687" s="304"/>
      <c r="C687" s="930" t="s">
        <v>21</v>
      </c>
      <c r="D687" s="931"/>
      <c r="E687" s="931"/>
      <c r="F687" s="931"/>
      <c r="G687" s="931"/>
      <c r="H687" s="931"/>
      <c r="I687" s="931"/>
      <c r="K687" s="143"/>
    </row>
    <row r="688" spans="1:11" ht="15.75" customHeight="1">
      <c r="A688" s="231"/>
      <c r="B688" s="304"/>
      <c r="C688" s="930" t="s">
        <v>359</v>
      </c>
      <c r="D688" s="931"/>
      <c r="E688" s="931"/>
      <c r="F688" s="931"/>
      <c r="G688" s="931"/>
      <c r="H688" s="231"/>
      <c r="I688" s="301"/>
      <c r="K688" s="143"/>
    </row>
    <row r="689" spans="1:11" ht="15.75" customHeight="1">
      <c r="A689" s="231"/>
      <c r="B689" s="304"/>
      <c r="C689" s="930" t="s">
        <v>358</v>
      </c>
      <c r="D689" s="931"/>
      <c r="E689" s="931"/>
      <c r="F689" s="931"/>
      <c r="G689" s="931"/>
      <c r="H689" s="231"/>
      <c r="I689" s="301"/>
      <c r="K689" s="143"/>
    </row>
    <row r="690" spans="1:11" ht="15.75" customHeight="1">
      <c r="A690" s="231"/>
      <c r="B690" s="304"/>
      <c r="C690" s="930" t="s">
        <v>7</v>
      </c>
      <c r="D690" s="931"/>
      <c r="E690" s="931"/>
      <c r="F690" s="931"/>
      <c r="G690" s="931"/>
      <c r="H690" s="231"/>
      <c r="I690" s="301"/>
      <c r="K690" s="143"/>
    </row>
    <row r="691" spans="1:11" ht="15.75" customHeight="1">
      <c r="A691" s="231"/>
      <c r="B691" s="304"/>
      <c r="C691" s="930" t="s">
        <v>19</v>
      </c>
      <c r="D691" s="931"/>
      <c r="E691" s="931"/>
      <c r="F691" s="931"/>
      <c r="G691" s="931"/>
      <c r="H691" s="231"/>
      <c r="I691" s="301"/>
      <c r="K691" s="143"/>
    </row>
    <row r="692" spans="1:11" ht="15.75" customHeight="1">
      <c r="A692" s="231"/>
      <c r="B692" s="304"/>
      <c r="C692" s="930" t="s">
        <v>9</v>
      </c>
      <c r="D692" s="931"/>
      <c r="E692" s="931"/>
      <c r="F692" s="931"/>
      <c r="G692" s="931"/>
      <c r="H692" s="231"/>
      <c r="I692" s="301"/>
      <c r="K692" s="143"/>
    </row>
    <row r="693" spans="1:11" ht="15.75" customHeight="1">
      <c r="A693" s="231"/>
      <c r="B693" s="304"/>
      <c r="C693" s="934" t="s">
        <v>18</v>
      </c>
      <c r="D693" s="931"/>
      <c r="E693" s="931"/>
      <c r="F693" s="931"/>
      <c r="G693" s="931"/>
      <c r="H693" s="931"/>
      <c r="I693" s="931"/>
      <c r="K693" s="143"/>
    </row>
    <row r="694" spans="1:11" ht="15.75" customHeight="1">
      <c r="A694" s="231"/>
      <c r="B694" s="304"/>
      <c r="C694" s="930" t="s">
        <v>23</v>
      </c>
      <c r="D694" s="931"/>
      <c r="E694" s="931"/>
      <c r="F694" s="931"/>
      <c r="G694" s="931"/>
      <c r="H694" s="931"/>
      <c r="I694" s="931"/>
      <c r="K694" s="143"/>
    </row>
    <row r="695" spans="1:11" ht="15.75" customHeight="1">
      <c r="A695" s="231"/>
      <c r="B695" s="304"/>
      <c r="C695" s="930" t="s">
        <v>6</v>
      </c>
      <c r="D695" s="931"/>
      <c r="E695" s="931"/>
      <c r="F695" s="931"/>
      <c r="G695" s="931"/>
      <c r="H695" s="931"/>
      <c r="I695" s="931"/>
      <c r="K695" s="143"/>
    </row>
    <row r="696" spans="1:11" ht="15.75" customHeight="1">
      <c r="A696" s="231"/>
      <c r="B696" s="304"/>
      <c r="C696" s="930" t="s">
        <v>22</v>
      </c>
      <c r="D696" s="931"/>
      <c r="E696" s="931"/>
      <c r="F696" s="931"/>
      <c r="G696" s="931"/>
      <c r="H696" s="931"/>
      <c r="I696" s="931"/>
      <c r="K696" s="143"/>
    </row>
    <row r="697" spans="1:11" ht="15.75" customHeight="1">
      <c r="A697" s="231"/>
      <c r="B697" s="304"/>
      <c r="C697" s="930" t="s">
        <v>357</v>
      </c>
      <c r="D697" s="931"/>
      <c r="E697" s="236"/>
      <c r="F697" s="236"/>
      <c r="G697" s="236"/>
      <c r="H697" s="231"/>
      <c r="I697" s="301"/>
      <c r="K697" s="143"/>
    </row>
    <row r="698" spans="1:11" ht="15.75" customHeight="1">
      <c r="A698" s="231"/>
      <c r="B698" s="304"/>
      <c r="C698" s="930" t="s">
        <v>356</v>
      </c>
      <c r="D698" s="931"/>
      <c r="E698" s="931"/>
      <c r="F698" s="931"/>
      <c r="G698" s="931"/>
      <c r="H698" s="231"/>
      <c r="I698" s="301"/>
      <c r="K698" s="143"/>
    </row>
    <row r="699" spans="1:11" ht="15.75" customHeight="1">
      <c r="A699" s="231"/>
      <c r="B699" s="304"/>
      <c r="C699" s="236" t="s">
        <v>355</v>
      </c>
      <c r="D699" s="236"/>
      <c r="E699" s="236"/>
      <c r="F699" s="236"/>
      <c r="G699" s="236"/>
      <c r="H699" s="231"/>
      <c r="I699" s="301"/>
      <c r="K699" s="143"/>
    </row>
    <row r="700" spans="1:11" ht="15.75" customHeight="1">
      <c r="A700" s="231"/>
      <c r="B700" s="304"/>
      <c r="C700" s="236"/>
      <c r="D700" s="236"/>
      <c r="E700" s="236"/>
      <c r="F700" s="236"/>
      <c r="G700" s="236"/>
      <c r="H700" s="231"/>
      <c r="I700" s="301"/>
      <c r="K700" s="143"/>
    </row>
    <row r="701" spans="1:11" ht="15.75" customHeight="1">
      <c r="A701" s="249" t="s">
        <v>220</v>
      </c>
      <c r="B701" s="252"/>
      <c r="C701" s="251" t="s">
        <v>211</v>
      </c>
      <c r="D701" s="250"/>
      <c r="E701" s="249"/>
      <c r="F701" s="249"/>
      <c r="G701" s="249"/>
      <c r="H701" s="249"/>
      <c r="I701" s="249"/>
      <c r="K701" s="143"/>
    </row>
    <row r="702" spans="1:11" ht="15.75" customHeight="1">
      <c r="A702" s="245"/>
      <c r="B702" s="247"/>
      <c r="C702" s="248"/>
      <c r="D702" s="248"/>
      <c r="E702" s="245"/>
      <c r="F702" s="245"/>
      <c r="G702" s="245"/>
      <c r="H702" s="245"/>
      <c r="I702" s="245"/>
      <c r="K702" s="143"/>
    </row>
    <row r="703" spans="1:11" ht="15.75" customHeight="1">
      <c r="A703" s="245"/>
      <c r="B703" s="247"/>
      <c r="C703" s="932" t="s">
        <v>212</v>
      </c>
      <c r="D703" s="932"/>
      <c r="E703" s="932"/>
      <c r="F703" s="932"/>
      <c r="G703" s="932"/>
      <c r="H703" s="245"/>
      <c r="I703" s="245"/>
      <c r="K703" s="143"/>
    </row>
    <row r="704" spans="1:11" ht="15.75" customHeight="1">
      <c r="A704" s="245"/>
      <c r="B704" s="247"/>
      <c r="C704" s="933" t="s">
        <v>219</v>
      </c>
      <c r="D704" s="933"/>
      <c r="E704" s="933"/>
      <c r="F704" s="933"/>
      <c r="G704" s="933"/>
      <c r="H704" s="245"/>
      <c r="I704" s="245"/>
      <c r="K704" s="143"/>
    </row>
    <row r="705" spans="1:11" ht="15.75" customHeight="1">
      <c r="A705" s="245"/>
      <c r="B705" s="247"/>
      <c r="C705" s="246"/>
      <c r="D705" s="246"/>
      <c r="E705" s="246"/>
      <c r="F705" s="246"/>
      <c r="G705" s="246"/>
      <c r="H705" s="245"/>
      <c r="I705" s="245"/>
      <c r="K705" s="143"/>
    </row>
    <row r="706" spans="1:11" ht="15.75" customHeight="1">
      <c r="A706" s="323" t="s">
        <v>354</v>
      </c>
      <c r="B706" s="324"/>
      <c r="C706" s="323" t="s">
        <v>156</v>
      </c>
      <c r="D706" s="323"/>
      <c r="E706" s="323"/>
      <c r="F706" s="323"/>
      <c r="G706" s="323"/>
      <c r="H706" s="323"/>
      <c r="I706" s="323"/>
      <c r="K706" s="143"/>
    </row>
    <row r="707" spans="1:11" ht="15.75" customHeight="1">
      <c r="A707" s="231"/>
      <c r="B707" s="304"/>
      <c r="C707" s="303"/>
      <c r="D707" s="303"/>
      <c r="E707" s="231"/>
      <c r="F707" s="230"/>
      <c r="G707" s="302"/>
      <c r="H707" s="231"/>
      <c r="I707" s="301"/>
      <c r="K707" s="143"/>
    </row>
    <row r="708" spans="1:11" ht="15.75" customHeight="1">
      <c r="A708" s="317" t="s">
        <v>353</v>
      </c>
      <c r="B708" s="317"/>
      <c r="C708" s="317" t="s">
        <v>352</v>
      </c>
      <c r="D708" s="317"/>
      <c r="E708" s="317"/>
      <c r="F708" s="317"/>
      <c r="G708" s="317"/>
      <c r="H708" s="317"/>
      <c r="I708" s="317"/>
      <c r="K708" s="143"/>
    </row>
    <row r="709" spans="1:11" ht="15.75" customHeight="1">
      <c r="A709" s="314"/>
      <c r="B709" s="237"/>
      <c r="C709" s="236"/>
      <c r="D709" s="235"/>
      <c r="E709" s="314"/>
      <c r="F709" s="234"/>
      <c r="G709" s="315"/>
      <c r="H709" s="314"/>
      <c r="I709" s="232"/>
      <c r="K709" s="143"/>
    </row>
    <row r="710" spans="1:11" ht="15.75" customHeight="1">
      <c r="A710" s="314"/>
      <c r="B710" s="237"/>
      <c r="C710" s="320" t="s">
        <v>31</v>
      </c>
      <c r="D710" s="320"/>
      <c r="E710" s="318"/>
      <c r="F710" s="318"/>
      <c r="G710" s="315"/>
      <c r="H710" s="314"/>
      <c r="I710" s="232"/>
      <c r="K710" s="143"/>
    </row>
    <row r="711" spans="1:11" ht="15.75" customHeight="1">
      <c r="A711" s="314"/>
      <c r="B711" s="319" t="s">
        <v>44</v>
      </c>
      <c r="C711" s="930" t="s">
        <v>351</v>
      </c>
      <c r="D711" s="931"/>
      <c r="E711" s="931"/>
      <c r="F711" s="931"/>
      <c r="G711" s="931"/>
      <c r="H711" s="931"/>
      <c r="I711" s="931"/>
      <c r="K711" s="143"/>
    </row>
    <row r="712" spans="1:11" ht="15.75" customHeight="1">
      <c r="A712" s="314"/>
      <c r="B712" s="319" t="s">
        <v>44</v>
      </c>
      <c r="C712" s="930" t="s">
        <v>350</v>
      </c>
      <c r="D712" s="931"/>
      <c r="E712" s="931"/>
      <c r="F712" s="931"/>
      <c r="G712" s="931"/>
      <c r="H712" s="931"/>
      <c r="I712" s="931"/>
      <c r="K712" s="143"/>
    </row>
    <row r="713" spans="1:11" ht="15.75" customHeight="1">
      <c r="A713" s="314"/>
      <c r="B713" s="319" t="s">
        <v>44</v>
      </c>
      <c r="C713" s="930" t="s">
        <v>349</v>
      </c>
      <c r="D713" s="931"/>
      <c r="E713" s="931"/>
      <c r="F713" s="931"/>
      <c r="G713" s="931"/>
      <c r="H713" s="931"/>
      <c r="I713" s="931"/>
      <c r="K713" s="143"/>
    </row>
    <row r="714" spans="1:11" ht="15.75" customHeight="1">
      <c r="A714" s="314"/>
      <c r="B714" s="319" t="s">
        <v>44</v>
      </c>
      <c r="C714" s="930" t="s">
        <v>348</v>
      </c>
      <c r="D714" s="931"/>
      <c r="E714" s="931"/>
      <c r="F714" s="931"/>
      <c r="G714" s="931"/>
      <c r="H714" s="931"/>
      <c r="I714" s="931"/>
      <c r="K714" s="143"/>
    </row>
    <row r="715" spans="1:11" ht="15.75" customHeight="1">
      <c r="A715" s="314"/>
      <c r="B715" s="319" t="s">
        <v>44</v>
      </c>
      <c r="C715" s="318" t="s">
        <v>347</v>
      </c>
      <c r="D715" s="318"/>
      <c r="E715" s="318"/>
      <c r="F715" s="318"/>
      <c r="G715" s="315"/>
      <c r="H715" s="314"/>
      <c r="I715" s="236"/>
      <c r="K715" s="143"/>
    </row>
    <row r="716" spans="1:11" ht="15.75" customHeight="1">
      <c r="A716" s="314"/>
      <c r="B716" s="319" t="s">
        <v>44</v>
      </c>
      <c r="C716" s="318" t="s">
        <v>94</v>
      </c>
      <c r="D716" s="236"/>
      <c r="E716" s="236"/>
      <c r="F716" s="236"/>
      <c r="G716" s="236"/>
      <c r="H716" s="236"/>
      <c r="I716" s="236"/>
      <c r="K716" s="143"/>
    </row>
    <row r="717" spans="1:11" ht="15.75" customHeight="1">
      <c r="A717" s="314"/>
      <c r="B717" s="319" t="s">
        <v>44</v>
      </c>
      <c r="C717" s="318" t="s">
        <v>32</v>
      </c>
      <c r="D717" s="318"/>
      <c r="E717" s="318"/>
      <c r="F717" s="318"/>
      <c r="G717" s="315"/>
      <c r="H717" s="236"/>
      <c r="I717" s="236"/>
      <c r="K717" s="143"/>
    </row>
    <row r="718" spans="1:11" ht="15.75" customHeight="1">
      <c r="A718" s="314"/>
      <c r="B718" s="319" t="s">
        <v>44</v>
      </c>
      <c r="C718" s="930" t="s">
        <v>346</v>
      </c>
      <c r="D718" s="931"/>
      <c r="E718" s="931"/>
      <c r="F718" s="931"/>
      <c r="G718" s="931"/>
      <c r="H718" s="931"/>
      <c r="I718" s="931"/>
      <c r="K718" s="143"/>
    </row>
    <row r="719" spans="1:11" ht="15.75" customHeight="1">
      <c r="A719" s="314"/>
      <c r="B719" s="319" t="s">
        <v>44</v>
      </c>
      <c r="C719" s="930" t="s">
        <v>345</v>
      </c>
      <c r="D719" s="931"/>
      <c r="E719" s="931"/>
      <c r="F719" s="931"/>
      <c r="G719" s="931"/>
      <c r="H719" s="931"/>
      <c r="I719" s="931"/>
      <c r="K719" s="143"/>
    </row>
    <row r="720" spans="1:11" ht="15.75" customHeight="1">
      <c r="A720" s="314"/>
      <c r="B720" s="319" t="s">
        <v>44</v>
      </c>
      <c r="C720" s="930" t="s">
        <v>344</v>
      </c>
      <c r="D720" s="931"/>
      <c r="E720" s="931"/>
      <c r="F720" s="931"/>
      <c r="G720" s="931"/>
      <c r="H720" s="931"/>
      <c r="I720" s="931"/>
      <c r="K720" s="143"/>
    </row>
    <row r="721" spans="1:11" ht="15.75" customHeight="1">
      <c r="A721" s="314"/>
      <c r="B721" s="319" t="s">
        <v>44</v>
      </c>
      <c r="C721" s="930" t="s">
        <v>1246</v>
      </c>
      <c r="D721" s="931"/>
      <c r="E721" s="931"/>
      <c r="F721" s="931"/>
      <c r="G721" s="931"/>
      <c r="H721" s="931"/>
      <c r="I721" s="931"/>
      <c r="K721" s="143"/>
    </row>
    <row r="722" spans="1:11" ht="15.75" customHeight="1">
      <c r="A722" s="314"/>
      <c r="B722" s="237"/>
      <c r="C722" s="322"/>
      <c r="D722" s="314"/>
      <c r="E722" s="321"/>
      <c r="F722" s="314"/>
      <c r="G722" s="315"/>
      <c r="H722" s="314"/>
      <c r="I722" s="232"/>
      <c r="K722" s="143"/>
    </row>
    <row r="723" spans="1:11" ht="15.75" customHeight="1">
      <c r="A723" s="314"/>
      <c r="B723" s="237"/>
      <c r="C723" s="320" t="s">
        <v>33</v>
      </c>
      <c r="D723" s="320"/>
      <c r="E723" s="318"/>
      <c r="F723" s="318"/>
      <c r="G723" s="315"/>
      <c r="H723" s="314"/>
      <c r="I723" s="232"/>
      <c r="K723" s="143"/>
    </row>
    <row r="724" spans="1:11" ht="15.75" customHeight="1">
      <c r="A724" s="314"/>
      <c r="B724" s="319" t="s">
        <v>27</v>
      </c>
      <c r="C724" s="318" t="s">
        <v>34</v>
      </c>
      <c r="D724" s="318"/>
      <c r="E724" s="318"/>
      <c r="F724" s="318"/>
      <c r="G724" s="315"/>
      <c r="H724" s="314"/>
      <c r="I724" s="232"/>
      <c r="K724" s="143"/>
    </row>
    <row r="725" spans="1:11" ht="15.75" customHeight="1">
      <c r="A725" s="314"/>
      <c r="B725" s="319" t="s">
        <v>27</v>
      </c>
      <c r="C725" s="318" t="s">
        <v>35</v>
      </c>
      <c r="D725" s="318"/>
      <c r="E725" s="318"/>
      <c r="F725" s="318"/>
      <c r="G725" s="315"/>
      <c r="H725" s="314"/>
      <c r="I725" s="232"/>
      <c r="K725" s="143"/>
    </row>
    <row r="726" spans="1:11" ht="15.75" customHeight="1">
      <c r="A726" s="314"/>
      <c r="B726" s="319" t="s">
        <v>27</v>
      </c>
      <c r="C726" s="318" t="s">
        <v>36</v>
      </c>
      <c r="D726" s="318"/>
      <c r="E726" s="318"/>
      <c r="F726" s="318"/>
      <c r="G726" s="315"/>
      <c r="H726" s="314"/>
      <c r="I726" s="232"/>
      <c r="K726" s="143"/>
    </row>
    <row r="727" spans="1:11" ht="15.75" customHeight="1">
      <c r="A727" s="314"/>
      <c r="B727" s="319" t="s">
        <v>27</v>
      </c>
      <c r="C727" s="318" t="s">
        <v>87</v>
      </c>
      <c r="D727" s="318"/>
      <c r="E727" s="318"/>
      <c r="F727" s="318"/>
      <c r="G727" s="315"/>
      <c r="H727" s="314"/>
      <c r="I727" s="232"/>
      <c r="K727" s="143"/>
    </row>
    <row r="728" spans="1:11" ht="15.75" customHeight="1">
      <c r="A728" s="314"/>
      <c r="B728" s="319" t="s">
        <v>27</v>
      </c>
      <c r="C728" s="318" t="s">
        <v>95</v>
      </c>
      <c r="D728" s="318"/>
      <c r="E728" s="318"/>
      <c r="F728" s="318"/>
      <c r="G728" s="315"/>
      <c r="H728" s="314"/>
      <c r="I728" s="232"/>
      <c r="K728" s="143"/>
    </row>
    <row r="729" spans="1:11" ht="15.75" customHeight="1">
      <c r="A729" s="314"/>
      <c r="B729" s="319" t="s">
        <v>27</v>
      </c>
      <c r="C729" s="318" t="s">
        <v>89</v>
      </c>
      <c r="D729" s="318"/>
      <c r="E729" s="318"/>
      <c r="F729" s="318"/>
      <c r="G729" s="315"/>
      <c r="H729" s="314"/>
      <c r="I729" s="232"/>
      <c r="K729" s="143"/>
    </row>
    <row r="730" spans="1:11" ht="15.75" customHeight="1">
      <c r="A730" s="314"/>
      <c r="B730" s="319" t="s">
        <v>27</v>
      </c>
      <c r="C730" s="930" t="s">
        <v>96</v>
      </c>
      <c r="D730" s="931"/>
      <c r="E730" s="931"/>
      <c r="F730" s="931"/>
      <c r="G730" s="931"/>
      <c r="H730" s="931"/>
      <c r="I730" s="931"/>
      <c r="K730" s="143"/>
    </row>
    <row r="731" spans="1:11" ht="15.75" customHeight="1">
      <c r="A731" s="314"/>
      <c r="B731" s="319" t="s">
        <v>27</v>
      </c>
      <c r="C731" s="318" t="s">
        <v>97</v>
      </c>
      <c r="D731" s="318"/>
      <c r="E731" s="318"/>
      <c r="F731" s="318"/>
      <c r="G731" s="315"/>
      <c r="H731" s="314"/>
      <c r="I731" s="232"/>
      <c r="K731" s="143"/>
    </row>
    <row r="732" spans="1:11" ht="15.75" customHeight="1">
      <c r="A732" s="314"/>
      <c r="B732" s="319" t="s">
        <v>27</v>
      </c>
      <c r="C732" s="318" t="s">
        <v>98</v>
      </c>
      <c r="D732" s="318"/>
      <c r="E732" s="318"/>
      <c r="F732" s="318"/>
      <c r="G732" s="315"/>
      <c r="H732" s="314"/>
      <c r="I732" s="232"/>
      <c r="K732" s="143"/>
    </row>
    <row r="733" spans="1:11" ht="15.75" customHeight="1">
      <c r="A733" s="314"/>
      <c r="B733" s="319" t="s">
        <v>27</v>
      </c>
      <c r="C733" s="318" t="s">
        <v>99</v>
      </c>
      <c r="D733" s="318"/>
      <c r="E733" s="318"/>
      <c r="F733" s="318"/>
      <c r="G733" s="315"/>
      <c r="H733" s="314"/>
      <c r="I733" s="232"/>
      <c r="K733" s="143"/>
    </row>
    <row r="734" spans="1:11" ht="15.75" customHeight="1">
      <c r="A734" s="314"/>
      <c r="B734" s="319" t="s">
        <v>27</v>
      </c>
      <c r="C734" s="318" t="s">
        <v>78</v>
      </c>
      <c r="D734" s="318"/>
      <c r="E734" s="318"/>
      <c r="F734" s="318"/>
      <c r="G734" s="315"/>
      <c r="H734" s="314"/>
      <c r="I734" s="232"/>
      <c r="K734" s="143"/>
    </row>
    <row r="735" spans="1:11" ht="15.75" customHeight="1">
      <c r="A735" s="314"/>
      <c r="B735" s="319" t="s">
        <v>27</v>
      </c>
      <c r="C735" s="930" t="s">
        <v>79</v>
      </c>
      <c r="D735" s="931"/>
      <c r="E735" s="931"/>
      <c r="F735" s="931"/>
      <c r="G735" s="931"/>
      <c r="H735" s="931"/>
      <c r="I735" s="931"/>
      <c r="K735" s="143"/>
    </row>
    <row r="736" spans="1:11" ht="15.75" customHeight="1">
      <c r="A736" s="314"/>
      <c r="B736" s="319" t="s">
        <v>27</v>
      </c>
      <c r="C736" s="318" t="s">
        <v>100</v>
      </c>
      <c r="D736" s="318"/>
      <c r="E736" s="318"/>
      <c r="F736" s="318"/>
      <c r="G736" s="315"/>
      <c r="H736" s="314"/>
      <c r="I736" s="232"/>
      <c r="K736" s="143"/>
    </row>
    <row r="737" spans="1:11" ht="15.75" customHeight="1">
      <c r="A737" s="314"/>
      <c r="B737" s="319" t="s">
        <v>27</v>
      </c>
      <c r="C737" s="318" t="s">
        <v>101</v>
      </c>
      <c r="D737" s="318"/>
      <c r="E737" s="318"/>
      <c r="F737" s="318"/>
      <c r="G737" s="315"/>
      <c r="H737" s="314"/>
      <c r="I737" s="232"/>
      <c r="K737" s="143"/>
    </row>
    <row r="738" spans="1:11" ht="15.75" customHeight="1">
      <c r="A738" s="314"/>
      <c r="B738" s="319" t="s">
        <v>27</v>
      </c>
      <c r="C738" s="318" t="s">
        <v>74</v>
      </c>
      <c r="D738" s="318"/>
      <c r="E738" s="318"/>
      <c r="F738" s="318"/>
      <c r="G738" s="315"/>
      <c r="H738" s="314"/>
      <c r="I738" s="232"/>
      <c r="K738" s="143"/>
    </row>
    <row r="739" spans="1:11" ht="15.75" customHeight="1">
      <c r="A739" s="314"/>
      <c r="B739" s="319" t="s">
        <v>27</v>
      </c>
      <c r="C739" s="318" t="s">
        <v>75</v>
      </c>
      <c r="D739" s="318"/>
      <c r="E739" s="318"/>
      <c r="F739" s="318"/>
      <c r="G739" s="315"/>
      <c r="H739" s="314"/>
      <c r="I739" s="232"/>
      <c r="K739" s="143"/>
    </row>
    <row r="740" spans="1:11" ht="15.75" customHeight="1">
      <c r="A740" s="314"/>
      <c r="B740" s="319" t="s">
        <v>27</v>
      </c>
      <c r="C740" s="318" t="s">
        <v>77</v>
      </c>
      <c r="D740" s="318"/>
      <c r="E740" s="318"/>
      <c r="F740" s="318"/>
      <c r="G740" s="315"/>
      <c r="H740" s="314"/>
      <c r="I740" s="232"/>
      <c r="K740" s="143"/>
    </row>
    <row r="741" spans="1:11" ht="15.75" customHeight="1">
      <c r="A741" s="314"/>
      <c r="B741" s="319" t="s">
        <v>27</v>
      </c>
      <c r="C741" s="318" t="s">
        <v>38</v>
      </c>
      <c r="D741" s="318"/>
      <c r="E741" s="318"/>
      <c r="F741" s="318"/>
      <c r="G741" s="315"/>
      <c r="H741" s="314"/>
      <c r="I741" s="232"/>
      <c r="K741" s="143"/>
    </row>
    <row r="742" spans="1:11" ht="15.75" customHeight="1">
      <c r="A742" s="314"/>
      <c r="B742" s="319" t="s">
        <v>27</v>
      </c>
      <c r="C742" s="318" t="s">
        <v>90</v>
      </c>
      <c r="D742" s="318"/>
      <c r="E742" s="318"/>
      <c r="F742" s="318"/>
      <c r="G742" s="315"/>
      <c r="H742" s="314"/>
      <c r="I742" s="232"/>
      <c r="K742" s="143"/>
    </row>
    <row r="743" spans="1:11" ht="15.75" customHeight="1">
      <c r="A743" s="314"/>
      <c r="B743" s="319" t="s">
        <v>27</v>
      </c>
      <c r="C743" s="318" t="s">
        <v>91</v>
      </c>
      <c r="D743" s="318"/>
      <c r="E743" s="318"/>
      <c r="F743" s="318"/>
      <c r="G743" s="315"/>
      <c r="H743" s="314"/>
      <c r="I743" s="232"/>
      <c r="K743" s="143"/>
    </row>
    <row r="744" spans="1:11" ht="15.75" customHeight="1">
      <c r="A744" s="314"/>
      <c r="B744" s="319" t="s">
        <v>27</v>
      </c>
      <c r="C744" s="318" t="s">
        <v>49</v>
      </c>
      <c r="D744" s="318"/>
      <c r="E744" s="318"/>
      <c r="F744" s="318"/>
      <c r="G744" s="315"/>
      <c r="H744" s="314"/>
      <c r="I744" s="232"/>
      <c r="K744" s="143"/>
    </row>
    <row r="745" spans="1:11" ht="15.75" customHeight="1">
      <c r="A745" s="314"/>
      <c r="B745" s="319" t="s">
        <v>27</v>
      </c>
      <c r="C745" s="318" t="s">
        <v>92</v>
      </c>
      <c r="D745" s="318"/>
      <c r="E745" s="318"/>
      <c r="F745" s="318"/>
      <c r="G745" s="315"/>
      <c r="H745" s="314"/>
      <c r="I745" s="232"/>
      <c r="K745" s="143"/>
    </row>
    <row r="746" spans="1:11" ht="15.75" customHeight="1">
      <c r="A746" s="314"/>
      <c r="B746" s="319" t="s">
        <v>27</v>
      </c>
      <c r="C746" s="318" t="s">
        <v>93</v>
      </c>
      <c r="D746" s="318"/>
      <c r="E746" s="318"/>
      <c r="F746" s="318"/>
      <c r="G746" s="315"/>
      <c r="H746" s="314"/>
      <c r="I746" s="232"/>
      <c r="K746" s="143"/>
    </row>
    <row r="747" spans="1:11" ht="15.75" customHeight="1">
      <c r="A747" s="314"/>
      <c r="B747" s="319" t="s">
        <v>27</v>
      </c>
      <c r="C747" s="318" t="s">
        <v>52</v>
      </c>
      <c r="D747" s="318"/>
      <c r="E747" s="318"/>
      <c r="F747" s="318"/>
      <c r="G747" s="315"/>
      <c r="H747" s="314"/>
      <c r="I747" s="232"/>
      <c r="K747" s="143"/>
    </row>
    <row r="748" spans="1:11" ht="15.75" customHeight="1">
      <c r="A748" s="314"/>
      <c r="B748" s="319" t="s">
        <v>27</v>
      </c>
      <c r="C748" s="930" t="s">
        <v>102</v>
      </c>
      <c r="D748" s="931"/>
      <c r="E748" s="931"/>
      <c r="F748" s="931"/>
      <c r="G748" s="931"/>
      <c r="H748" s="931"/>
      <c r="I748" s="931"/>
      <c r="K748" s="143"/>
    </row>
    <row r="749" spans="1:11" ht="15.75" customHeight="1">
      <c r="A749" s="314"/>
      <c r="B749" s="319" t="s">
        <v>27</v>
      </c>
      <c r="C749" s="318" t="s">
        <v>40</v>
      </c>
      <c r="D749" s="318"/>
      <c r="E749" s="318"/>
      <c r="F749" s="318"/>
      <c r="G749" s="315"/>
      <c r="H749" s="314"/>
      <c r="I749" s="232"/>
      <c r="K749" s="143"/>
    </row>
    <row r="750" spans="1:11" ht="15.75" customHeight="1">
      <c r="A750" s="314"/>
      <c r="B750" s="319" t="s">
        <v>27</v>
      </c>
      <c r="C750" s="318" t="s">
        <v>41</v>
      </c>
      <c r="D750" s="318"/>
      <c r="E750" s="318"/>
      <c r="F750" s="318"/>
      <c r="G750" s="315"/>
      <c r="H750" s="314"/>
      <c r="I750" s="232"/>
      <c r="K750" s="143"/>
    </row>
    <row r="751" spans="1:11" ht="15.75" customHeight="1">
      <c r="A751" s="314"/>
      <c r="B751" s="319"/>
      <c r="C751" s="318"/>
      <c r="D751" s="318"/>
      <c r="E751" s="318"/>
      <c r="F751" s="318"/>
      <c r="G751" s="315"/>
      <c r="H751" s="314"/>
      <c r="I751" s="232"/>
      <c r="K751" s="143"/>
    </row>
    <row r="752" spans="1:11" ht="15.75" customHeight="1">
      <c r="A752" s="314"/>
      <c r="B752" s="319"/>
      <c r="C752" s="318"/>
      <c r="D752" s="318"/>
      <c r="E752" s="318"/>
      <c r="F752" s="318"/>
      <c r="G752" s="315"/>
      <c r="H752" s="314"/>
      <c r="I752" s="232"/>
      <c r="K752" s="143"/>
    </row>
    <row r="753" spans="1:11" ht="15.75" customHeight="1">
      <c r="A753" s="314"/>
      <c r="B753" s="237"/>
      <c r="C753" s="235"/>
      <c r="D753" s="235"/>
      <c r="E753" s="314"/>
      <c r="F753" s="234"/>
      <c r="G753" s="315"/>
      <c r="H753" s="314"/>
      <c r="I753" s="232"/>
      <c r="K753" s="143"/>
    </row>
    <row r="754" spans="1:11" ht="15.75" customHeight="1">
      <c r="A754" s="314"/>
      <c r="B754" s="237"/>
      <c r="C754" s="317" t="s">
        <v>382</v>
      </c>
      <c r="D754" s="317"/>
      <c r="E754" s="317"/>
      <c r="F754" s="317"/>
      <c r="G754" s="317"/>
      <c r="H754" s="317"/>
      <c r="I754" s="317"/>
      <c r="K754" s="143"/>
    </row>
    <row r="755" spans="1:11" ht="15.75" customHeight="1">
      <c r="A755" s="314"/>
      <c r="B755" s="237"/>
      <c r="C755" s="236"/>
      <c r="D755" s="236"/>
      <c r="E755" s="236"/>
      <c r="F755" s="236"/>
      <c r="G755" s="236"/>
      <c r="H755" s="236"/>
      <c r="I755" s="236"/>
      <c r="K755" s="143"/>
    </row>
    <row r="756" spans="1:11" ht="120">
      <c r="A756" s="314"/>
      <c r="B756" s="237" t="s">
        <v>12</v>
      </c>
      <c r="C756" s="236" t="s">
        <v>1280</v>
      </c>
      <c r="D756" s="236"/>
      <c r="E756" s="236"/>
      <c r="F756" s="234" t="s">
        <v>3</v>
      </c>
      <c r="G756" s="233">
        <v>4</v>
      </c>
      <c r="H756" s="232"/>
      <c r="I756" s="232">
        <f>G756*H756</f>
        <v>0</v>
      </c>
      <c r="K756" s="143"/>
    </row>
    <row r="757" spans="1:11" ht="15.75" customHeight="1">
      <c r="A757" s="314"/>
      <c r="B757" s="237"/>
      <c r="C757" s="236"/>
      <c r="D757" s="236"/>
      <c r="E757" s="236"/>
      <c r="F757" s="236"/>
      <c r="G757" s="236"/>
      <c r="H757" s="232"/>
      <c r="I757" s="236"/>
      <c r="K757" s="143"/>
    </row>
    <row r="758" spans="1:11" ht="105">
      <c r="A758" s="314"/>
      <c r="B758" s="237" t="s">
        <v>13</v>
      </c>
      <c r="C758" s="236" t="s">
        <v>1278</v>
      </c>
      <c r="D758" s="235"/>
      <c r="E758" s="314"/>
      <c r="F758" s="234" t="s">
        <v>3</v>
      </c>
      <c r="G758" s="233">
        <v>6</v>
      </c>
      <c r="H758" s="232"/>
      <c r="I758" s="232">
        <f>G758*H758</f>
        <v>0</v>
      </c>
      <c r="K758" s="143"/>
    </row>
    <row r="759" spans="1:11" ht="15.75" customHeight="1">
      <c r="A759" s="314"/>
      <c r="B759" s="237"/>
      <c r="C759" s="236"/>
      <c r="D759" s="235"/>
      <c r="E759" s="314"/>
      <c r="F759" s="234"/>
      <c r="G759" s="233"/>
      <c r="H759" s="232"/>
      <c r="I759" s="232"/>
      <c r="K759" s="143"/>
    </row>
    <row r="760" spans="1:11" ht="105">
      <c r="A760" s="314"/>
      <c r="B760" s="237" t="s">
        <v>13</v>
      </c>
      <c r="C760" s="236" t="s">
        <v>1282</v>
      </c>
      <c r="D760" s="235"/>
      <c r="E760" s="314"/>
      <c r="F760" s="234" t="s">
        <v>3</v>
      </c>
      <c r="G760" s="233">
        <v>1</v>
      </c>
      <c r="H760" s="232"/>
      <c r="I760" s="232">
        <f>G760*H760</f>
        <v>0</v>
      </c>
      <c r="K760" s="143"/>
    </row>
    <row r="761" spans="1:11" ht="15.75" customHeight="1">
      <c r="A761" s="314"/>
      <c r="B761" s="237"/>
      <c r="C761" s="235"/>
      <c r="D761" s="235"/>
      <c r="E761" s="314"/>
      <c r="F761" s="234"/>
      <c r="G761" s="315"/>
      <c r="H761" s="232"/>
      <c r="I761" s="232"/>
      <c r="K761" s="143"/>
    </row>
    <row r="762" spans="1:11" ht="120">
      <c r="A762" s="314"/>
      <c r="B762" s="237" t="s">
        <v>14</v>
      </c>
      <c r="C762" s="236" t="s">
        <v>1281</v>
      </c>
      <c r="D762" s="235"/>
      <c r="E762" s="314"/>
      <c r="F762" s="234" t="s">
        <v>3</v>
      </c>
      <c r="G762" s="233">
        <v>4</v>
      </c>
      <c r="H762" s="232"/>
      <c r="I762" s="232">
        <f>G762*H762</f>
        <v>0</v>
      </c>
      <c r="K762" s="143"/>
    </row>
    <row r="763" spans="1:11" ht="15.75" customHeight="1">
      <c r="A763" s="314"/>
      <c r="B763" s="237"/>
      <c r="C763" s="236"/>
      <c r="D763" s="235"/>
      <c r="E763" s="314"/>
      <c r="F763" s="234"/>
      <c r="G763" s="315"/>
      <c r="H763" s="232"/>
      <c r="I763" s="232"/>
      <c r="K763" s="143"/>
    </row>
    <row r="764" spans="1:11" ht="90">
      <c r="A764" s="314"/>
      <c r="B764" s="237" t="s">
        <v>11</v>
      </c>
      <c r="C764" s="236" t="s">
        <v>1272</v>
      </c>
      <c r="D764" s="235"/>
      <c r="E764" s="314"/>
      <c r="F764" s="234" t="s">
        <v>3</v>
      </c>
      <c r="G764" s="233">
        <v>3</v>
      </c>
      <c r="H764" s="232"/>
      <c r="I764" s="232">
        <f>G764*H764</f>
        <v>0</v>
      </c>
      <c r="K764" s="143"/>
    </row>
    <row r="765" spans="1:11" ht="15.75" customHeight="1">
      <c r="A765" s="314"/>
      <c r="B765" s="237"/>
      <c r="C765" s="236"/>
      <c r="D765" s="235"/>
      <c r="E765" s="314"/>
      <c r="F765" s="234"/>
      <c r="G765" s="233"/>
      <c r="H765" s="232"/>
      <c r="I765" s="232"/>
      <c r="K765" s="143"/>
    </row>
    <row r="766" spans="1:11" ht="90">
      <c r="A766" s="314"/>
      <c r="B766" s="237" t="s">
        <v>15</v>
      </c>
      <c r="C766" s="236" t="s">
        <v>1273</v>
      </c>
      <c r="D766" s="235"/>
      <c r="E766" s="314"/>
      <c r="F766" s="234" t="s">
        <v>3</v>
      </c>
      <c r="G766" s="233">
        <v>1</v>
      </c>
      <c r="H766" s="232"/>
      <c r="I766" s="232">
        <f>I773</f>
        <v>0</v>
      </c>
      <c r="K766" s="143"/>
    </row>
    <row r="767" spans="1:11" ht="15.75" customHeight="1">
      <c r="A767" s="314"/>
      <c r="B767" s="237"/>
      <c r="C767" s="236"/>
      <c r="D767" s="235"/>
      <c r="E767" s="314"/>
      <c r="F767" s="234"/>
      <c r="G767" s="233"/>
      <c r="H767" s="232"/>
      <c r="I767" s="232"/>
      <c r="K767" s="143"/>
    </row>
    <row r="768" spans="1:11" ht="15.75" customHeight="1">
      <c r="A768" s="314"/>
      <c r="B768" s="237"/>
      <c r="C768" s="236"/>
      <c r="D768" s="235"/>
      <c r="E768" s="314"/>
      <c r="F768" s="234"/>
      <c r="G768" s="233"/>
      <c r="H768" s="232"/>
      <c r="I768" s="232"/>
      <c r="K768" s="143"/>
    </row>
    <row r="769" spans="1:11" ht="15.75" customHeight="1">
      <c r="A769" s="314"/>
      <c r="B769" s="237"/>
      <c r="C769" s="317" t="s">
        <v>381</v>
      </c>
      <c r="D769" s="317"/>
      <c r="E769" s="317"/>
      <c r="F769" s="317"/>
      <c r="G769" s="317"/>
      <c r="H769" s="317"/>
      <c r="I769" s="317"/>
      <c r="K769" s="143"/>
    </row>
    <row r="770" spans="1:11" ht="15.75" customHeight="1">
      <c r="A770" s="314"/>
      <c r="B770" s="237"/>
      <c r="C770" s="236" t="s">
        <v>363</v>
      </c>
      <c r="D770" s="235"/>
      <c r="E770" s="314"/>
      <c r="F770" s="234"/>
      <c r="G770" s="233"/>
      <c r="H770" s="232"/>
      <c r="I770" s="232"/>
      <c r="K770" s="143"/>
    </row>
    <row r="771" spans="1:11" ht="15.75" customHeight="1">
      <c r="A771" s="314"/>
      <c r="B771" s="237"/>
      <c r="C771" s="236"/>
      <c r="D771" s="235"/>
      <c r="E771" s="314"/>
      <c r="F771" s="234"/>
      <c r="G771" s="233"/>
      <c r="H771" s="232"/>
      <c r="I771" s="232"/>
      <c r="K771" s="143"/>
    </row>
    <row r="772" spans="1:11" ht="15.75" customHeight="1">
      <c r="A772" s="314"/>
      <c r="B772" s="237"/>
      <c r="C772" s="317" t="s">
        <v>380</v>
      </c>
      <c r="D772" s="317"/>
      <c r="E772" s="317"/>
      <c r="F772" s="317"/>
      <c r="G772" s="317"/>
      <c r="H772" s="317"/>
      <c r="I772" s="317"/>
      <c r="K772" s="143"/>
    </row>
    <row r="773" spans="1:11" ht="90">
      <c r="A773" s="314"/>
      <c r="B773" s="237"/>
      <c r="C773" s="236" t="s">
        <v>432</v>
      </c>
      <c r="D773" s="235"/>
      <c r="E773" s="314"/>
      <c r="F773" s="234" t="s">
        <v>3</v>
      </c>
      <c r="G773" s="233">
        <v>3</v>
      </c>
      <c r="H773" s="232"/>
      <c r="I773" s="232">
        <f>G773*H773</f>
        <v>0</v>
      </c>
      <c r="K773" s="143"/>
    </row>
    <row r="774" spans="1:11" ht="15.75" customHeight="1">
      <c r="A774" s="314"/>
      <c r="B774" s="237"/>
      <c r="C774" s="236"/>
      <c r="D774" s="235"/>
      <c r="E774" s="314"/>
      <c r="F774" s="234"/>
      <c r="G774" s="233"/>
      <c r="H774" s="232"/>
      <c r="I774" s="232"/>
      <c r="K774" s="143"/>
    </row>
    <row r="775" spans="1:11" ht="15.75" customHeight="1">
      <c r="A775" s="231"/>
      <c r="B775" s="237"/>
      <c r="C775" s="317" t="s">
        <v>379</v>
      </c>
      <c r="D775" s="317"/>
      <c r="E775" s="317"/>
      <c r="F775" s="317"/>
      <c r="G775" s="317"/>
      <c r="H775" s="317"/>
      <c r="I775" s="317"/>
      <c r="K775" s="143"/>
    </row>
    <row r="776" spans="1:11">
      <c r="A776" s="231"/>
      <c r="B776" s="237"/>
      <c r="C776" s="236"/>
      <c r="D776" s="303"/>
      <c r="E776" s="303"/>
      <c r="F776" s="234"/>
      <c r="G776" s="315"/>
      <c r="H776" s="303"/>
      <c r="I776" s="232"/>
      <c r="K776" s="143"/>
    </row>
    <row r="777" spans="1:11" ht="120">
      <c r="A777" s="231"/>
      <c r="B777" s="237" t="s">
        <v>12</v>
      </c>
      <c r="C777" s="236" t="s">
        <v>431</v>
      </c>
      <c r="D777" s="303"/>
      <c r="E777" s="303"/>
      <c r="F777" s="234" t="s">
        <v>3</v>
      </c>
      <c r="G777" s="233">
        <v>19</v>
      </c>
      <c r="H777" s="232"/>
      <c r="I777" s="232">
        <f>G777*H777</f>
        <v>0</v>
      </c>
      <c r="K777" s="143"/>
    </row>
    <row r="778" spans="1:11" ht="15.75" customHeight="1">
      <c r="A778" s="231"/>
      <c r="B778" s="237"/>
      <c r="C778" s="236"/>
      <c r="D778" s="303"/>
      <c r="E778" s="303"/>
      <c r="F778" s="234"/>
      <c r="G778" s="233"/>
      <c r="H778" s="232"/>
      <c r="I778" s="232"/>
      <c r="K778" s="143"/>
    </row>
    <row r="779" spans="1:11" ht="15.75" customHeight="1">
      <c r="A779" s="314"/>
      <c r="B779" s="237"/>
      <c r="C779" s="317" t="s">
        <v>377</v>
      </c>
      <c r="D779" s="317"/>
      <c r="E779" s="317"/>
      <c r="F779" s="317"/>
      <c r="G779" s="317"/>
      <c r="H779" s="317"/>
      <c r="I779" s="317"/>
      <c r="K779" s="143"/>
    </row>
    <row r="780" spans="1:11" ht="15.75" customHeight="1">
      <c r="A780" s="229"/>
      <c r="B780" s="229"/>
      <c r="C780" s="229"/>
      <c r="D780" s="229"/>
      <c r="E780" s="229"/>
      <c r="F780" s="229"/>
      <c r="G780" s="229"/>
      <c r="H780" s="229"/>
      <c r="I780" s="229"/>
      <c r="K780" s="143"/>
    </row>
    <row r="781" spans="1:11" ht="135">
      <c r="A781" s="314"/>
      <c r="B781" s="237" t="s">
        <v>11</v>
      </c>
      <c r="C781" s="236" t="s">
        <v>430</v>
      </c>
      <c r="D781" s="303"/>
      <c r="E781" s="303"/>
      <c r="F781" s="234" t="s">
        <v>3</v>
      </c>
      <c r="G781" s="233">
        <v>28</v>
      </c>
      <c r="H781" s="232"/>
      <c r="I781" s="232">
        <f>G781*H781</f>
        <v>0</v>
      </c>
      <c r="K781" s="143"/>
    </row>
    <row r="782" spans="1:11" ht="15.75" customHeight="1">
      <c r="A782" s="229"/>
      <c r="B782" s="229"/>
      <c r="C782" s="229"/>
      <c r="D782" s="229"/>
      <c r="E782" s="229"/>
      <c r="F782" s="229"/>
      <c r="G782" s="229"/>
      <c r="H782" s="229"/>
      <c r="I782" s="229"/>
      <c r="K782" s="143"/>
    </row>
    <row r="783" spans="1:11" ht="120">
      <c r="A783" s="314"/>
      <c r="B783" s="237" t="s">
        <v>15</v>
      </c>
      <c r="C783" s="236" t="s">
        <v>408</v>
      </c>
      <c r="D783" s="303"/>
      <c r="E783" s="303"/>
      <c r="F783" s="234" t="s">
        <v>3</v>
      </c>
      <c r="G783" s="233">
        <v>13</v>
      </c>
      <c r="H783" s="232"/>
      <c r="I783" s="232">
        <f>G783*H783</f>
        <v>0</v>
      </c>
      <c r="K783" s="143"/>
    </row>
    <row r="784" spans="1:11" ht="15.75" customHeight="1">
      <c r="A784" s="229"/>
      <c r="B784" s="229"/>
      <c r="C784" s="229"/>
      <c r="D784" s="229"/>
      <c r="E784" s="229"/>
      <c r="F784" s="229"/>
      <c r="G784" s="229"/>
      <c r="H784" s="229"/>
      <c r="I784" s="229"/>
      <c r="K784" s="143"/>
    </row>
    <row r="785" spans="1:11" ht="135">
      <c r="A785" s="314"/>
      <c r="B785" s="237" t="s">
        <v>17</v>
      </c>
      <c r="C785" s="236" t="s">
        <v>429</v>
      </c>
      <c r="D785" s="303"/>
      <c r="E785" s="303"/>
      <c r="F785" s="234" t="s">
        <v>3</v>
      </c>
      <c r="G785" s="233">
        <v>1</v>
      </c>
      <c r="H785" s="232"/>
      <c r="I785" s="232">
        <f>G785*H785</f>
        <v>0</v>
      </c>
      <c r="K785" s="143"/>
    </row>
    <row r="786" spans="1:11" ht="15.75" customHeight="1">
      <c r="A786" s="229"/>
      <c r="B786" s="229"/>
      <c r="C786" s="229"/>
      <c r="D786" s="229"/>
      <c r="E786" s="229"/>
      <c r="F786" s="229"/>
      <c r="G786" s="229"/>
      <c r="H786" s="229"/>
      <c r="I786" s="229"/>
      <c r="K786" s="143"/>
    </row>
    <row r="787" spans="1:11" ht="15.75" customHeight="1">
      <c r="A787" s="229"/>
      <c r="B787" s="229"/>
      <c r="C787" s="229"/>
      <c r="D787" s="229"/>
      <c r="E787" s="229"/>
      <c r="F787" s="229"/>
      <c r="G787" s="229"/>
      <c r="H787" s="229"/>
      <c r="I787" s="229"/>
      <c r="K787" s="143"/>
    </row>
    <row r="788" spans="1:11" ht="150">
      <c r="A788" s="314"/>
      <c r="B788" s="237" t="s">
        <v>29</v>
      </c>
      <c r="C788" s="236" t="s">
        <v>428</v>
      </c>
      <c r="D788" s="303"/>
      <c r="E788" s="303"/>
      <c r="F788" s="234" t="s">
        <v>3</v>
      </c>
      <c r="G788" s="233">
        <v>2</v>
      </c>
      <c r="H788" s="232"/>
      <c r="I788" s="232">
        <f>G788*H788</f>
        <v>0</v>
      </c>
      <c r="K788" s="143"/>
    </row>
    <row r="789" spans="1:11" ht="15.75" customHeight="1">
      <c r="A789" s="229"/>
      <c r="B789" s="229"/>
      <c r="C789" s="229"/>
      <c r="D789" s="229"/>
      <c r="E789" s="229"/>
      <c r="F789" s="229"/>
      <c r="G789" s="229"/>
      <c r="H789" s="229"/>
      <c r="I789" s="229"/>
      <c r="K789" s="143"/>
    </row>
    <row r="790" spans="1:11" ht="105">
      <c r="A790" s="314"/>
      <c r="B790" s="237" t="s">
        <v>30</v>
      </c>
      <c r="C790" s="236" t="s">
        <v>427</v>
      </c>
      <c r="D790" s="303"/>
      <c r="E790" s="303"/>
      <c r="F790" s="234" t="s">
        <v>3</v>
      </c>
      <c r="G790" s="233">
        <v>1</v>
      </c>
      <c r="H790" s="232"/>
      <c r="I790" s="232">
        <f>G790*H790</f>
        <v>0</v>
      </c>
      <c r="K790" s="143"/>
    </row>
    <row r="791" spans="1:11" ht="15.75" customHeight="1">
      <c r="A791" s="229"/>
      <c r="B791" s="229"/>
      <c r="C791" s="229"/>
      <c r="D791" s="229"/>
      <c r="E791" s="229"/>
      <c r="F791" s="229"/>
      <c r="G791" s="229"/>
      <c r="H791" s="229"/>
      <c r="I791" s="229"/>
      <c r="K791" s="143"/>
    </row>
    <row r="792" spans="1:11" ht="15.75" customHeight="1">
      <c r="A792" s="231"/>
      <c r="B792" s="304"/>
      <c r="C792" s="317" t="s">
        <v>370</v>
      </c>
      <c r="D792" s="317"/>
      <c r="E792" s="317"/>
      <c r="F792" s="317"/>
      <c r="G792" s="317"/>
      <c r="H792" s="317"/>
      <c r="I792" s="317"/>
      <c r="K792" s="143"/>
    </row>
    <row r="793" spans="1:11" ht="15.75" customHeight="1">
      <c r="A793" s="231"/>
      <c r="B793" s="304"/>
      <c r="C793" s="235"/>
      <c r="D793" s="235"/>
      <c r="E793" s="235"/>
      <c r="F793" s="235"/>
      <c r="G793" s="235"/>
      <c r="H793" s="235"/>
      <c r="I793" s="235"/>
      <c r="K793" s="143"/>
    </row>
    <row r="794" spans="1:11" ht="90">
      <c r="A794" s="231"/>
      <c r="B794" s="237" t="s">
        <v>337</v>
      </c>
      <c r="C794" s="236" t="s">
        <v>426</v>
      </c>
      <c r="D794" s="235"/>
      <c r="E794" s="235"/>
      <c r="F794" s="234" t="s">
        <v>2</v>
      </c>
      <c r="G794" s="233">
        <v>16.501000000000001</v>
      </c>
      <c r="H794" s="232"/>
      <c r="I794" s="232">
        <f>G794*H794</f>
        <v>0</v>
      </c>
      <c r="K794" s="143"/>
    </row>
    <row r="795" spans="1:11" ht="15.75" customHeight="1">
      <c r="A795" s="231"/>
      <c r="B795" s="237"/>
      <c r="C795" s="236"/>
      <c r="D795" s="235"/>
      <c r="E795" s="235"/>
      <c r="F795" s="234"/>
      <c r="G795" s="233"/>
      <c r="H795" s="232"/>
      <c r="I795" s="232"/>
      <c r="K795" s="143"/>
    </row>
    <row r="796" spans="1:11" ht="30">
      <c r="A796" s="206"/>
      <c r="B796" s="212" t="s">
        <v>209</v>
      </c>
      <c r="C796" s="211" t="s">
        <v>387</v>
      </c>
      <c r="D796" s="210"/>
      <c r="E796" s="210"/>
      <c r="F796" s="209" t="s">
        <v>3</v>
      </c>
      <c r="G796" s="208">
        <v>23</v>
      </c>
      <c r="H796" s="207"/>
      <c r="I796" s="207">
        <f>G796*H796</f>
        <v>0</v>
      </c>
      <c r="K796" s="143"/>
    </row>
    <row r="797" spans="1:11" ht="15.75" customHeight="1">
      <c r="A797" s="231"/>
      <c r="B797" s="304"/>
      <c r="C797" s="235"/>
      <c r="D797" s="235"/>
      <c r="E797" s="235"/>
      <c r="F797" s="235"/>
      <c r="G797" s="235"/>
      <c r="H797" s="232"/>
      <c r="I797" s="235"/>
      <c r="K797" s="143"/>
    </row>
    <row r="798" spans="1:11" ht="15.75" customHeight="1">
      <c r="A798" s="231"/>
      <c r="B798" s="304"/>
      <c r="C798" s="317" t="s">
        <v>367</v>
      </c>
      <c r="D798" s="317"/>
      <c r="E798" s="317"/>
      <c r="F798" s="317"/>
      <c r="G798" s="317"/>
      <c r="H798" s="317"/>
      <c r="I798" s="317"/>
      <c r="K798" s="143"/>
    </row>
    <row r="799" spans="1:11" ht="15.75" customHeight="1">
      <c r="A799" s="231"/>
      <c r="B799" s="304"/>
      <c r="C799" s="235" t="s">
        <v>363</v>
      </c>
      <c r="D799" s="235"/>
      <c r="E799" s="235"/>
      <c r="F799" s="235"/>
      <c r="G799" s="235"/>
      <c r="H799" s="235"/>
      <c r="I799" s="235"/>
      <c r="K799" s="143"/>
    </row>
    <row r="800" spans="1:11" ht="15" customHeight="1">
      <c r="A800" s="231"/>
      <c r="B800" s="304"/>
      <c r="C800" s="235"/>
      <c r="D800" s="235"/>
      <c r="E800" s="235"/>
      <c r="F800" s="235"/>
      <c r="G800" s="235"/>
      <c r="H800" s="232"/>
      <c r="I800" s="235"/>
    </row>
    <row r="801" spans="1:9" ht="15" customHeight="1">
      <c r="A801" s="231"/>
      <c r="B801" s="304"/>
      <c r="C801" s="317" t="s">
        <v>366</v>
      </c>
      <c r="D801" s="317"/>
      <c r="E801" s="317"/>
      <c r="F801" s="317"/>
      <c r="G801" s="317"/>
      <c r="H801" s="317"/>
      <c r="I801" s="317"/>
    </row>
    <row r="802" spans="1:9" ht="120">
      <c r="A802" s="231"/>
      <c r="B802" s="237" t="s">
        <v>337</v>
      </c>
      <c r="C802" s="236" t="s">
        <v>425</v>
      </c>
      <c r="D802" s="235"/>
      <c r="E802" s="235"/>
      <c r="F802" s="234" t="s">
        <v>3</v>
      </c>
      <c r="G802" s="233">
        <v>107.23099999999999</v>
      </c>
      <c r="H802" s="232"/>
      <c r="I802" s="232">
        <f>G802*H802</f>
        <v>0</v>
      </c>
    </row>
    <row r="803" spans="1:9" ht="15" customHeight="1">
      <c r="A803" s="229"/>
      <c r="B803" s="229"/>
      <c r="C803" s="229"/>
      <c r="D803" s="229"/>
      <c r="E803" s="229"/>
      <c r="F803" s="229"/>
      <c r="G803" s="229"/>
      <c r="H803" s="229"/>
      <c r="I803" s="229"/>
    </row>
    <row r="804" spans="1:9" ht="15" customHeight="1">
      <c r="A804" s="314"/>
      <c r="B804" s="237"/>
      <c r="C804" s="317" t="s">
        <v>364</v>
      </c>
      <c r="D804" s="317"/>
      <c r="E804" s="317"/>
      <c r="F804" s="317"/>
      <c r="G804" s="317"/>
      <c r="H804" s="317"/>
      <c r="I804" s="317"/>
    </row>
    <row r="805" spans="1:9" ht="15" customHeight="1">
      <c r="A805" s="314"/>
      <c r="B805" s="237"/>
      <c r="C805" s="236"/>
      <c r="D805" s="303"/>
      <c r="E805" s="303"/>
      <c r="F805" s="234"/>
      <c r="G805" s="315"/>
      <c r="H805" s="232"/>
      <c r="I805" s="232"/>
    </row>
    <row r="806" spans="1:9" ht="345">
      <c r="A806" s="314"/>
      <c r="B806" s="237" t="s">
        <v>12</v>
      </c>
      <c r="C806" s="236" t="s">
        <v>1263</v>
      </c>
      <c r="D806" s="303"/>
      <c r="E806" s="303"/>
      <c r="F806" s="234" t="s">
        <v>3</v>
      </c>
      <c r="G806" s="233">
        <v>1</v>
      </c>
      <c r="H806" s="232"/>
      <c r="I806" s="232">
        <f>G806*H806</f>
        <v>0</v>
      </c>
    </row>
    <row r="807" spans="1:9" ht="15" customHeight="1">
      <c r="A807" s="204"/>
      <c r="B807" s="204"/>
      <c r="C807" s="204"/>
      <c r="D807" s="204"/>
      <c r="E807" s="204"/>
      <c r="F807" s="204"/>
      <c r="G807" s="204"/>
      <c r="H807" s="204"/>
      <c r="I807" s="204"/>
    </row>
    <row r="808" spans="1:9" ht="45">
      <c r="A808" s="206"/>
      <c r="B808" s="212" t="s">
        <v>209</v>
      </c>
      <c r="C808" s="211" t="s">
        <v>433</v>
      </c>
      <c r="D808" s="210"/>
      <c r="E808" s="210"/>
      <c r="F808" s="209" t="s">
        <v>3</v>
      </c>
      <c r="G808" s="208">
        <v>6</v>
      </c>
      <c r="H808" s="207"/>
      <c r="I808" s="207">
        <f>G808*H808</f>
        <v>0</v>
      </c>
    </row>
    <row r="809" spans="1:9" ht="15" customHeight="1">
      <c r="A809" s="204"/>
      <c r="B809" s="204"/>
      <c r="C809" s="204"/>
      <c r="D809" s="204"/>
      <c r="E809" s="204"/>
      <c r="F809" s="204"/>
      <c r="G809" s="204"/>
      <c r="H809" s="204"/>
      <c r="I809" s="204"/>
    </row>
    <row r="810" spans="1:9" ht="15" customHeight="1">
      <c r="A810" s="206"/>
      <c r="B810" s="213"/>
      <c r="C810" s="214" t="s">
        <v>362</v>
      </c>
      <c r="D810" s="214"/>
      <c r="E810" s="214"/>
      <c r="F810" s="214"/>
      <c r="G810" s="214"/>
      <c r="H810" s="214"/>
      <c r="I810" s="214"/>
    </row>
    <row r="811" spans="1:9" ht="15" customHeight="1">
      <c r="A811" s="206"/>
      <c r="B811" s="213"/>
      <c r="C811" s="210"/>
      <c r="D811" s="210"/>
      <c r="E811" s="210"/>
      <c r="F811" s="210"/>
      <c r="G811" s="210"/>
      <c r="H811" s="210"/>
      <c r="I811" s="210"/>
    </row>
    <row r="812" spans="1:9" ht="135">
      <c r="A812" s="206"/>
      <c r="B812" s="212" t="s">
        <v>337</v>
      </c>
      <c r="C812" s="211" t="s">
        <v>424</v>
      </c>
      <c r="D812" s="210"/>
      <c r="E812" s="210"/>
      <c r="F812" s="209" t="s">
        <v>3</v>
      </c>
      <c r="G812" s="208">
        <v>12</v>
      </c>
      <c r="H812" s="207"/>
      <c r="I812" s="207">
        <f>G812*H812</f>
        <v>0</v>
      </c>
    </row>
    <row r="813" spans="1:9" ht="15" customHeight="1">
      <c r="A813" s="204"/>
      <c r="B813" s="204"/>
      <c r="C813" s="204"/>
      <c r="D813" s="204"/>
      <c r="E813" s="204"/>
      <c r="F813" s="204"/>
      <c r="G813" s="204"/>
      <c r="H813" s="204"/>
      <c r="I813" s="204"/>
    </row>
    <row r="814" spans="1:9" ht="60">
      <c r="A814" s="206"/>
      <c r="B814" s="212" t="s">
        <v>209</v>
      </c>
      <c r="C814" s="211" t="s">
        <v>423</v>
      </c>
      <c r="D814" s="210"/>
      <c r="E814" s="210"/>
      <c r="F814" s="209" t="s">
        <v>3</v>
      </c>
      <c r="G814" s="208">
        <v>24</v>
      </c>
      <c r="H814" s="207"/>
      <c r="I814" s="207">
        <f>G814*H814</f>
        <v>0</v>
      </c>
    </row>
    <row r="815" spans="1:9" ht="15" customHeight="1">
      <c r="A815" s="206"/>
      <c r="B815" s="212"/>
      <c r="C815" s="211"/>
      <c r="D815" s="210"/>
      <c r="E815" s="210"/>
      <c r="F815" s="209"/>
      <c r="G815" s="208"/>
      <c r="H815" s="207"/>
      <c r="I815" s="207"/>
    </row>
    <row r="816" spans="1:9" ht="90">
      <c r="A816" s="206"/>
      <c r="B816" s="212" t="s">
        <v>14</v>
      </c>
      <c r="C816" s="328" t="s">
        <v>422</v>
      </c>
      <c r="D816" s="210"/>
      <c r="E816" s="210"/>
      <c r="F816" s="209" t="s">
        <v>196</v>
      </c>
      <c r="G816" s="208">
        <v>20</v>
      </c>
      <c r="H816" s="207"/>
      <c r="I816" s="207">
        <f>G816*H816</f>
        <v>0</v>
      </c>
    </row>
    <row r="817" spans="1:9" ht="15" customHeight="1">
      <c r="A817" s="206"/>
      <c r="B817" s="212"/>
      <c r="C817" s="211"/>
      <c r="D817" s="210"/>
      <c r="E817" s="210"/>
      <c r="F817" s="209"/>
      <c r="G817" s="208"/>
      <c r="H817" s="207"/>
      <c r="I817" s="207"/>
    </row>
    <row r="818" spans="1:9" ht="15" customHeight="1">
      <c r="A818" s="206"/>
      <c r="B818" s="212"/>
      <c r="C818" s="211"/>
      <c r="D818" s="210"/>
      <c r="E818" s="210"/>
      <c r="F818" s="209"/>
      <c r="G818" s="208"/>
      <c r="H818" s="207"/>
      <c r="I818" s="207"/>
    </row>
    <row r="819" spans="1:9" ht="15" customHeight="1">
      <c r="A819" s="206"/>
      <c r="B819" s="212"/>
      <c r="C819" s="211"/>
      <c r="D819" s="210"/>
      <c r="E819" s="210"/>
      <c r="F819" s="209"/>
      <c r="G819" s="208"/>
      <c r="H819" s="207"/>
      <c r="I819" s="207"/>
    </row>
    <row r="820" spans="1:9" ht="15" customHeight="1">
      <c r="A820" s="317" t="s">
        <v>1236</v>
      </c>
      <c r="B820" s="317"/>
      <c r="C820" s="317" t="s">
        <v>1235</v>
      </c>
      <c r="D820" s="317"/>
      <c r="E820" s="317"/>
      <c r="F820" s="317"/>
      <c r="G820" s="317"/>
      <c r="H820" s="317"/>
      <c r="I820" s="317"/>
    </row>
    <row r="821" spans="1:9" ht="15" customHeight="1">
      <c r="A821" s="206"/>
      <c r="B821" s="212"/>
      <c r="C821" s="211"/>
      <c r="D821" s="210"/>
      <c r="E821" s="210"/>
      <c r="F821" s="209"/>
      <c r="G821" s="208"/>
      <c r="H821" s="207"/>
      <c r="I821" s="207"/>
    </row>
    <row r="822" spans="1:9" ht="285">
      <c r="A822" s="206"/>
      <c r="B822" s="212" t="s">
        <v>12</v>
      </c>
      <c r="C822" s="211" t="s">
        <v>1237</v>
      </c>
      <c r="D822" s="210"/>
      <c r="E822" s="210"/>
      <c r="F822" s="209" t="s">
        <v>3</v>
      </c>
      <c r="G822" s="208">
        <v>12</v>
      </c>
      <c r="H822" s="207"/>
      <c r="I822" s="207">
        <f>G822*H822</f>
        <v>0</v>
      </c>
    </row>
    <row r="823" spans="1:9" ht="15" customHeight="1">
      <c r="A823" s="206"/>
      <c r="B823" s="212"/>
      <c r="C823" s="211"/>
      <c r="D823" s="210"/>
      <c r="E823" s="210"/>
      <c r="F823" s="209"/>
      <c r="G823" s="208"/>
      <c r="H823" s="207"/>
      <c r="I823" s="207"/>
    </row>
    <row r="824" spans="1:9" ht="15" customHeight="1">
      <c r="A824" s="206"/>
      <c r="B824" s="212"/>
      <c r="C824" s="211"/>
      <c r="D824" s="210"/>
      <c r="E824" s="210"/>
      <c r="F824" s="209"/>
      <c r="G824" s="208"/>
      <c r="H824" s="207"/>
      <c r="I824" s="207"/>
    </row>
    <row r="825" spans="1:9" ht="15" customHeight="1">
      <c r="A825" s="206"/>
      <c r="B825" s="212"/>
      <c r="C825" s="211"/>
      <c r="D825" s="210"/>
      <c r="E825" s="210"/>
      <c r="F825" s="209"/>
      <c r="G825" s="208"/>
      <c r="H825" s="207"/>
      <c r="I825" s="207"/>
    </row>
    <row r="826" spans="1:9" ht="15" customHeight="1">
      <c r="A826" s="206"/>
      <c r="B826" s="212"/>
      <c r="C826" s="211"/>
      <c r="D826" s="210"/>
      <c r="E826" s="210"/>
      <c r="F826" s="209"/>
      <c r="G826" s="208"/>
      <c r="H826" s="207"/>
      <c r="I826" s="207"/>
    </row>
    <row r="827" spans="1:9" ht="15" customHeight="1">
      <c r="A827" s="206"/>
      <c r="B827" s="212"/>
      <c r="C827" s="211"/>
      <c r="D827" s="210"/>
      <c r="E827" s="210"/>
      <c r="F827" s="209"/>
      <c r="G827" s="208"/>
      <c r="H827" s="207"/>
      <c r="I827" s="207"/>
    </row>
    <row r="828" spans="1:9" ht="15" customHeight="1">
      <c r="A828" s="206"/>
      <c r="B828" s="212"/>
      <c r="C828" s="211"/>
      <c r="D828" s="210"/>
      <c r="E828" s="210"/>
      <c r="F828" s="209"/>
      <c r="G828" s="208"/>
      <c r="H828" s="207"/>
      <c r="I828" s="207"/>
    </row>
    <row r="829" spans="1:9" ht="15" customHeight="1">
      <c r="A829" s="312"/>
      <c r="B829" s="312"/>
      <c r="C829" s="311" t="s">
        <v>153</v>
      </c>
      <c r="D829" s="310"/>
      <c r="E829" s="309"/>
      <c r="F829" s="309"/>
      <c r="G829" s="308"/>
      <c r="H829" s="307"/>
      <c r="I829" s="306">
        <f>SUM(I697:I822)</f>
        <v>0</v>
      </c>
    </row>
    <row r="830" spans="1:9" ht="15" customHeight="1">
      <c r="A830" s="270"/>
      <c r="B830" s="270"/>
      <c r="C830" s="268"/>
      <c r="D830" s="268"/>
      <c r="E830" s="265"/>
      <c r="F830" s="265"/>
      <c r="G830" s="266"/>
      <c r="H830" s="265"/>
      <c r="I830" s="271"/>
    </row>
    <row r="831" spans="1:9" ht="15" customHeight="1">
      <c r="A831" s="270"/>
      <c r="B831" s="270"/>
      <c r="C831" s="269" t="s">
        <v>333</v>
      </c>
      <c r="D831" s="268"/>
      <c r="E831" s="267"/>
      <c r="F831" s="267"/>
      <c r="G831" s="266"/>
      <c r="H831" s="265"/>
      <c r="I831" s="264">
        <f>SUM(I829)</f>
        <v>0</v>
      </c>
    </row>
  </sheetData>
  <mergeCells count="145">
    <mergeCell ref="C21:G21"/>
    <mergeCell ref="C10:I10"/>
    <mergeCell ref="C11:G11"/>
    <mergeCell ref="C12:G12"/>
    <mergeCell ref="C13:G13"/>
    <mergeCell ref="C14:G14"/>
    <mergeCell ref="C15:G15"/>
    <mergeCell ref="C16:I16"/>
    <mergeCell ref="C17:I17"/>
    <mergeCell ref="C18:I18"/>
    <mergeCell ref="C19:I19"/>
    <mergeCell ref="C20:D20"/>
    <mergeCell ref="C43:I43"/>
    <mergeCell ref="C52:I52"/>
    <mergeCell ref="C57:I57"/>
    <mergeCell ref="C70:I70"/>
    <mergeCell ref="C26:G26"/>
    <mergeCell ref="C27:G27"/>
    <mergeCell ref="C34:I34"/>
    <mergeCell ref="C35:I35"/>
    <mergeCell ref="C36:I36"/>
    <mergeCell ref="C37:I37"/>
    <mergeCell ref="C42:I42"/>
    <mergeCell ref="C41:I41"/>
    <mergeCell ref="C119:I119"/>
    <mergeCell ref="C120:D120"/>
    <mergeCell ref="C121:G121"/>
    <mergeCell ref="C135:I135"/>
    <mergeCell ref="C136:I136"/>
    <mergeCell ref="C137:I137"/>
    <mergeCell ref="C141:I141"/>
    <mergeCell ref="C142:I142"/>
    <mergeCell ref="C126:G126"/>
    <mergeCell ref="C127:G127"/>
    <mergeCell ref="C134:I134"/>
    <mergeCell ref="C110:I110"/>
    <mergeCell ref="C111:G111"/>
    <mergeCell ref="C112:G112"/>
    <mergeCell ref="C113:G113"/>
    <mergeCell ref="C114:G114"/>
    <mergeCell ref="C115:G115"/>
    <mergeCell ref="C116:I116"/>
    <mergeCell ref="C117:I117"/>
    <mergeCell ref="C118:I118"/>
    <mergeCell ref="C241:G241"/>
    <mergeCell ref="C242:G242"/>
    <mergeCell ref="C243:G243"/>
    <mergeCell ref="C244:G244"/>
    <mergeCell ref="C245:G245"/>
    <mergeCell ref="C143:I143"/>
    <mergeCell ref="C152:I152"/>
    <mergeCell ref="C157:I157"/>
    <mergeCell ref="C170:I170"/>
    <mergeCell ref="C240:I240"/>
    <mergeCell ref="C251:G251"/>
    <mergeCell ref="C256:G256"/>
    <mergeCell ref="C257:G257"/>
    <mergeCell ref="C264:I264"/>
    <mergeCell ref="C265:I265"/>
    <mergeCell ref="C246:I246"/>
    <mergeCell ref="C247:I247"/>
    <mergeCell ref="C248:I248"/>
    <mergeCell ref="C249:I249"/>
    <mergeCell ref="C250:D250"/>
    <mergeCell ref="C282:I282"/>
    <mergeCell ref="C287:I287"/>
    <mergeCell ref="C300:I300"/>
    <mergeCell ref="C396:I396"/>
    <mergeCell ref="C397:G397"/>
    <mergeCell ref="C266:I266"/>
    <mergeCell ref="C267:I267"/>
    <mergeCell ref="C271:I271"/>
    <mergeCell ref="C272:I272"/>
    <mergeCell ref="C273:I273"/>
    <mergeCell ref="C403:I403"/>
    <mergeCell ref="C404:I404"/>
    <mergeCell ref="C405:I405"/>
    <mergeCell ref="C406:D406"/>
    <mergeCell ref="C407:G407"/>
    <mergeCell ref="C398:G398"/>
    <mergeCell ref="C399:G399"/>
    <mergeCell ref="C400:G400"/>
    <mergeCell ref="C401:G401"/>
    <mergeCell ref="C402:I402"/>
    <mergeCell ref="C423:I423"/>
    <mergeCell ref="C427:I427"/>
    <mergeCell ref="C428:I428"/>
    <mergeCell ref="C429:I429"/>
    <mergeCell ref="C438:I438"/>
    <mergeCell ref="C412:G412"/>
    <mergeCell ref="C413:G413"/>
    <mergeCell ref="C420:I420"/>
    <mergeCell ref="C421:I421"/>
    <mergeCell ref="C422:I422"/>
    <mergeCell ref="C543:G543"/>
    <mergeCell ref="C544:G544"/>
    <mergeCell ref="C545:G545"/>
    <mergeCell ref="C546:I546"/>
    <mergeCell ref="C547:I547"/>
    <mergeCell ref="C443:I443"/>
    <mergeCell ref="C456:I456"/>
    <mergeCell ref="C540:I540"/>
    <mergeCell ref="C541:G541"/>
    <mergeCell ref="C542:G542"/>
    <mergeCell ref="C557:G557"/>
    <mergeCell ref="C564:I564"/>
    <mergeCell ref="C565:I565"/>
    <mergeCell ref="C566:I566"/>
    <mergeCell ref="C567:I567"/>
    <mergeCell ref="C548:I548"/>
    <mergeCell ref="C549:I549"/>
    <mergeCell ref="C550:D550"/>
    <mergeCell ref="C551:G551"/>
    <mergeCell ref="C556:G556"/>
    <mergeCell ref="C600:I600"/>
    <mergeCell ref="C687:I687"/>
    <mergeCell ref="C688:G688"/>
    <mergeCell ref="C689:G689"/>
    <mergeCell ref="C690:G690"/>
    <mergeCell ref="C571:I571"/>
    <mergeCell ref="C572:I572"/>
    <mergeCell ref="C573:I573"/>
    <mergeCell ref="C582:I582"/>
    <mergeCell ref="C587:I587"/>
    <mergeCell ref="C696:I696"/>
    <mergeCell ref="C697:D697"/>
    <mergeCell ref="C698:G698"/>
    <mergeCell ref="C703:G703"/>
    <mergeCell ref="C704:G704"/>
    <mergeCell ref="C691:G691"/>
    <mergeCell ref="C692:G692"/>
    <mergeCell ref="C693:I693"/>
    <mergeCell ref="C694:I694"/>
    <mergeCell ref="C695:I695"/>
    <mergeCell ref="C719:I719"/>
    <mergeCell ref="C720:I720"/>
    <mergeCell ref="C730:I730"/>
    <mergeCell ref="C735:I735"/>
    <mergeCell ref="C748:I748"/>
    <mergeCell ref="C711:I711"/>
    <mergeCell ref="C712:I712"/>
    <mergeCell ref="C713:I713"/>
    <mergeCell ref="C714:I714"/>
    <mergeCell ref="C718:I718"/>
    <mergeCell ref="C721:I721"/>
  </mergeCells>
  <pageMargins left="0.70866141732283472" right="0.70866141732283472" top="0.74803149606299213" bottom="0.74803149606299213" header="0" footer="0"/>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EF037-5D2A-4156-ABB2-7ECD723DD209}">
  <dimension ref="A1:I36"/>
  <sheetViews>
    <sheetView zoomScale="115" zoomScaleNormal="115" workbookViewId="0">
      <pane ySplit="1" topLeftCell="A2" activePane="bottomLeft" state="frozenSplit"/>
      <selection activeCell="M16" sqref="M16"/>
      <selection pane="bottomLeft" activeCell="K14" sqref="K14"/>
    </sheetView>
  </sheetViews>
  <sheetFormatPr defaultRowHeight="12.75"/>
  <cols>
    <col min="1" max="1" width="9.7109375" style="379" customWidth="1"/>
    <col min="2" max="2" width="66.5703125" style="397" customWidth="1"/>
    <col min="3" max="3" width="8.140625" style="391" hidden="1" customWidth="1"/>
    <col min="4" max="4" width="7.42578125" style="391" hidden="1" customWidth="1"/>
    <col min="5" max="5" width="8" style="391" hidden="1" customWidth="1"/>
    <col min="6" max="6" width="10.5703125" style="391" hidden="1" customWidth="1"/>
    <col min="7" max="256" width="9.140625" style="391"/>
    <col min="257" max="257" width="9.7109375" style="391" customWidth="1"/>
    <col min="258" max="258" width="66.5703125" style="391" customWidth="1"/>
    <col min="259" max="262" width="0" style="391" hidden="1" customWidth="1"/>
    <col min="263" max="512" width="9.140625" style="391"/>
    <col min="513" max="513" width="9.7109375" style="391" customWidth="1"/>
    <col min="514" max="514" width="66.5703125" style="391" customWidth="1"/>
    <col min="515" max="518" width="0" style="391" hidden="1" customWidth="1"/>
    <col min="519" max="768" width="9.140625" style="391"/>
    <col min="769" max="769" width="9.7109375" style="391" customWidth="1"/>
    <col min="770" max="770" width="66.5703125" style="391" customWidth="1"/>
    <col min="771" max="774" width="0" style="391" hidden="1" customWidth="1"/>
    <col min="775" max="1024" width="9.140625" style="391"/>
    <col min="1025" max="1025" width="9.7109375" style="391" customWidth="1"/>
    <col min="1026" max="1026" width="66.5703125" style="391" customWidth="1"/>
    <col min="1027" max="1030" width="0" style="391" hidden="1" customWidth="1"/>
    <col min="1031" max="1280" width="9.140625" style="391"/>
    <col min="1281" max="1281" width="9.7109375" style="391" customWidth="1"/>
    <col min="1282" max="1282" width="66.5703125" style="391" customWidth="1"/>
    <col min="1283" max="1286" width="0" style="391" hidden="1" customWidth="1"/>
    <col min="1287" max="1536" width="9.140625" style="391"/>
    <col min="1537" max="1537" width="9.7109375" style="391" customWidth="1"/>
    <col min="1538" max="1538" width="66.5703125" style="391" customWidth="1"/>
    <col min="1539" max="1542" width="0" style="391" hidden="1" customWidth="1"/>
    <col min="1543" max="1792" width="9.140625" style="391"/>
    <col min="1793" max="1793" width="9.7109375" style="391" customWidth="1"/>
    <col min="1794" max="1794" width="66.5703125" style="391" customWidth="1"/>
    <col min="1795" max="1798" width="0" style="391" hidden="1" customWidth="1"/>
    <col min="1799" max="2048" width="9.140625" style="391"/>
    <col min="2049" max="2049" width="9.7109375" style="391" customWidth="1"/>
    <col min="2050" max="2050" width="66.5703125" style="391" customWidth="1"/>
    <col min="2051" max="2054" width="0" style="391" hidden="1" customWidth="1"/>
    <col min="2055" max="2304" width="9.140625" style="391"/>
    <col min="2305" max="2305" width="9.7109375" style="391" customWidth="1"/>
    <col min="2306" max="2306" width="66.5703125" style="391" customWidth="1"/>
    <col min="2307" max="2310" width="0" style="391" hidden="1" customWidth="1"/>
    <col min="2311" max="2560" width="9.140625" style="391"/>
    <col min="2561" max="2561" width="9.7109375" style="391" customWidth="1"/>
    <col min="2562" max="2562" width="66.5703125" style="391" customWidth="1"/>
    <col min="2563" max="2566" width="0" style="391" hidden="1" customWidth="1"/>
    <col min="2567" max="2816" width="9.140625" style="391"/>
    <col min="2817" max="2817" width="9.7109375" style="391" customWidth="1"/>
    <col min="2818" max="2818" width="66.5703125" style="391" customWidth="1"/>
    <col min="2819" max="2822" width="0" style="391" hidden="1" customWidth="1"/>
    <col min="2823" max="3072" width="9.140625" style="391"/>
    <col min="3073" max="3073" width="9.7109375" style="391" customWidth="1"/>
    <col min="3074" max="3074" width="66.5703125" style="391" customWidth="1"/>
    <col min="3075" max="3078" width="0" style="391" hidden="1" customWidth="1"/>
    <col min="3079" max="3328" width="9.140625" style="391"/>
    <col min="3329" max="3329" width="9.7109375" style="391" customWidth="1"/>
    <col min="3330" max="3330" width="66.5703125" style="391" customWidth="1"/>
    <col min="3331" max="3334" width="0" style="391" hidden="1" customWidth="1"/>
    <col min="3335" max="3584" width="9.140625" style="391"/>
    <col min="3585" max="3585" width="9.7109375" style="391" customWidth="1"/>
    <col min="3586" max="3586" width="66.5703125" style="391" customWidth="1"/>
    <col min="3587" max="3590" width="0" style="391" hidden="1" customWidth="1"/>
    <col min="3591" max="3840" width="9.140625" style="391"/>
    <col min="3841" max="3841" width="9.7109375" style="391" customWidth="1"/>
    <col min="3842" max="3842" width="66.5703125" style="391" customWidth="1"/>
    <col min="3843" max="3846" width="0" style="391" hidden="1" customWidth="1"/>
    <col min="3847" max="4096" width="9.140625" style="391"/>
    <col min="4097" max="4097" width="9.7109375" style="391" customWidth="1"/>
    <col min="4098" max="4098" width="66.5703125" style="391" customWidth="1"/>
    <col min="4099" max="4102" width="0" style="391" hidden="1" customWidth="1"/>
    <col min="4103" max="4352" width="9.140625" style="391"/>
    <col min="4353" max="4353" width="9.7109375" style="391" customWidth="1"/>
    <col min="4354" max="4354" width="66.5703125" style="391" customWidth="1"/>
    <col min="4355" max="4358" width="0" style="391" hidden="1" customWidth="1"/>
    <col min="4359" max="4608" width="9.140625" style="391"/>
    <col min="4609" max="4609" width="9.7109375" style="391" customWidth="1"/>
    <col min="4610" max="4610" width="66.5703125" style="391" customWidth="1"/>
    <col min="4611" max="4614" width="0" style="391" hidden="1" customWidth="1"/>
    <col min="4615" max="4864" width="9.140625" style="391"/>
    <col min="4865" max="4865" width="9.7109375" style="391" customWidth="1"/>
    <col min="4866" max="4866" width="66.5703125" style="391" customWidth="1"/>
    <col min="4867" max="4870" width="0" style="391" hidden="1" customWidth="1"/>
    <col min="4871" max="5120" width="9.140625" style="391"/>
    <col min="5121" max="5121" width="9.7109375" style="391" customWidth="1"/>
    <col min="5122" max="5122" width="66.5703125" style="391" customWidth="1"/>
    <col min="5123" max="5126" width="0" style="391" hidden="1" customWidth="1"/>
    <col min="5127" max="5376" width="9.140625" style="391"/>
    <col min="5377" max="5377" width="9.7109375" style="391" customWidth="1"/>
    <col min="5378" max="5378" width="66.5703125" style="391" customWidth="1"/>
    <col min="5379" max="5382" width="0" style="391" hidden="1" customWidth="1"/>
    <col min="5383" max="5632" width="9.140625" style="391"/>
    <col min="5633" max="5633" width="9.7109375" style="391" customWidth="1"/>
    <col min="5634" max="5634" width="66.5703125" style="391" customWidth="1"/>
    <col min="5635" max="5638" width="0" style="391" hidden="1" customWidth="1"/>
    <col min="5639" max="5888" width="9.140625" style="391"/>
    <col min="5889" max="5889" width="9.7109375" style="391" customWidth="1"/>
    <col min="5890" max="5890" width="66.5703125" style="391" customWidth="1"/>
    <col min="5891" max="5894" width="0" style="391" hidden="1" customWidth="1"/>
    <col min="5895" max="6144" width="9.140625" style="391"/>
    <col min="6145" max="6145" width="9.7109375" style="391" customWidth="1"/>
    <col min="6146" max="6146" width="66.5703125" style="391" customWidth="1"/>
    <col min="6147" max="6150" width="0" style="391" hidden="1" customWidth="1"/>
    <col min="6151" max="6400" width="9.140625" style="391"/>
    <col min="6401" max="6401" width="9.7109375" style="391" customWidth="1"/>
    <col min="6402" max="6402" width="66.5703125" style="391" customWidth="1"/>
    <col min="6403" max="6406" width="0" style="391" hidden="1" customWidth="1"/>
    <col min="6407" max="6656" width="9.140625" style="391"/>
    <col min="6657" max="6657" width="9.7109375" style="391" customWidth="1"/>
    <col min="6658" max="6658" width="66.5703125" style="391" customWidth="1"/>
    <col min="6659" max="6662" width="0" style="391" hidden="1" customWidth="1"/>
    <col min="6663" max="6912" width="9.140625" style="391"/>
    <col min="6913" max="6913" width="9.7109375" style="391" customWidth="1"/>
    <col min="6914" max="6914" width="66.5703125" style="391" customWidth="1"/>
    <col min="6915" max="6918" width="0" style="391" hidden="1" customWidth="1"/>
    <col min="6919" max="7168" width="9.140625" style="391"/>
    <col min="7169" max="7169" width="9.7109375" style="391" customWidth="1"/>
    <col min="7170" max="7170" width="66.5703125" style="391" customWidth="1"/>
    <col min="7171" max="7174" width="0" style="391" hidden="1" customWidth="1"/>
    <col min="7175" max="7424" width="9.140625" style="391"/>
    <col min="7425" max="7425" width="9.7109375" style="391" customWidth="1"/>
    <col min="7426" max="7426" width="66.5703125" style="391" customWidth="1"/>
    <col min="7427" max="7430" width="0" style="391" hidden="1" customWidth="1"/>
    <col min="7431" max="7680" width="9.140625" style="391"/>
    <col min="7681" max="7681" width="9.7109375" style="391" customWidth="1"/>
    <col min="7682" max="7682" width="66.5703125" style="391" customWidth="1"/>
    <col min="7683" max="7686" width="0" style="391" hidden="1" customWidth="1"/>
    <col min="7687" max="7936" width="9.140625" style="391"/>
    <col min="7937" max="7937" width="9.7109375" style="391" customWidth="1"/>
    <col min="7938" max="7938" width="66.5703125" style="391" customWidth="1"/>
    <col min="7939" max="7942" width="0" style="391" hidden="1" customWidth="1"/>
    <col min="7943" max="8192" width="9.140625" style="391"/>
    <col min="8193" max="8193" width="9.7109375" style="391" customWidth="1"/>
    <col min="8194" max="8194" width="66.5703125" style="391" customWidth="1"/>
    <col min="8195" max="8198" width="0" style="391" hidden="1" customWidth="1"/>
    <col min="8199" max="8448" width="9.140625" style="391"/>
    <col min="8449" max="8449" width="9.7109375" style="391" customWidth="1"/>
    <col min="8450" max="8450" width="66.5703125" style="391" customWidth="1"/>
    <col min="8451" max="8454" width="0" style="391" hidden="1" customWidth="1"/>
    <col min="8455" max="8704" width="9.140625" style="391"/>
    <col min="8705" max="8705" width="9.7109375" style="391" customWidth="1"/>
    <col min="8706" max="8706" width="66.5703125" style="391" customWidth="1"/>
    <col min="8707" max="8710" width="0" style="391" hidden="1" customWidth="1"/>
    <col min="8711" max="8960" width="9.140625" style="391"/>
    <col min="8961" max="8961" width="9.7109375" style="391" customWidth="1"/>
    <col min="8962" max="8962" width="66.5703125" style="391" customWidth="1"/>
    <col min="8963" max="8966" width="0" style="391" hidden="1" customWidth="1"/>
    <col min="8967" max="9216" width="9.140625" style="391"/>
    <col min="9217" max="9217" width="9.7109375" style="391" customWidth="1"/>
    <col min="9218" max="9218" width="66.5703125" style="391" customWidth="1"/>
    <col min="9219" max="9222" width="0" style="391" hidden="1" customWidth="1"/>
    <col min="9223" max="9472" width="9.140625" style="391"/>
    <col min="9473" max="9473" width="9.7109375" style="391" customWidth="1"/>
    <col min="9474" max="9474" width="66.5703125" style="391" customWidth="1"/>
    <col min="9475" max="9478" width="0" style="391" hidden="1" customWidth="1"/>
    <col min="9479" max="9728" width="9.140625" style="391"/>
    <col min="9729" max="9729" width="9.7109375" style="391" customWidth="1"/>
    <col min="9730" max="9730" width="66.5703125" style="391" customWidth="1"/>
    <col min="9731" max="9734" width="0" style="391" hidden="1" customWidth="1"/>
    <col min="9735" max="9984" width="9.140625" style="391"/>
    <col min="9985" max="9985" width="9.7109375" style="391" customWidth="1"/>
    <col min="9986" max="9986" width="66.5703125" style="391" customWidth="1"/>
    <col min="9987" max="9990" width="0" style="391" hidden="1" customWidth="1"/>
    <col min="9991" max="10240" width="9.140625" style="391"/>
    <col min="10241" max="10241" width="9.7109375" style="391" customWidth="1"/>
    <col min="10242" max="10242" width="66.5703125" style="391" customWidth="1"/>
    <col min="10243" max="10246" width="0" style="391" hidden="1" customWidth="1"/>
    <col min="10247" max="10496" width="9.140625" style="391"/>
    <col min="10497" max="10497" width="9.7109375" style="391" customWidth="1"/>
    <col min="10498" max="10498" width="66.5703125" style="391" customWidth="1"/>
    <col min="10499" max="10502" width="0" style="391" hidden="1" customWidth="1"/>
    <col min="10503" max="10752" width="9.140625" style="391"/>
    <col min="10753" max="10753" width="9.7109375" style="391" customWidth="1"/>
    <col min="10754" max="10754" width="66.5703125" style="391" customWidth="1"/>
    <col min="10755" max="10758" width="0" style="391" hidden="1" customWidth="1"/>
    <col min="10759" max="11008" width="9.140625" style="391"/>
    <col min="11009" max="11009" width="9.7109375" style="391" customWidth="1"/>
    <col min="11010" max="11010" width="66.5703125" style="391" customWidth="1"/>
    <col min="11011" max="11014" width="0" style="391" hidden="1" customWidth="1"/>
    <col min="11015" max="11264" width="9.140625" style="391"/>
    <col min="11265" max="11265" width="9.7109375" style="391" customWidth="1"/>
    <col min="11266" max="11266" width="66.5703125" style="391" customWidth="1"/>
    <col min="11267" max="11270" width="0" style="391" hidden="1" customWidth="1"/>
    <col min="11271" max="11520" width="9.140625" style="391"/>
    <col min="11521" max="11521" width="9.7109375" style="391" customWidth="1"/>
    <col min="11522" max="11522" width="66.5703125" style="391" customWidth="1"/>
    <col min="11523" max="11526" width="0" style="391" hidden="1" customWidth="1"/>
    <col min="11527" max="11776" width="9.140625" style="391"/>
    <col min="11777" max="11777" width="9.7109375" style="391" customWidth="1"/>
    <col min="11778" max="11778" width="66.5703125" style="391" customWidth="1"/>
    <col min="11779" max="11782" width="0" style="391" hidden="1" customWidth="1"/>
    <col min="11783" max="12032" width="9.140625" style="391"/>
    <col min="12033" max="12033" width="9.7109375" style="391" customWidth="1"/>
    <col min="12034" max="12034" width="66.5703125" style="391" customWidth="1"/>
    <col min="12035" max="12038" width="0" style="391" hidden="1" customWidth="1"/>
    <col min="12039" max="12288" width="9.140625" style="391"/>
    <col min="12289" max="12289" width="9.7109375" style="391" customWidth="1"/>
    <col min="12290" max="12290" width="66.5703125" style="391" customWidth="1"/>
    <col min="12291" max="12294" width="0" style="391" hidden="1" customWidth="1"/>
    <col min="12295" max="12544" width="9.140625" style="391"/>
    <col min="12545" max="12545" width="9.7109375" style="391" customWidth="1"/>
    <col min="12546" max="12546" width="66.5703125" style="391" customWidth="1"/>
    <col min="12547" max="12550" width="0" style="391" hidden="1" customWidth="1"/>
    <col min="12551" max="12800" width="9.140625" style="391"/>
    <col min="12801" max="12801" width="9.7109375" style="391" customWidth="1"/>
    <col min="12802" max="12802" width="66.5703125" style="391" customWidth="1"/>
    <col min="12803" max="12806" width="0" style="391" hidden="1" customWidth="1"/>
    <col min="12807" max="13056" width="9.140625" style="391"/>
    <col min="13057" max="13057" width="9.7109375" style="391" customWidth="1"/>
    <col min="13058" max="13058" width="66.5703125" style="391" customWidth="1"/>
    <col min="13059" max="13062" width="0" style="391" hidden="1" customWidth="1"/>
    <col min="13063" max="13312" width="9.140625" style="391"/>
    <col min="13313" max="13313" width="9.7109375" style="391" customWidth="1"/>
    <col min="13314" max="13314" width="66.5703125" style="391" customWidth="1"/>
    <col min="13315" max="13318" width="0" style="391" hidden="1" customWidth="1"/>
    <col min="13319" max="13568" width="9.140625" style="391"/>
    <col min="13569" max="13569" width="9.7109375" style="391" customWidth="1"/>
    <col min="13570" max="13570" width="66.5703125" style="391" customWidth="1"/>
    <col min="13571" max="13574" width="0" style="391" hidden="1" customWidth="1"/>
    <col min="13575" max="13824" width="9.140625" style="391"/>
    <col min="13825" max="13825" width="9.7109375" style="391" customWidth="1"/>
    <col min="13826" max="13826" width="66.5703125" style="391" customWidth="1"/>
    <col min="13827" max="13830" width="0" style="391" hidden="1" customWidth="1"/>
    <col min="13831" max="14080" width="9.140625" style="391"/>
    <col min="14081" max="14081" width="9.7109375" style="391" customWidth="1"/>
    <col min="14082" max="14082" width="66.5703125" style="391" customWidth="1"/>
    <col min="14083" max="14086" width="0" style="391" hidden="1" customWidth="1"/>
    <col min="14087" max="14336" width="9.140625" style="391"/>
    <col min="14337" max="14337" width="9.7109375" style="391" customWidth="1"/>
    <col min="14338" max="14338" width="66.5703125" style="391" customWidth="1"/>
    <col min="14339" max="14342" width="0" style="391" hidden="1" customWidth="1"/>
    <col min="14343" max="14592" width="9.140625" style="391"/>
    <col min="14593" max="14593" width="9.7109375" style="391" customWidth="1"/>
    <col min="14594" max="14594" width="66.5703125" style="391" customWidth="1"/>
    <col min="14595" max="14598" width="0" style="391" hidden="1" customWidth="1"/>
    <col min="14599" max="14848" width="9.140625" style="391"/>
    <col min="14849" max="14849" width="9.7109375" style="391" customWidth="1"/>
    <col min="14850" max="14850" width="66.5703125" style="391" customWidth="1"/>
    <col min="14851" max="14854" width="0" style="391" hidden="1" customWidth="1"/>
    <col min="14855" max="15104" width="9.140625" style="391"/>
    <col min="15105" max="15105" width="9.7109375" style="391" customWidth="1"/>
    <col min="15106" max="15106" width="66.5703125" style="391" customWidth="1"/>
    <col min="15107" max="15110" width="0" style="391" hidden="1" customWidth="1"/>
    <col min="15111" max="15360" width="9.140625" style="391"/>
    <col min="15361" max="15361" width="9.7109375" style="391" customWidth="1"/>
    <col min="15362" max="15362" width="66.5703125" style="391" customWidth="1"/>
    <col min="15363" max="15366" width="0" style="391" hidden="1" customWidth="1"/>
    <col min="15367" max="15616" width="9.140625" style="391"/>
    <col min="15617" max="15617" width="9.7109375" style="391" customWidth="1"/>
    <col min="15618" max="15618" width="66.5703125" style="391" customWidth="1"/>
    <col min="15619" max="15622" width="0" style="391" hidden="1" customWidth="1"/>
    <col min="15623" max="15872" width="9.140625" style="391"/>
    <col min="15873" max="15873" width="9.7109375" style="391" customWidth="1"/>
    <col min="15874" max="15874" width="66.5703125" style="391" customWidth="1"/>
    <col min="15875" max="15878" width="0" style="391" hidden="1" customWidth="1"/>
    <col min="15879" max="16128" width="9.140625" style="391"/>
    <col min="16129" max="16129" width="9.7109375" style="391" customWidth="1"/>
    <col min="16130" max="16130" width="66.5703125" style="391" customWidth="1"/>
    <col min="16131" max="16134" width="0" style="391" hidden="1" customWidth="1"/>
    <col min="16135" max="16384" width="9.140625" style="391"/>
  </cols>
  <sheetData>
    <row r="1" spans="1:9" s="390" customFormat="1" ht="15">
      <c r="A1" s="389" t="s">
        <v>891</v>
      </c>
      <c r="B1" s="390" t="s">
        <v>506</v>
      </c>
    </row>
    <row r="3" spans="1:9">
      <c r="A3" s="379" t="s">
        <v>507</v>
      </c>
      <c r="B3" s="380" t="s">
        <v>508</v>
      </c>
    </row>
    <row r="4" spans="1:9">
      <c r="B4" s="380" t="s">
        <v>509</v>
      </c>
    </row>
    <row r="5" spans="1:9">
      <c r="B5" s="380"/>
    </row>
    <row r="6" spans="1:9">
      <c r="B6" s="380"/>
    </row>
    <row r="7" spans="1:9">
      <c r="A7" s="379" t="s">
        <v>510</v>
      </c>
      <c r="B7" s="380" t="s">
        <v>511</v>
      </c>
    </row>
    <row r="8" spans="1:9">
      <c r="B8" s="380"/>
    </row>
    <row r="9" spans="1:9">
      <c r="B9" s="381"/>
    </row>
    <row r="10" spans="1:9">
      <c r="A10" s="379" t="s">
        <v>512</v>
      </c>
      <c r="B10" s="382" t="s">
        <v>513</v>
      </c>
    </row>
    <row r="11" spans="1:9">
      <c r="B11" s="382"/>
    </row>
    <row r="12" spans="1:9">
      <c r="B12" s="392"/>
    </row>
    <row r="13" spans="1:9">
      <c r="A13" s="383" t="s">
        <v>1370</v>
      </c>
      <c r="B13" s="393" t="s">
        <v>528</v>
      </c>
      <c r="C13" s="393"/>
      <c r="D13" s="393"/>
      <c r="E13" s="393"/>
      <c r="F13" s="393"/>
      <c r="G13" s="384">
        <f>SI!G436</f>
        <v>0</v>
      </c>
      <c r="H13" s="385"/>
      <c r="I13" s="384"/>
    </row>
    <row r="14" spans="1:9">
      <c r="A14" s="383" t="s">
        <v>1371</v>
      </c>
      <c r="B14" s="393" t="s">
        <v>529</v>
      </c>
      <c r="C14" s="393"/>
      <c r="D14" s="393"/>
      <c r="E14" s="393"/>
      <c r="F14" s="393"/>
      <c r="G14" s="384">
        <f>SI!G587</f>
        <v>0</v>
      </c>
      <c r="H14" s="385"/>
      <c r="I14" s="384"/>
    </row>
    <row r="15" spans="1:9">
      <c r="A15" s="383" t="s">
        <v>1372</v>
      </c>
      <c r="B15" s="393" t="s">
        <v>530</v>
      </c>
      <c r="C15" s="393"/>
      <c r="D15" s="393"/>
      <c r="E15" s="393"/>
      <c r="F15" s="393"/>
      <c r="G15" s="384">
        <f>SI!G738</f>
        <v>0</v>
      </c>
      <c r="H15" s="385"/>
      <c r="I15" s="384"/>
    </row>
    <row r="16" spans="1:9">
      <c r="A16" s="383" t="s">
        <v>1373</v>
      </c>
      <c r="B16" s="393" t="s">
        <v>531</v>
      </c>
      <c r="C16" s="393"/>
      <c r="D16" s="393"/>
      <c r="E16" s="393"/>
      <c r="F16" s="393"/>
      <c r="G16" s="384">
        <f>SI!G881</f>
        <v>0</v>
      </c>
      <c r="H16" s="385"/>
      <c r="I16" s="384"/>
    </row>
    <row r="17" spans="1:9">
      <c r="A17" s="383" t="s">
        <v>1374</v>
      </c>
      <c r="B17" s="393" t="s">
        <v>532</v>
      </c>
      <c r="C17" s="393"/>
      <c r="D17" s="393"/>
      <c r="E17" s="393"/>
      <c r="F17" s="393"/>
      <c r="G17" s="384">
        <f>SI!G965</f>
        <v>0</v>
      </c>
      <c r="H17" s="385"/>
      <c r="I17" s="384"/>
    </row>
    <row r="18" spans="1:9">
      <c r="A18" s="383" t="s">
        <v>1375</v>
      </c>
      <c r="B18" s="393" t="s">
        <v>533</v>
      </c>
      <c r="C18" s="393"/>
      <c r="D18" s="393"/>
      <c r="E18" s="393"/>
      <c r="F18" s="393"/>
      <c r="G18" s="384">
        <f>SI!G1136</f>
        <v>0</v>
      </c>
      <c r="H18" s="385"/>
      <c r="I18" s="384"/>
    </row>
    <row r="19" spans="1:9">
      <c r="A19" s="383"/>
      <c r="B19" s="391"/>
      <c r="G19" s="384"/>
      <c r="H19" s="385"/>
      <c r="I19" s="384"/>
    </row>
    <row r="20" spans="1:9">
      <c r="A20" s="394"/>
      <c r="B20" s="394" t="s">
        <v>514</v>
      </c>
      <c r="C20" s="394"/>
      <c r="D20" s="394"/>
      <c r="E20" s="394"/>
      <c r="F20" s="394"/>
      <c r="G20" s="386">
        <f>SUM(G13:G19)</f>
        <v>0</v>
      </c>
      <c r="H20" s="385"/>
      <c r="I20" s="384"/>
    </row>
    <row r="21" spans="1:9">
      <c r="A21" s="383"/>
      <c r="B21" s="391" t="s">
        <v>515</v>
      </c>
      <c r="G21" s="384">
        <f>G20*H21</f>
        <v>0</v>
      </c>
      <c r="H21" s="395">
        <v>0.22</v>
      </c>
      <c r="I21" s="384"/>
    </row>
    <row r="22" spans="1:9" ht="13.5" thickBot="1">
      <c r="A22" s="387"/>
      <c r="B22" s="396"/>
      <c r="C22" s="396"/>
      <c r="D22" s="396"/>
      <c r="E22" s="396"/>
      <c r="F22" s="396"/>
      <c r="G22" s="388"/>
      <c r="H22" s="385"/>
      <c r="I22" s="384"/>
    </row>
    <row r="23" spans="1:9" ht="13.5" thickTop="1">
      <c r="A23" s="383"/>
      <c r="B23" s="391" t="s">
        <v>516</v>
      </c>
      <c r="G23" s="384">
        <f>G21+G20</f>
        <v>0</v>
      </c>
      <c r="H23" s="385"/>
      <c r="I23" s="384"/>
    </row>
    <row r="24" spans="1:9">
      <c r="A24" s="383"/>
      <c r="B24" s="391"/>
      <c r="G24" s="384"/>
      <c r="H24" s="385"/>
      <c r="I24" s="384"/>
    </row>
    <row r="25" spans="1:9">
      <c r="B25" s="392"/>
    </row>
    <row r="26" spans="1:9" ht="25.5">
      <c r="A26" s="379">
        <v>1</v>
      </c>
      <c r="B26" s="397" t="s">
        <v>517</v>
      </c>
    </row>
    <row r="27" spans="1:9" ht="51">
      <c r="A27" s="379">
        <f>A26+1</f>
        <v>2</v>
      </c>
      <c r="B27" s="397" t="s">
        <v>518</v>
      </c>
    </row>
    <row r="28" spans="1:9" ht="38.25">
      <c r="A28" s="379">
        <f>A27+1</f>
        <v>3</v>
      </c>
      <c r="B28" s="397" t="s">
        <v>519</v>
      </c>
    </row>
    <row r="29" spans="1:9" ht="25.5">
      <c r="A29" s="379">
        <f t="shared" ref="A29:A36" si="0">A28+1</f>
        <v>4</v>
      </c>
      <c r="B29" s="397" t="s">
        <v>520</v>
      </c>
    </row>
    <row r="30" spans="1:9" ht="25.5">
      <c r="A30" s="379">
        <f t="shared" si="0"/>
        <v>5</v>
      </c>
      <c r="B30" s="397" t="s">
        <v>521</v>
      </c>
    </row>
    <row r="31" spans="1:9">
      <c r="A31" s="379">
        <f t="shared" si="0"/>
        <v>6</v>
      </c>
      <c r="B31" s="397" t="s">
        <v>522</v>
      </c>
    </row>
    <row r="32" spans="1:9" ht="38.25">
      <c r="A32" s="379">
        <f t="shared" si="0"/>
        <v>7</v>
      </c>
      <c r="B32" s="397" t="s">
        <v>523</v>
      </c>
    </row>
    <row r="33" spans="1:2" ht="25.5">
      <c r="A33" s="379">
        <f t="shared" si="0"/>
        <v>8</v>
      </c>
      <c r="B33" s="397" t="s">
        <v>524</v>
      </c>
    </row>
    <row r="34" spans="1:2" ht="25.5">
      <c r="A34" s="379">
        <f t="shared" si="0"/>
        <v>9</v>
      </c>
      <c r="B34" s="397" t="s">
        <v>525</v>
      </c>
    </row>
    <row r="35" spans="1:2" ht="25.5">
      <c r="A35" s="379">
        <f t="shared" si="0"/>
        <v>10</v>
      </c>
      <c r="B35" s="397" t="s">
        <v>526</v>
      </c>
    </row>
    <row r="36" spans="1:2" ht="165.75">
      <c r="A36" s="379">
        <f t="shared" si="0"/>
        <v>11</v>
      </c>
      <c r="B36" s="391" t="s">
        <v>527</v>
      </c>
    </row>
  </sheetData>
  <pageMargins left="0.98425196850393704" right="0.39370078740157483" top="0.59055118110236227" bottom="0.59055118110236227" header="0.19685039370078741" footer="0.19685039370078741"/>
  <pageSetup paperSize="9" orientation="portrait" blackAndWhite="1" verticalDpi="300" r:id="rId1"/>
  <headerFooter alignWithMargins="0">
    <oddHeader>&amp;R            PINSS d.o.o. Nova Gorica</oddHeader>
    <oddFooter>&amp;L             &amp;F&amp;RStran &amp;P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CC6B-41A5-41C8-A72F-EE75D5810B9C}">
  <dimension ref="A1:AB1136"/>
  <sheetViews>
    <sheetView topLeftCell="A10" zoomScale="120" zoomScaleNormal="120" workbookViewId="0">
      <selection activeCell="N21" sqref="N21"/>
    </sheetView>
  </sheetViews>
  <sheetFormatPr defaultRowHeight="12.75"/>
  <cols>
    <col min="1" max="1" width="5.7109375" style="409" customWidth="1"/>
    <col min="2" max="2" width="5.7109375" style="384" customWidth="1"/>
    <col min="3" max="3" width="50.7109375" style="410" customWidth="1"/>
    <col min="4" max="4" width="6.7109375" style="411" customWidth="1"/>
    <col min="5" max="5" width="7.7109375" style="412" customWidth="1"/>
    <col min="6" max="7" width="10.7109375" style="413" customWidth="1"/>
    <col min="8" max="10" width="9.28515625" style="384" customWidth="1"/>
    <col min="11" max="24" width="9.140625" style="384"/>
    <col min="25" max="256" width="9.140625" style="391"/>
    <col min="257" max="258" width="5.7109375" style="391" customWidth="1"/>
    <col min="259" max="259" width="50.7109375" style="391" customWidth="1"/>
    <col min="260" max="260" width="6.7109375" style="391" customWidth="1"/>
    <col min="261" max="261" width="7.7109375" style="391" customWidth="1"/>
    <col min="262" max="263" width="10.7109375" style="391" customWidth="1"/>
    <col min="264" max="266" width="9.28515625" style="391" customWidth="1"/>
    <col min="267" max="512" width="9.140625" style="391"/>
    <col min="513" max="514" width="5.7109375" style="391" customWidth="1"/>
    <col min="515" max="515" width="50.7109375" style="391" customWidth="1"/>
    <col min="516" max="516" width="6.7109375" style="391" customWidth="1"/>
    <col min="517" max="517" width="7.7109375" style="391" customWidth="1"/>
    <col min="518" max="519" width="10.7109375" style="391" customWidth="1"/>
    <col min="520" max="522" width="9.28515625" style="391" customWidth="1"/>
    <col min="523" max="768" width="9.140625" style="391"/>
    <col min="769" max="770" width="5.7109375" style="391" customWidth="1"/>
    <col min="771" max="771" width="50.7109375" style="391" customWidth="1"/>
    <col min="772" max="772" width="6.7109375" style="391" customWidth="1"/>
    <col min="773" max="773" width="7.7109375" style="391" customWidth="1"/>
    <col min="774" max="775" width="10.7109375" style="391" customWidth="1"/>
    <col min="776" max="778" width="9.28515625" style="391" customWidth="1"/>
    <col min="779" max="1024" width="9.140625" style="391"/>
    <col min="1025" max="1026" width="5.7109375" style="391" customWidth="1"/>
    <col min="1027" max="1027" width="50.7109375" style="391" customWidth="1"/>
    <col min="1028" max="1028" width="6.7109375" style="391" customWidth="1"/>
    <col min="1029" max="1029" width="7.7109375" style="391" customWidth="1"/>
    <col min="1030" max="1031" width="10.7109375" style="391" customWidth="1"/>
    <col min="1032" max="1034" width="9.28515625" style="391" customWidth="1"/>
    <col min="1035" max="1280" width="9.140625" style="391"/>
    <col min="1281" max="1282" width="5.7109375" style="391" customWidth="1"/>
    <col min="1283" max="1283" width="50.7109375" style="391" customWidth="1"/>
    <col min="1284" max="1284" width="6.7109375" style="391" customWidth="1"/>
    <col min="1285" max="1285" width="7.7109375" style="391" customWidth="1"/>
    <col min="1286" max="1287" width="10.7109375" style="391" customWidth="1"/>
    <col min="1288" max="1290" width="9.28515625" style="391" customWidth="1"/>
    <col min="1291" max="1536" width="9.140625" style="391"/>
    <col min="1537" max="1538" width="5.7109375" style="391" customWidth="1"/>
    <col min="1539" max="1539" width="50.7109375" style="391" customWidth="1"/>
    <col min="1540" max="1540" width="6.7109375" style="391" customWidth="1"/>
    <col min="1541" max="1541" width="7.7109375" style="391" customWidth="1"/>
    <col min="1542" max="1543" width="10.7109375" style="391" customWidth="1"/>
    <col min="1544" max="1546" width="9.28515625" style="391" customWidth="1"/>
    <col min="1547" max="1792" width="9.140625" style="391"/>
    <col min="1793" max="1794" width="5.7109375" style="391" customWidth="1"/>
    <col min="1795" max="1795" width="50.7109375" style="391" customWidth="1"/>
    <col min="1796" max="1796" width="6.7109375" style="391" customWidth="1"/>
    <col min="1797" max="1797" width="7.7109375" style="391" customWidth="1"/>
    <col min="1798" max="1799" width="10.7109375" style="391" customWidth="1"/>
    <col min="1800" max="1802" width="9.28515625" style="391" customWidth="1"/>
    <col min="1803" max="2048" width="9.140625" style="391"/>
    <col min="2049" max="2050" width="5.7109375" style="391" customWidth="1"/>
    <col min="2051" max="2051" width="50.7109375" style="391" customWidth="1"/>
    <col min="2052" max="2052" width="6.7109375" style="391" customWidth="1"/>
    <col min="2053" max="2053" width="7.7109375" style="391" customWidth="1"/>
    <col min="2054" max="2055" width="10.7109375" style="391" customWidth="1"/>
    <col min="2056" max="2058" width="9.28515625" style="391" customWidth="1"/>
    <col min="2059" max="2304" width="9.140625" style="391"/>
    <col min="2305" max="2306" width="5.7109375" style="391" customWidth="1"/>
    <col min="2307" max="2307" width="50.7109375" style="391" customWidth="1"/>
    <col min="2308" max="2308" width="6.7109375" style="391" customWidth="1"/>
    <col min="2309" max="2309" width="7.7109375" style="391" customWidth="1"/>
    <col min="2310" max="2311" width="10.7109375" style="391" customWidth="1"/>
    <col min="2312" max="2314" width="9.28515625" style="391" customWidth="1"/>
    <col min="2315" max="2560" width="9.140625" style="391"/>
    <col min="2561" max="2562" width="5.7109375" style="391" customWidth="1"/>
    <col min="2563" max="2563" width="50.7109375" style="391" customWidth="1"/>
    <col min="2564" max="2564" width="6.7109375" style="391" customWidth="1"/>
    <col min="2565" max="2565" width="7.7109375" style="391" customWidth="1"/>
    <col min="2566" max="2567" width="10.7109375" style="391" customWidth="1"/>
    <col min="2568" max="2570" width="9.28515625" style="391" customWidth="1"/>
    <col min="2571" max="2816" width="9.140625" style="391"/>
    <col min="2817" max="2818" width="5.7109375" style="391" customWidth="1"/>
    <col min="2819" max="2819" width="50.7109375" style="391" customWidth="1"/>
    <col min="2820" max="2820" width="6.7109375" style="391" customWidth="1"/>
    <col min="2821" max="2821" width="7.7109375" style="391" customWidth="1"/>
    <col min="2822" max="2823" width="10.7109375" style="391" customWidth="1"/>
    <col min="2824" max="2826" width="9.28515625" style="391" customWidth="1"/>
    <col min="2827" max="3072" width="9.140625" style="391"/>
    <col min="3073" max="3074" width="5.7109375" style="391" customWidth="1"/>
    <col min="3075" max="3075" width="50.7109375" style="391" customWidth="1"/>
    <col min="3076" max="3076" width="6.7109375" style="391" customWidth="1"/>
    <col min="3077" max="3077" width="7.7109375" style="391" customWidth="1"/>
    <col min="3078" max="3079" width="10.7109375" style="391" customWidth="1"/>
    <col min="3080" max="3082" width="9.28515625" style="391" customWidth="1"/>
    <col min="3083" max="3328" width="9.140625" style="391"/>
    <col min="3329" max="3330" width="5.7109375" style="391" customWidth="1"/>
    <col min="3331" max="3331" width="50.7109375" style="391" customWidth="1"/>
    <col min="3332" max="3332" width="6.7109375" style="391" customWidth="1"/>
    <col min="3333" max="3333" width="7.7109375" style="391" customWidth="1"/>
    <col min="3334" max="3335" width="10.7109375" style="391" customWidth="1"/>
    <col min="3336" max="3338" width="9.28515625" style="391" customWidth="1"/>
    <col min="3339" max="3584" width="9.140625" style="391"/>
    <col min="3585" max="3586" width="5.7109375" style="391" customWidth="1"/>
    <col min="3587" max="3587" width="50.7109375" style="391" customWidth="1"/>
    <col min="3588" max="3588" width="6.7109375" style="391" customWidth="1"/>
    <col min="3589" max="3589" width="7.7109375" style="391" customWidth="1"/>
    <col min="3590" max="3591" width="10.7109375" style="391" customWidth="1"/>
    <col min="3592" max="3594" width="9.28515625" style="391" customWidth="1"/>
    <col min="3595" max="3840" width="9.140625" style="391"/>
    <col min="3841" max="3842" width="5.7109375" style="391" customWidth="1"/>
    <col min="3843" max="3843" width="50.7109375" style="391" customWidth="1"/>
    <col min="3844" max="3844" width="6.7109375" style="391" customWidth="1"/>
    <col min="3845" max="3845" width="7.7109375" style="391" customWidth="1"/>
    <col min="3846" max="3847" width="10.7109375" style="391" customWidth="1"/>
    <col min="3848" max="3850" width="9.28515625" style="391" customWidth="1"/>
    <col min="3851" max="4096" width="9.140625" style="391"/>
    <col min="4097" max="4098" width="5.7109375" style="391" customWidth="1"/>
    <col min="4099" max="4099" width="50.7109375" style="391" customWidth="1"/>
    <col min="4100" max="4100" width="6.7109375" style="391" customWidth="1"/>
    <col min="4101" max="4101" width="7.7109375" style="391" customWidth="1"/>
    <col min="4102" max="4103" width="10.7109375" style="391" customWidth="1"/>
    <col min="4104" max="4106" width="9.28515625" style="391" customWidth="1"/>
    <col min="4107" max="4352" width="9.140625" style="391"/>
    <col min="4353" max="4354" width="5.7109375" style="391" customWidth="1"/>
    <col min="4355" max="4355" width="50.7109375" style="391" customWidth="1"/>
    <col min="4356" max="4356" width="6.7109375" style="391" customWidth="1"/>
    <col min="4357" max="4357" width="7.7109375" style="391" customWidth="1"/>
    <col min="4358" max="4359" width="10.7109375" style="391" customWidth="1"/>
    <col min="4360" max="4362" width="9.28515625" style="391" customWidth="1"/>
    <col min="4363" max="4608" width="9.140625" style="391"/>
    <col min="4609" max="4610" width="5.7109375" style="391" customWidth="1"/>
    <col min="4611" max="4611" width="50.7109375" style="391" customWidth="1"/>
    <col min="4612" max="4612" width="6.7109375" style="391" customWidth="1"/>
    <col min="4613" max="4613" width="7.7109375" style="391" customWidth="1"/>
    <col min="4614" max="4615" width="10.7109375" style="391" customWidth="1"/>
    <col min="4616" max="4618" width="9.28515625" style="391" customWidth="1"/>
    <col min="4619" max="4864" width="9.140625" style="391"/>
    <col min="4865" max="4866" width="5.7109375" style="391" customWidth="1"/>
    <col min="4867" max="4867" width="50.7109375" style="391" customWidth="1"/>
    <col min="4868" max="4868" width="6.7109375" style="391" customWidth="1"/>
    <col min="4869" max="4869" width="7.7109375" style="391" customWidth="1"/>
    <col min="4870" max="4871" width="10.7109375" style="391" customWidth="1"/>
    <col min="4872" max="4874" width="9.28515625" style="391" customWidth="1"/>
    <col min="4875" max="5120" width="9.140625" style="391"/>
    <col min="5121" max="5122" width="5.7109375" style="391" customWidth="1"/>
    <col min="5123" max="5123" width="50.7109375" style="391" customWidth="1"/>
    <col min="5124" max="5124" width="6.7109375" style="391" customWidth="1"/>
    <col min="5125" max="5125" width="7.7109375" style="391" customWidth="1"/>
    <col min="5126" max="5127" width="10.7109375" style="391" customWidth="1"/>
    <col min="5128" max="5130" width="9.28515625" style="391" customWidth="1"/>
    <col min="5131" max="5376" width="9.140625" style="391"/>
    <col min="5377" max="5378" width="5.7109375" style="391" customWidth="1"/>
    <col min="5379" max="5379" width="50.7109375" style="391" customWidth="1"/>
    <col min="5380" max="5380" width="6.7109375" style="391" customWidth="1"/>
    <col min="5381" max="5381" width="7.7109375" style="391" customWidth="1"/>
    <col min="5382" max="5383" width="10.7109375" style="391" customWidth="1"/>
    <col min="5384" max="5386" width="9.28515625" style="391" customWidth="1"/>
    <col min="5387" max="5632" width="9.140625" style="391"/>
    <col min="5633" max="5634" width="5.7109375" style="391" customWidth="1"/>
    <col min="5635" max="5635" width="50.7109375" style="391" customWidth="1"/>
    <col min="5636" max="5636" width="6.7109375" style="391" customWidth="1"/>
    <col min="5637" max="5637" width="7.7109375" style="391" customWidth="1"/>
    <col min="5638" max="5639" width="10.7109375" style="391" customWidth="1"/>
    <col min="5640" max="5642" width="9.28515625" style="391" customWidth="1"/>
    <col min="5643" max="5888" width="9.140625" style="391"/>
    <col min="5889" max="5890" width="5.7109375" style="391" customWidth="1"/>
    <col min="5891" max="5891" width="50.7109375" style="391" customWidth="1"/>
    <col min="5892" max="5892" width="6.7109375" style="391" customWidth="1"/>
    <col min="5893" max="5893" width="7.7109375" style="391" customWidth="1"/>
    <col min="5894" max="5895" width="10.7109375" style="391" customWidth="1"/>
    <col min="5896" max="5898" width="9.28515625" style="391" customWidth="1"/>
    <col min="5899" max="6144" width="9.140625" style="391"/>
    <col min="6145" max="6146" width="5.7109375" style="391" customWidth="1"/>
    <col min="6147" max="6147" width="50.7109375" style="391" customWidth="1"/>
    <col min="6148" max="6148" width="6.7109375" style="391" customWidth="1"/>
    <col min="6149" max="6149" width="7.7109375" style="391" customWidth="1"/>
    <col min="6150" max="6151" width="10.7109375" style="391" customWidth="1"/>
    <col min="6152" max="6154" width="9.28515625" style="391" customWidth="1"/>
    <col min="6155" max="6400" width="9.140625" style="391"/>
    <col min="6401" max="6402" width="5.7109375" style="391" customWidth="1"/>
    <col min="6403" max="6403" width="50.7109375" style="391" customWidth="1"/>
    <col min="6404" max="6404" width="6.7109375" style="391" customWidth="1"/>
    <col min="6405" max="6405" width="7.7109375" style="391" customWidth="1"/>
    <col min="6406" max="6407" width="10.7109375" style="391" customWidth="1"/>
    <col min="6408" max="6410" width="9.28515625" style="391" customWidth="1"/>
    <col min="6411" max="6656" width="9.140625" style="391"/>
    <col min="6657" max="6658" width="5.7109375" style="391" customWidth="1"/>
    <col min="6659" max="6659" width="50.7109375" style="391" customWidth="1"/>
    <col min="6660" max="6660" width="6.7109375" style="391" customWidth="1"/>
    <col min="6661" max="6661" width="7.7109375" style="391" customWidth="1"/>
    <col min="6662" max="6663" width="10.7109375" style="391" customWidth="1"/>
    <col min="6664" max="6666" width="9.28515625" style="391" customWidth="1"/>
    <col min="6667" max="6912" width="9.140625" style="391"/>
    <col min="6913" max="6914" width="5.7109375" style="391" customWidth="1"/>
    <col min="6915" max="6915" width="50.7109375" style="391" customWidth="1"/>
    <col min="6916" max="6916" width="6.7109375" style="391" customWidth="1"/>
    <col min="6917" max="6917" width="7.7109375" style="391" customWidth="1"/>
    <col min="6918" max="6919" width="10.7109375" style="391" customWidth="1"/>
    <col min="6920" max="6922" width="9.28515625" style="391" customWidth="1"/>
    <col min="6923" max="7168" width="9.140625" style="391"/>
    <col min="7169" max="7170" width="5.7109375" style="391" customWidth="1"/>
    <col min="7171" max="7171" width="50.7109375" style="391" customWidth="1"/>
    <col min="7172" max="7172" width="6.7109375" style="391" customWidth="1"/>
    <col min="7173" max="7173" width="7.7109375" style="391" customWidth="1"/>
    <col min="7174" max="7175" width="10.7109375" style="391" customWidth="1"/>
    <col min="7176" max="7178" width="9.28515625" style="391" customWidth="1"/>
    <col min="7179" max="7424" width="9.140625" style="391"/>
    <col min="7425" max="7426" width="5.7109375" style="391" customWidth="1"/>
    <col min="7427" max="7427" width="50.7109375" style="391" customWidth="1"/>
    <col min="7428" max="7428" width="6.7109375" style="391" customWidth="1"/>
    <col min="7429" max="7429" width="7.7109375" style="391" customWidth="1"/>
    <col min="7430" max="7431" width="10.7109375" style="391" customWidth="1"/>
    <col min="7432" max="7434" width="9.28515625" style="391" customWidth="1"/>
    <col min="7435" max="7680" width="9.140625" style="391"/>
    <col min="7681" max="7682" width="5.7109375" style="391" customWidth="1"/>
    <col min="7683" max="7683" width="50.7109375" style="391" customWidth="1"/>
    <col min="7684" max="7684" width="6.7109375" style="391" customWidth="1"/>
    <col min="7685" max="7685" width="7.7109375" style="391" customWidth="1"/>
    <col min="7686" max="7687" width="10.7109375" style="391" customWidth="1"/>
    <col min="7688" max="7690" width="9.28515625" style="391" customWidth="1"/>
    <col min="7691" max="7936" width="9.140625" style="391"/>
    <col min="7937" max="7938" width="5.7109375" style="391" customWidth="1"/>
    <col min="7939" max="7939" width="50.7109375" style="391" customWidth="1"/>
    <col min="7940" max="7940" width="6.7109375" style="391" customWidth="1"/>
    <col min="7941" max="7941" width="7.7109375" style="391" customWidth="1"/>
    <col min="7942" max="7943" width="10.7109375" style="391" customWidth="1"/>
    <col min="7944" max="7946" width="9.28515625" style="391" customWidth="1"/>
    <col min="7947" max="8192" width="9.140625" style="391"/>
    <col min="8193" max="8194" width="5.7109375" style="391" customWidth="1"/>
    <col min="8195" max="8195" width="50.7109375" style="391" customWidth="1"/>
    <col min="8196" max="8196" width="6.7109375" style="391" customWidth="1"/>
    <col min="8197" max="8197" width="7.7109375" style="391" customWidth="1"/>
    <col min="8198" max="8199" width="10.7109375" style="391" customWidth="1"/>
    <col min="8200" max="8202" width="9.28515625" style="391" customWidth="1"/>
    <col min="8203" max="8448" width="9.140625" style="391"/>
    <col min="8449" max="8450" width="5.7109375" style="391" customWidth="1"/>
    <col min="8451" max="8451" width="50.7109375" style="391" customWidth="1"/>
    <col min="8452" max="8452" width="6.7109375" style="391" customWidth="1"/>
    <col min="8453" max="8453" width="7.7109375" style="391" customWidth="1"/>
    <col min="8454" max="8455" width="10.7109375" style="391" customWidth="1"/>
    <col min="8456" max="8458" width="9.28515625" style="391" customWidth="1"/>
    <col min="8459" max="8704" width="9.140625" style="391"/>
    <col min="8705" max="8706" width="5.7109375" style="391" customWidth="1"/>
    <col min="8707" max="8707" width="50.7109375" style="391" customWidth="1"/>
    <col min="8708" max="8708" width="6.7109375" style="391" customWidth="1"/>
    <col min="8709" max="8709" width="7.7109375" style="391" customWidth="1"/>
    <col min="8710" max="8711" width="10.7109375" style="391" customWidth="1"/>
    <col min="8712" max="8714" width="9.28515625" style="391" customWidth="1"/>
    <col min="8715" max="8960" width="9.140625" style="391"/>
    <col min="8961" max="8962" width="5.7109375" style="391" customWidth="1"/>
    <col min="8963" max="8963" width="50.7109375" style="391" customWidth="1"/>
    <col min="8964" max="8964" width="6.7109375" style="391" customWidth="1"/>
    <col min="8965" max="8965" width="7.7109375" style="391" customWidth="1"/>
    <col min="8966" max="8967" width="10.7109375" style="391" customWidth="1"/>
    <col min="8968" max="8970" width="9.28515625" style="391" customWidth="1"/>
    <col min="8971" max="9216" width="9.140625" style="391"/>
    <col min="9217" max="9218" width="5.7109375" style="391" customWidth="1"/>
    <col min="9219" max="9219" width="50.7109375" style="391" customWidth="1"/>
    <col min="9220" max="9220" width="6.7109375" style="391" customWidth="1"/>
    <col min="9221" max="9221" width="7.7109375" style="391" customWidth="1"/>
    <col min="9222" max="9223" width="10.7109375" style="391" customWidth="1"/>
    <col min="9224" max="9226" width="9.28515625" style="391" customWidth="1"/>
    <col min="9227" max="9472" width="9.140625" style="391"/>
    <col min="9473" max="9474" width="5.7109375" style="391" customWidth="1"/>
    <col min="9475" max="9475" width="50.7109375" style="391" customWidth="1"/>
    <col min="9476" max="9476" width="6.7109375" style="391" customWidth="1"/>
    <col min="9477" max="9477" width="7.7109375" style="391" customWidth="1"/>
    <col min="9478" max="9479" width="10.7109375" style="391" customWidth="1"/>
    <col min="9480" max="9482" width="9.28515625" style="391" customWidth="1"/>
    <col min="9483" max="9728" width="9.140625" style="391"/>
    <col min="9729" max="9730" width="5.7109375" style="391" customWidth="1"/>
    <col min="9731" max="9731" width="50.7109375" style="391" customWidth="1"/>
    <col min="9732" max="9732" width="6.7109375" style="391" customWidth="1"/>
    <col min="9733" max="9733" width="7.7109375" style="391" customWidth="1"/>
    <col min="9734" max="9735" width="10.7109375" style="391" customWidth="1"/>
    <col min="9736" max="9738" width="9.28515625" style="391" customWidth="1"/>
    <col min="9739" max="9984" width="9.140625" style="391"/>
    <col min="9985" max="9986" width="5.7109375" style="391" customWidth="1"/>
    <col min="9987" max="9987" width="50.7109375" style="391" customWidth="1"/>
    <col min="9988" max="9988" width="6.7109375" style="391" customWidth="1"/>
    <col min="9989" max="9989" width="7.7109375" style="391" customWidth="1"/>
    <col min="9990" max="9991" width="10.7109375" style="391" customWidth="1"/>
    <col min="9992" max="9994" width="9.28515625" style="391" customWidth="1"/>
    <col min="9995" max="10240" width="9.140625" style="391"/>
    <col min="10241" max="10242" width="5.7109375" style="391" customWidth="1"/>
    <col min="10243" max="10243" width="50.7109375" style="391" customWidth="1"/>
    <col min="10244" max="10244" width="6.7109375" style="391" customWidth="1"/>
    <col min="10245" max="10245" width="7.7109375" style="391" customWidth="1"/>
    <col min="10246" max="10247" width="10.7109375" style="391" customWidth="1"/>
    <col min="10248" max="10250" width="9.28515625" style="391" customWidth="1"/>
    <col min="10251" max="10496" width="9.140625" style="391"/>
    <col min="10497" max="10498" width="5.7109375" style="391" customWidth="1"/>
    <col min="10499" max="10499" width="50.7109375" style="391" customWidth="1"/>
    <col min="10500" max="10500" width="6.7109375" style="391" customWidth="1"/>
    <col min="10501" max="10501" width="7.7109375" style="391" customWidth="1"/>
    <col min="10502" max="10503" width="10.7109375" style="391" customWidth="1"/>
    <col min="10504" max="10506" width="9.28515625" style="391" customWidth="1"/>
    <col min="10507" max="10752" width="9.140625" style="391"/>
    <col min="10753" max="10754" width="5.7109375" style="391" customWidth="1"/>
    <col min="10755" max="10755" width="50.7109375" style="391" customWidth="1"/>
    <col min="10756" max="10756" width="6.7109375" style="391" customWidth="1"/>
    <col min="10757" max="10757" width="7.7109375" style="391" customWidth="1"/>
    <col min="10758" max="10759" width="10.7109375" style="391" customWidth="1"/>
    <col min="10760" max="10762" width="9.28515625" style="391" customWidth="1"/>
    <col min="10763" max="11008" width="9.140625" style="391"/>
    <col min="11009" max="11010" width="5.7109375" style="391" customWidth="1"/>
    <col min="11011" max="11011" width="50.7109375" style="391" customWidth="1"/>
    <col min="11012" max="11012" width="6.7109375" style="391" customWidth="1"/>
    <col min="11013" max="11013" width="7.7109375" style="391" customWidth="1"/>
    <col min="11014" max="11015" width="10.7109375" style="391" customWidth="1"/>
    <col min="11016" max="11018" width="9.28515625" style="391" customWidth="1"/>
    <col min="11019" max="11264" width="9.140625" style="391"/>
    <col min="11265" max="11266" width="5.7109375" style="391" customWidth="1"/>
    <col min="11267" max="11267" width="50.7109375" style="391" customWidth="1"/>
    <col min="11268" max="11268" width="6.7109375" style="391" customWidth="1"/>
    <col min="11269" max="11269" width="7.7109375" style="391" customWidth="1"/>
    <col min="11270" max="11271" width="10.7109375" style="391" customWidth="1"/>
    <col min="11272" max="11274" width="9.28515625" style="391" customWidth="1"/>
    <col min="11275" max="11520" width="9.140625" style="391"/>
    <col min="11521" max="11522" width="5.7109375" style="391" customWidth="1"/>
    <col min="11523" max="11523" width="50.7109375" style="391" customWidth="1"/>
    <col min="11524" max="11524" width="6.7109375" style="391" customWidth="1"/>
    <col min="11525" max="11525" width="7.7109375" style="391" customWidth="1"/>
    <col min="11526" max="11527" width="10.7109375" style="391" customWidth="1"/>
    <col min="11528" max="11530" width="9.28515625" style="391" customWidth="1"/>
    <col min="11531" max="11776" width="9.140625" style="391"/>
    <col min="11777" max="11778" width="5.7109375" style="391" customWidth="1"/>
    <col min="11779" max="11779" width="50.7109375" style="391" customWidth="1"/>
    <col min="11780" max="11780" width="6.7109375" style="391" customWidth="1"/>
    <col min="11781" max="11781" width="7.7109375" style="391" customWidth="1"/>
    <col min="11782" max="11783" width="10.7109375" style="391" customWidth="1"/>
    <col min="11784" max="11786" width="9.28515625" style="391" customWidth="1"/>
    <col min="11787" max="12032" width="9.140625" style="391"/>
    <col min="12033" max="12034" width="5.7109375" style="391" customWidth="1"/>
    <col min="12035" max="12035" width="50.7109375" style="391" customWidth="1"/>
    <col min="12036" max="12036" width="6.7109375" style="391" customWidth="1"/>
    <col min="12037" max="12037" width="7.7109375" style="391" customWidth="1"/>
    <col min="12038" max="12039" width="10.7109375" style="391" customWidth="1"/>
    <col min="12040" max="12042" width="9.28515625" style="391" customWidth="1"/>
    <col min="12043" max="12288" width="9.140625" style="391"/>
    <col min="12289" max="12290" width="5.7109375" style="391" customWidth="1"/>
    <col min="12291" max="12291" width="50.7109375" style="391" customWidth="1"/>
    <col min="12292" max="12292" width="6.7109375" style="391" customWidth="1"/>
    <col min="12293" max="12293" width="7.7109375" style="391" customWidth="1"/>
    <col min="12294" max="12295" width="10.7109375" style="391" customWidth="1"/>
    <col min="12296" max="12298" width="9.28515625" style="391" customWidth="1"/>
    <col min="12299" max="12544" width="9.140625" style="391"/>
    <col min="12545" max="12546" width="5.7109375" style="391" customWidth="1"/>
    <col min="12547" max="12547" width="50.7109375" style="391" customWidth="1"/>
    <col min="12548" max="12548" width="6.7109375" style="391" customWidth="1"/>
    <col min="12549" max="12549" width="7.7109375" style="391" customWidth="1"/>
    <col min="12550" max="12551" width="10.7109375" style="391" customWidth="1"/>
    <col min="12552" max="12554" width="9.28515625" style="391" customWidth="1"/>
    <col min="12555" max="12800" width="9.140625" style="391"/>
    <col min="12801" max="12802" width="5.7109375" style="391" customWidth="1"/>
    <col min="12803" max="12803" width="50.7109375" style="391" customWidth="1"/>
    <col min="12804" max="12804" width="6.7109375" style="391" customWidth="1"/>
    <col min="12805" max="12805" width="7.7109375" style="391" customWidth="1"/>
    <col min="12806" max="12807" width="10.7109375" style="391" customWidth="1"/>
    <col min="12808" max="12810" width="9.28515625" style="391" customWidth="1"/>
    <col min="12811" max="13056" width="9.140625" style="391"/>
    <col min="13057" max="13058" width="5.7109375" style="391" customWidth="1"/>
    <col min="13059" max="13059" width="50.7109375" style="391" customWidth="1"/>
    <col min="13060" max="13060" width="6.7109375" style="391" customWidth="1"/>
    <col min="13061" max="13061" width="7.7109375" style="391" customWidth="1"/>
    <col min="13062" max="13063" width="10.7109375" style="391" customWidth="1"/>
    <col min="13064" max="13066" width="9.28515625" style="391" customWidth="1"/>
    <col min="13067" max="13312" width="9.140625" style="391"/>
    <col min="13313" max="13314" width="5.7109375" style="391" customWidth="1"/>
    <col min="13315" max="13315" width="50.7109375" style="391" customWidth="1"/>
    <col min="13316" max="13316" width="6.7109375" style="391" customWidth="1"/>
    <col min="13317" max="13317" width="7.7109375" style="391" customWidth="1"/>
    <col min="13318" max="13319" width="10.7109375" style="391" customWidth="1"/>
    <col min="13320" max="13322" width="9.28515625" style="391" customWidth="1"/>
    <col min="13323" max="13568" width="9.140625" style="391"/>
    <col min="13569" max="13570" width="5.7109375" style="391" customWidth="1"/>
    <col min="13571" max="13571" width="50.7109375" style="391" customWidth="1"/>
    <col min="13572" max="13572" width="6.7109375" style="391" customWidth="1"/>
    <col min="13573" max="13573" width="7.7109375" style="391" customWidth="1"/>
    <col min="13574" max="13575" width="10.7109375" style="391" customWidth="1"/>
    <col min="13576" max="13578" width="9.28515625" style="391" customWidth="1"/>
    <col min="13579" max="13824" width="9.140625" style="391"/>
    <col min="13825" max="13826" width="5.7109375" style="391" customWidth="1"/>
    <col min="13827" max="13827" width="50.7109375" style="391" customWidth="1"/>
    <col min="13828" max="13828" width="6.7109375" style="391" customWidth="1"/>
    <col min="13829" max="13829" width="7.7109375" style="391" customWidth="1"/>
    <col min="13830" max="13831" width="10.7109375" style="391" customWidth="1"/>
    <col min="13832" max="13834" width="9.28515625" style="391" customWidth="1"/>
    <col min="13835" max="14080" width="9.140625" style="391"/>
    <col min="14081" max="14082" width="5.7109375" style="391" customWidth="1"/>
    <col min="14083" max="14083" width="50.7109375" style="391" customWidth="1"/>
    <col min="14084" max="14084" width="6.7109375" style="391" customWidth="1"/>
    <col min="14085" max="14085" width="7.7109375" style="391" customWidth="1"/>
    <col min="14086" max="14087" width="10.7109375" style="391" customWidth="1"/>
    <col min="14088" max="14090" width="9.28515625" style="391" customWidth="1"/>
    <col min="14091" max="14336" width="9.140625" style="391"/>
    <col min="14337" max="14338" width="5.7109375" style="391" customWidth="1"/>
    <col min="14339" max="14339" width="50.7109375" style="391" customWidth="1"/>
    <col min="14340" max="14340" width="6.7109375" style="391" customWidth="1"/>
    <col min="14341" max="14341" width="7.7109375" style="391" customWidth="1"/>
    <col min="14342" max="14343" width="10.7109375" style="391" customWidth="1"/>
    <col min="14344" max="14346" width="9.28515625" style="391" customWidth="1"/>
    <col min="14347" max="14592" width="9.140625" style="391"/>
    <col min="14593" max="14594" width="5.7109375" style="391" customWidth="1"/>
    <col min="14595" max="14595" width="50.7109375" style="391" customWidth="1"/>
    <col min="14596" max="14596" width="6.7109375" style="391" customWidth="1"/>
    <col min="14597" max="14597" width="7.7109375" style="391" customWidth="1"/>
    <col min="14598" max="14599" width="10.7109375" style="391" customWidth="1"/>
    <col min="14600" max="14602" width="9.28515625" style="391" customWidth="1"/>
    <col min="14603" max="14848" width="9.140625" style="391"/>
    <col min="14849" max="14850" width="5.7109375" style="391" customWidth="1"/>
    <col min="14851" max="14851" width="50.7109375" style="391" customWidth="1"/>
    <col min="14852" max="14852" width="6.7109375" style="391" customWidth="1"/>
    <col min="14853" max="14853" width="7.7109375" style="391" customWidth="1"/>
    <col min="14854" max="14855" width="10.7109375" style="391" customWidth="1"/>
    <col min="14856" max="14858" width="9.28515625" style="391" customWidth="1"/>
    <col min="14859" max="15104" width="9.140625" style="391"/>
    <col min="15105" max="15106" width="5.7109375" style="391" customWidth="1"/>
    <col min="15107" max="15107" width="50.7109375" style="391" customWidth="1"/>
    <col min="15108" max="15108" width="6.7109375" style="391" customWidth="1"/>
    <col min="15109" max="15109" width="7.7109375" style="391" customWidth="1"/>
    <col min="15110" max="15111" width="10.7109375" style="391" customWidth="1"/>
    <col min="15112" max="15114" width="9.28515625" style="391" customWidth="1"/>
    <col min="15115" max="15360" width="9.140625" style="391"/>
    <col min="15361" max="15362" width="5.7109375" style="391" customWidth="1"/>
    <col min="15363" max="15363" width="50.7109375" style="391" customWidth="1"/>
    <col min="15364" max="15364" width="6.7109375" style="391" customWidth="1"/>
    <col min="15365" max="15365" width="7.7109375" style="391" customWidth="1"/>
    <col min="15366" max="15367" width="10.7109375" style="391" customWidth="1"/>
    <col min="15368" max="15370" width="9.28515625" style="391" customWidth="1"/>
    <col min="15371" max="15616" width="9.140625" style="391"/>
    <col min="15617" max="15618" width="5.7109375" style="391" customWidth="1"/>
    <col min="15619" max="15619" width="50.7109375" style="391" customWidth="1"/>
    <col min="15620" max="15620" width="6.7109375" style="391" customWidth="1"/>
    <col min="15621" max="15621" width="7.7109375" style="391" customWidth="1"/>
    <col min="15622" max="15623" width="10.7109375" style="391" customWidth="1"/>
    <col min="15624" max="15626" width="9.28515625" style="391" customWidth="1"/>
    <col min="15627" max="15872" width="9.140625" style="391"/>
    <col min="15873" max="15874" width="5.7109375" style="391" customWidth="1"/>
    <col min="15875" max="15875" width="50.7109375" style="391" customWidth="1"/>
    <col min="15876" max="15876" width="6.7109375" style="391" customWidth="1"/>
    <col min="15877" max="15877" width="7.7109375" style="391" customWidth="1"/>
    <col min="15878" max="15879" width="10.7109375" style="391" customWidth="1"/>
    <col min="15880" max="15882" width="9.28515625" style="391" customWidth="1"/>
    <col min="15883" max="16128" width="9.140625" style="391"/>
    <col min="16129" max="16130" width="5.7109375" style="391" customWidth="1"/>
    <col min="16131" max="16131" width="50.7109375" style="391" customWidth="1"/>
    <col min="16132" max="16132" width="6.7109375" style="391" customWidth="1"/>
    <col min="16133" max="16133" width="7.7109375" style="391" customWidth="1"/>
    <col min="16134" max="16135" width="10.7109375" style="391" customWidth="1"/>
    <col min="16136" max="16138" width="9.28515625" style="391" customWidth="1"/>
    <col min="16139" max="16384" width="9.140625" style="391"/>
  </cols>
  <sheetData>
    <row r="1" spans="1:7" ht="15">
      <c r="A1" s="398" t="s">
        <v>892</v>
      </c>
      <c r="B1" s="390"/>
      <c r="C1" s="399" t="s">
        <v>528</v>
      </c>
      <c r="D1" s="400"/>
      <c r="E1" s="401"/>
      <c r="F1" s="402"/>
      <c r="G1" s="402">
        <f>+G436</f>
        <v>0</v>
      </c>
    </row>
    <row r="3" spans="1:7">
      <c r="A3" s="403" t="s">
        <v>534</v>
      </c>
      <c r="B3" s="404"/>
      <c r="C3" s="405" t="s">
        <v>535</v>
      </c>
      <c r="D3" s="406" t="s">
        <v>536</v>
      </c>
      <c r="E3" s="407" t="s">
        <v>537</v>
      </c>
      <c r="F3" s="408" t="s">
        <v>538</v>
      </c>
      <c r="G3" s="408" t="s">
        <v>539</v>
      </c>
    </row>
    <row r="4" spans="1:7" s="384" customFormat="1">
      <c r="A4" s="409"/>
      <c r="C4" s="410"/>
      <c r="D4" s="411"/>
      <c r="E4" s="412"/>
      <c r="F4" s="413"/>
      <c r="G4" s="413"/>
    </row>
    <row r="5" spans="1:7" s="384" customFormat="1">
      <c r="A5" s="409"/>
      <c r="C5" s="414" t="s">
        <v>540</v>
      </c>
      <c r="D5" s="411"/>
      <c r="E5" s="412"/>
      <c r="F5" s="413"/>
      <c r="G5" s="413"/>
    </row>
    <row r="6" spans="1:7" s="384" customFormat="1">
      <c r="A6" s="409">
        <f>1+COUNT(A$2:A4)</f>
        <v>1</v>
      </c>
      <c r="C6" s="410" t="s">
        <v>541</v>
      </c>
      <c r="D6" s="411"/>
      <c r="E6" s="412"/>
      <c r="F6" s="413"/>
      <c r="G6" s="413" t="str">
        <f>IF(E6&lt;&gt;0,E6*F6," ")</f>
        <v xml:space="preserve"> </v>
      </c>
    </row>
    <row r="7" spans="1:7" s="384" customFormat="1" ht="51">
      <c r="A7" s="409"/>
      <c r="C7" s="410" t="s">
        <v>542</v>
      </c>
      <c r="D7" s="411"/>
      <c r="E7" s="412"/>
      <c r="F7" s="413"/>
      <c r="G7" s="413" t="str">
        <f>IF(E7&lt;&gt;0,E7*F7," ")</f>
        <v xml:space="preserve"> </v>
      </c>
    </row>
    <row r="8" spans="1:7" s="384" customFormat="1">
      <c r="A8" s="409"/>
      <c r="C8" s="410" t="s">
        <v>543</v>
      </c>
      <c r="D8" s="411" t="s">
        <v>201</v>
      </c>
      <c r="E8" s="415">
        <v>24</v>
      </c>
      <c r="F8" s="413"/>
      <c r="G8" s="413">
        <f>IF(E8&lt;&gt;0,E8*F8," ")</f>
        <v>0</v>
      </c>
    </row>
    <row r="9" spans="1:7" s="384" customFormat="1">
      <c r="A9" s="409"/>
      <c r="C9" s="410"/>
      <c r="D9" s="411"/>
      <c r="E9" s="412"/>
      <c r="F9" s="413"/>
      <c r="G9" s="413"/>
    </row>
    <row r="10" spans="1:7" s="384" customFormat="1">
      <c r="A10" s="409">
        <f>1+COUNT(A$2:A8)</f>
        <v>2</v>
      </c>
      <c r="C10" s="410" t="s">
        <v>544</v>
      </c>
      <c r="D10" s="411"/>
      <c r="E10" s="412"/>
      <c r="F10" s="413"/>
      <c r="G10" s="413" t="str">
        <f t="shared" ref="G10:G17" si="0">IF(E10&lt;&gt;0,E10*F10," ")</f>
        <v xml:space="preserve"> </v>
      </c>
    </row>
    <row r="11" spans="1:7" s="384" customFormat="1" ht="63.75">
      <c r="A11" s="409"/>
      <c r="C11" s="410" t="s">
        <v>545</v>
      </c>
      <c r="D11" s="411"/>
      <c r="E11" s="412"/>
      <c r="F11" s="413"/>
      <c r="G11" s="413" t="str">
        <f t="shared" si="0"/>
        <v xml:space="preserve"> </v>
      </c>
    </row>
    <row r="12" spans="1:7" s="384" customFormat="1">
      <c r="A12" s="409"/>
      <c r="C12" s="410" t="s">
        <v>543</v>
      </c>
      <c r="D12" s="411" t="s">
        <v>201</v>
      </c>
      <c r="E12" s="415">
        <v>10</v>
      </c>
      <c r="F12" s="413"/>
      <c r="G12" s="413">
        <f t="shared" si="0"/>
        <v>0</v>
      </c>
    </row>
    <row r="13" spans="1:7" s="384" customFormat="1">
      <c r="A13" s="409"/>
      <c r="C13" s="410"/>
      <c r="D13" s="411"/>
      <c r="E13" s="412"/>
      <c r="F13" s="413"/>
      <c r="G13" s="413" t="str">
        <f t="shared" si="0"/>
        <v xml:space="preserve"> </v>
      </c>
    </row>
    <row r="14" spans="1:7" s="384" customFormat="1">
      <c r="A14" s="409">
        <f>1+COUNT(A$2:A12)</f>
        <v>3</v>
      </c>
      <c r="C14" s="410" t="s">
        <v>546</v>
      </c>
      <c r="D14" s="411"/>
      <c r="E14" s="412"/>
      <c r="F14" s="413"/>
      <c r="G14" s="413" t="str">
        <f t="shared" si="0"/>
        <v xml:space="preserve"> </v>
      </c>
    </row>
    <row r="15" spans="1:7" s="384" customFormat="1" ht="38.25">
      <c r="A15" s="409"/>
      <c r="C15" s="410" t="s">
        <v>547</v>
      </c>
      <c r="D15" s="411"/>
      <c r="E15" s="412"/>
      <c r="F15" s="413"/>
      <c r="G15" s="413" t="str">
        <f t="shared" si="0"/>
        <v xml:space="preserve"> </v>
      </c>
    </row>
    <row r="16" spans="1:7" s="384" customFormat="1">
      <c r="A16" s="409"/>
      <c r="C16" s="410" t="s">
        <v>543</v>
      </c>
      <c r="D16" s="411" t="s">
        <v>201</v>
      </c>
      <c r="E16" s="415">
        <v>5</v>
      </c>
      <c r="F16" s="413"/>
      <c r="G16" s="413">
        <f t="shared" si="0"/>
        <v>0</v>
      </c>
    </row>
    <row r="17" spans="1:7" s="384" customFormat="1">
      <c r="A17" s="409"/>
      <c r="C17" s="410"/>
      <c r="D17" s="411"/>
      <c r="E17" s="412"/>
      <c r="F17" s="413"/>
      <c r="G17" s="413" t="str">
        <f t="shared" si="0"/>
        <v xml:space="preserve"> </v>
      </c>
    </row>
    <row r="18" spans="1:7">
      <c r="A18" s="409">
        <f>1+COUNT(A$2:A16)</f>
        <v>4</v>
      </c>
      <c r="C18" s="410" t="s">
        <v>548</v>
      </c>
    </row>
    <row r="19" spans="1:7" ht="38.25">
      <c r="C19" s="410" t="s">
        <v>549</v>
      </c>
      <c r="G19" s="413" t="str">
        <f>IF(E19&lt;&gt;0,E19*F19," ")</f>
        <v xml:space="preserve"> </v>
      </c>
    </row>
    <row r="20" spans="1:7">
      <c r="C20" s="410" t="s">
        <v>550</v>
      </c>
      <c r="D20" s="411" t="s">
        <v>551</v>
      </c>
      <c r="E20" s="412">
        <v>80</v>
      </c>
      <c r="G20" s="413">
        <v>0</v>
      </c>
    </row>
    <row r="22" spans="1:7">
      <c r="A22" s="409">
        <f>1+COUNT(A$2:A20)</f>
        <v>5</v>
      </c>
      <c r="C22" s="410" t="s">
        <v>552</v>
      </c>
    </row>
    <row r="23" spans="1:7" ht="38.25">
      <c r="C23" s="410" t="s">
        <v>553</v>
      </c>
      <c r="D23" s="416"/>
      <c r="E23" s="417"/>
      <c r="G23" s="413" t="str">
        <f>IF(E23&lt;&gt;0,E23*F23," ")</f>
        <v xml:space="preserve"> </v>
      </c>
    </row>
    <row r="24" spans="1:7">
      <c r="C24" s="410" t="s">
        <v>554</v>
      </c>
      <c r="D24" s="418" t="s">
        <v>28</v>
      </c>
      <c r="E24" s="415">
        <v>1</v>
      </c>
      <c r="G24" s="413">
        <f>IF(E24&lt;&gt;0,E24*F24," ")</f>
        <v>0</v>
      </c>
    </row>
    <row r="26" spans="1:7">
      <c r="A26" s="409">
        <f>1+COUNT(A$2:A24)</f>
        <v>6</v>
      </c>
      <c r="C26" s="410" t="s">
        <v>555</v>
      </c>
    </row>
    <row r="27" spans="1:7" ht="25.5">
      <c r="C27" s="410" t="s">
        <v>556</v>
      </c>
      <c r="D27" s="416"/>
      <c r="E27" s="417"/>
      <c r="G27" s="413" t="str">
        <f>IF(E27&lt;&gt;0,E27*F27," ")</f>
        <v xml:space="preserve"> </v>
      </c>
    </row>
    <row r="28" spans="1:7">
      <c r="C28" s="410" t="s">
        <v>557</v>
      </c>
      <c r="D28" s="418" t="s">
        <v>28</v>
      </c>
      <c r="E28" s="415">
        <v>1</v>
      </c>
      <c r="G28" s="413">
        <f>IF(E28&lt;&gt;0,E28*F28," ")</f>
        <v>0</v>
      </c>
    </row>
    <row r="30" spans="1:7">
      <c r="A30" s="409">
        <f>1+COUNT(A$2:A28)</f>
        <v>7</v>
      </c>
      <c r="C30" s="410" t="s">
        <v>558</v>
      </c>
      <c r="G30" s="413" t="str">
        <f>IF(E30&lt;&gt;0,E30*F30," ")</f>
        <v xml:space="preserve"> </v>
      </c>
    </row>
    <row r="31" spans="1:7" ht="51">
      <c r="C31" s="410" t="s">
        <v>559</v>
      </c>
      <c r="G31" s="413" t="str">
        <f>IF(E31&lt;&gt;0,E31*F31," ")</f>
        <v xml:space="preserve"> </v>
      </c>
    </row>
    <row r="32" spans="1:7">
      <c r="C32" s="410" t="s">
        <v>560</v>
      </c>
      <c r="D32" s="411" t="s">
        <v>201</v>
      </c>
      <c r="E32" s="415">
        <v>9</v>
      </c>
      <c r="G32" s="413">
        <f>IF(E32&lt;&gt;0,E32*F32," ")</f>
        <v>0</v>
      </c>
    </row>
    <row r="33" spans="1:24">
      <c r="G33" s="413" t="str">
        <f>IF(E33&lt;&gt;0,E33*F33," ")</f>
        <v xml:space="preserve"> </v>
      </c>
    </row>
    <row r="34" spans="1:24">
      <c r="A34" s="409">
        <f>1+COUNT(A$2:A32)</f>
        <v>8</v>
      </c>
      <c r="C34" s="410" t="s">
        <v>548</v>
      </c>
    </row>
    <row r="35" spans="1:24" ht="51">
      <c r="C35" s="410" t="s">
        <v>561</v>
      </c>
      <c r="G35" s="413" t="str">
        <f>IF(E35&lt;&gt;0,E35*F35," ")</f>
        <v xml:space="preserve"> </v>
      </c>
    </row>
    <row r="36" spans="1:24">
      <c r="C36" s="410" t="s">
        <v>562</v>
      </c>
      <c r="D36" s="411" t="s">
        <v>551</v>
      </c>
      <c r="E36" s="412">
        <v>25</v>
      </c>
      <c r="G36" s="413">
        <f>IF(E36&lt;&gt;0,E36*F36," ")</f>
        <v>0</v>
      </c>
    </row>
    <row r="38" spans="1:24">
      <c r="A38" s="409">
        <f>1+COUNT(A$2:A36)</f>
        <v>9</v>
      </c>
      <c r="C38" s="410" t="s">
        <v>552</v>
      </c>
    </row>
    <row r="39" spans="1:24" ht="25.5">
      <c r="C39" s="410" t="s">
        <v>563</v>
      </c>
      <c r="G39" s="413" t="str">
        <f>IF(E39&lt;&gt;0,E39*F39," ")</f>
        <v xml:space="preserve"> </v>
      </c>
    </row>
    <row r="40" spans="1:24">
      <c r="C40" s="410" t="s">
        <v>564</v>
      </c>
      <c r="D40" s="411" t="s">
        <v>28</v>
      </c>
      <c r="E40" s="412">
        <v>5</v>
      </c>
      <c r="G40" s="413">
        <f>IF(E40&lt;&gt;0,E40*F40," ")</f>
        <v>0</v>
      </c>
    </row>
    <row r="42" spans="1:24">
      <c r="A42" s="409">
        <f>1+COUNT(A$2:A40)</f>
        <v>10</v>
      </c>
      <c r="C42" s="410" t="s">
        <v>565</v>
      </c>
    </row>
    <row r="43" spans="1:24" ht="25.5">
      <c r="C43" s="410" t="s">
        <v>566</v>
      </c>
      <c r="G43" s="413" t="str">
        <f>IF(E43&lt;&gt;0,E43*F43," ")</f>
        <v xml:space="preserve"> </v>
      </c>
    </row>
    <row r="44" spans="1:24">
      <c r="C44" s="410" t="s">
        <v>543</v>
      </c>
      <c r="D44" s="411" t="s">
        <v>28</v>
      </c>
      <c r="E44" s="412">
        <v>1</v>
      </c>
      <c r="G44" s="413">
        <f>IF(E44&lt;&gt;0,E44*F44," ")</f>
        <v>0</v>
      </c>
    </row>
    <row r="46" spans="1:24" s="424" customFormat="1">
      <c r="A46" s="409">
        <f>1+COUNT(A$2:A44)</f>
        <v>11</v>
      </c>
      <c r="B46" s="419"/>
      <c r="C46" s="420" t="s">
        <v>567</v>
      </c>
      <c r="D46" s="421"/>
      <c r="E46" s="422"/>
      <c r="F46" s="423"/>
      <c r="G46" s="423" t="str">
        <f>IF(E46&lt;&gt;0,E46*F46," ")</f>
        <v xml:space="preserve"> </v>
      </c>
      <c r="H46" s="419"/>
      <c r="I46" s="419"/>
      <c r="J46" s="419"/>
      <c r="K46" s="419"/>
      <c r="L46" s="419"/>
      <c r="M46" s="419"/>
      <c r="N46" s="419"/>
      <c r="O46" s="419"/>
      <c r="P46" s="419"/>
      <c r="Q46" s="419"/>
      <c r="R46" s="419"/>
      <c r="S46" s="419"/>
      <c r="T46" s="419"/>
      <c r="U46" s="419"/>
      <c r="V46" s="419"/>
      <c r="W46" s="419"/>
      <c r="X46" s="419"/>
    </row>
    <row r="47" spans="1:24" s="424" customFormat="1" ht="38.25">
      <c r="A47" s="425"/>
      <c r="B47" s="419"/>
      <c r="C47" s="420" t="s">
        <v>568</v>
      </c>
      <c r="D47" s="421"/>
      <c r="E47" s="422"/>
      <c r="F47" s="423"/>
      <c r="G47" s="423" t="str">
        <f>IF(E47&lt;&gt;0,E47*F47," ")</f>
        <v xml:space="preserve"> </v>
      </c>
      <c r="H47" s="419"/>
      <c r="I47" s="419"/>
      <c r="J47" s="419"/>
      <c r="K47" s="419"/>
      <c r="L47" s="419"/>
      <c r="M47" s="419"/>
      <c r="N47" s="419"/>
      <c r="O47" s="419"/>
      <c r="P47" s="419"/>
      <c r="Q47" s="419"/>
      <c r="R47" s="419"/>
      <c r="S47" s="419"/>
      <c r="T47" s="419"/>
      <c r="U47" s="419"/>
      <c r="V47" s="419"/>
      <c r="W47" s="419"/>
      <c r="X47" s="419"/>
    </row>
    <row r="48" spans="1:24" s="424" customFormat="1">
      <c r="A48" s="425"/>
      <c r="B48" s="419"/>
      <c r="C48" s="420" t="s">
        <v>543</v>
      </c>
      <c r="D48" s="421" t="s">
        <v>551</v>
      </c>
      <c r="E48" s="426">
        <v>120</v>
      </c>
      <c r="F48" s="423"/>
      <c r="G48" s="423">
        <f>IF(E48&lt;&gt;0,E48*F48," ")</f>
        <v>0</v>
      </c>
      <c r="H48" s="419"/>
      <c r="I48" s="419"/>
      <c r="J48" s="419"/>
      <c r="K48" s="419"/>
      <c r="L48" s="419"/>
      <c r="M48" s="419"/>
      <c r="N48" s="419"/>
      <c r="O48" s="419"/>
      <c r="P48" s="419"/>
      <c r="Q48" s="419"/>
      <c r="R48" s="419"/>
      <c r="S48" s="419"/>
      <c r="T48" s="419"/>
      <c r="U48" s="419"/>
      <c r="V48" s="419"/>
      <c r="W48" s="419"/>
      <c r="X48" s="419"/>
    </row>
    <row r="49" spans="1:27" s="424" customFormat="1">
      <c r="A49" s="425"/>
      <c r="B49" s="419"/>
      <c r="C49" s="420"/>
      <c r="D49" s="421"/>
      <c r="E49" s="422"/>
      <c r="F49" s="423"/>
      <c r="G49" s="423"/>
      <c r="H49" s="419"/>
      <c r="I49" s="419"/>
      <c r="J49" s="419"/>
      <c r="K49" s="419"/>
      <c r="L49" s="419"/>
      <c r="M49" s="419"/>
      <c r="N49" s="419"/>
      <c r="O49" s="419"/>
      <c r="P49" s="419"/>
      <c r="Q49" s="419"/>
      <c r="R49" s="419"/>
      <c r="S49" s="419"/>
      <c r="T49" s="419"/>
      <c r="U49" s="419"/>
      <c r="V49" s="419"/>
      <c r="W49" s="419"/>
      <c r="X49" s="419"/>
    </row>
    <row r="50" spans="1:27" s="433" customFormat="1" ht="14.45" customHeight="1">
      <c r="A50" s="409">
        <f>1+COUNT(A$2:A48)</f>
        <v>12</v>
      </c>
      <c r="B50" s="427"/>
      <c r="C50" s="428" t="s">
        <v>569</v>
      </c>
      <c r="D50" s="429"/>
      <c r="E50" s="430"/>
      <c r="F50" s="431"/>
      <c r="G50" s="432" t="str">
        <f>IF(E50&lt;&gt;0,E50*F50," ")</f>
        <v xml:space="preserve"> </v>
      </c>
    </row>
    <row r="51" spans="1:27" s="433" customFormat="1" ht="25.5">
      <c r="A51" s="434"/>
      <c r="B51" s="434"/>
      <c r="C51" s="435" t="s">
        <v>570</v>
      </c>
      <c r="D51" s="429"/>
      <c r="E51" s="430"/>
      <c r="F51" s="431"/>
      <c r="G51" s="432" t="str">
        <f>IF(E51&lt;&gt;0,E51*F51," ")</f>
        <v xml:space="preserve"> </v>
      </c>
    </row>
    <row r="52" spans="1:27" s="433" customFormat="1" ht="12" customHeight="1">
      <c r="A52" s="434"/>
      <c r="B52" s="434"/>
      <c r="C52" s="424" t="s">
        <v>571</v>
      </c>
      <c r="D52" s="411" t="s">
        <v>572</v>
      </c>
      <c r="E52" s="430">
        <v>8</v>
      </c>
      <c r="F52" s="432"/>
      <c r="G52" s="432">
        <f>IF(E52&lt;&gt;0,E52*F52," ")</f>
        <v>0</v>
      </c>
    </row>
    <row r="53" spans="1:27" s="433" customFormat="1" ht="12" customHeight="1">
      <c r="A53" s="434"/>
      <c r="B53" s="434"/>
      <c r="C53" s="424"/>
      <c r="D53" s="411"/>
      <c r="E53" s="430"/>
      <c r="F53" s="432"/>
      <c r="G53" s="432"/>
    </row>
    <row r="54" spans="1:27" s="433" customFormat="1" ht="12" customHeight="1">
      <c r="A54" s="434"/>
      <c r="B54" s="434"/>
      <c r="C54" s="436" t="s">
        <v>573</v>
      </c>
      <c r="D54" s="411"/>
      <c r="E54" s="430"/>
      <c r="F54" s="432"/>
      <c r="G54" s="432"/>
    </row>
    <row r="55" spans="1:27">
      <c r="A55" s="409">
        <f>1+COUNT(A$2:A53)</f>
        <v>13</v>
      </c>
      <c r="C55" s="391" t="s">
        <v>574</v>
      </c>
      <c r="G55" s="413" t="str">
        <f t="shared" ref="G55:G60" si="1">IF(E55&lt;&gt;0,E55*F55," ")</f>
        <v xml:space="preserve"> </v>
      </c>
    </row>
    <row r="56" spans="1:27" ht="172.5" customHeight="1">
      <c r="C56" s="391" t="s">
        <v>575</v>
      </c>
      <c r="G56" s="413" t="str">
        <f t="shared" si="1"/>
        <v xml:space="preserve"> </v>
      </c>
    </row>
    <row r="57" spans="1:27">
      <c r="B57" s="384" t="s">
        <v>576</v>
      </c>
      <c r="C57" s="437" t="s">
        <v>577</v>
      </c>
      <c r="G57" s="413" t="str">
        <f t="shared" si="1"/>
        <v xml:space="preserve"> </v>
      </c>
    </row>
    <row r="58" spans="1:27">
      <c r="B58" s="384" t="s">
        <v>578</v>
      </c>
      <c r="C58" s="437" t="s">
        <v>579</v>
      </c>
      <c r="G58" s="413" t="str">
        <f t="shared" si="1"/>
        <v xml:space="preserve"> </v>
      </c>
    </row>
    <row r="59" spans="1:27">
      <c r="C59" s="391" t="s">
        <v>580</v>
      </c>
      <c r="G59" s="413" t="str">
        <f t="shared" si="1"/>
        <v xml:space="preserve"> </v>
      </c>
    </row>
    <row r="60" spans="1:27">
      <c r="C60" s="391" t="s">
        <v>581</v>
      </c>
      <c r="D60" s="411" t="s">
        <v>201</v>
      </c>
      <c r="E60" s="412">
        <v>10</v>
      </c>
      <c r="G60" s="413">
        <f t="shared" si="1"/>
        <v>0</v>
      </c>
    </row>
    <row r="61" spans="1:27">
      <c r="A61" s="438"/>
      <c r="B61" s="438"/>
      <c r="C61" s="391"/>
      <c r="D61" s="439"/>
      <c r="E61" s="440"/>
      <c r="F61" s="441"/>
      <c r="G61" s="441"/>
      <c r="Y61" s="384"/>
      <c r="Z61" s="384"/>
      <c r="AA61" s="384"/>
    </row>
    <row r="62" spans="1:27">
      <c r="A62" s="409">
        <f>1+COUNT(A$2:A60)</f>
        <v>14</v>
      </c>
      <c r="B62" s="438"/>
      <c r="C62" s="391" t="s">
        <v>582</v>
      </c>
      <c r="D62" s="439"/>
      <c r="E62" s="440"/>
      <c r="F62" s="441"/>
      <c r="G62" s="441" t="str">
        <f t="shared" ref="G62:G67" si="2">IF(E62&lt;&gt;0,E62*F62," ")</f>
        <v xml:space="preserve"> </v>
      </c>
      <c r="Y62" s="384"/>
      <c r="Z62" s="384"/>
      <c r="AA62" s="384"/>
    </row>
    <row r="63" spans="1:27" ht="140.25">
      <c r="A63" s="438"/>
      <c r="B63" s="438"/>
      <c r="C63" s="391" t="s">
        <v>583</v>
      </c>
      <c r="D63" s="439"/>
      <c r="E63" s="440"/>
      <c r="F63" s="441"/>
      <c r="G63" s="441" t="str">
        <f t="shared" si="2"/>
        <v xml:space="preserve"> </v>
      </c>
      <c r="Y63" s="384"/>
      <c r="Z63" s="384"/>
      <c r="AA63" s="384"/>
    </row>
    <row r="64" spans="1:27">
      <c r="A64" s="438"/>
      <c r="B64" s="438" t="s">
        <v>576</v>
      </c>
      <c r="C64" s="391" t="s">
        <v>577</v>
      </c>
      <c r="D64" s="439"/>
      <c r="E64" s="440"/>
      <c r="F64" s="441"/>
      <c r="G64" s="441" t="str">
        <f t="shared" si="2"/>
        <v xml:space="preserve"> </v>
      </c>
      <c r="Y64" s="384"/>
      <c r="Z64" s="384"/>
      <c r="AA64" s="384"/>
    </row>
    <row r="65" spans="1:27">
      <c r="A65" s="438"/>
      <c r="B65" s="438" t="s">
        <v>578</v>
      </c>
      <c r="C65" s="391" t="s">
        <v>584</v>
      </c>
      <c r="D65" s="439"/>
      <c r="E65" s="440"/>
      <c r="F65" s="441"/>
      <c r="G65" s="441" t="str">
        <f t="shared" si="2"/>
        <v xml:space="preserve"> </v>
      </c>
      <c r="Y65" s="384"/>
      <c r="Z65" s="384"/>
      <c r="AA65" s="384"/>
    </row>
    <row r="66" spans="1:27">
      <c r="A66" s="438"/>
      <c r="B66" s="438"/>
      <c r="C66" s="391" t="s">
        <v>580</v>
      </c>
      <c r="D66" s="439"/>
      <c r="E66" s="440"/>
      <c r="F66" s="441"/>
      <c r="G66" s="441" t="str">
        <f t="shared" si="2"/>
        <v xml:space="preserve"> </v>
      </c>
      <c r="Y66" s="384"/>
      <c r="Z66" s="384"/>
      <c r="AA66" s="384"/>
    </row>
    <row r="67" spans="1:27">
      <c r="A67" s="438"/>
      <c r="B67" s="438"/>
      <c r="C67" s="391" t="s">
        <v>581</v>
      </c>
      <c r="D67" s="439" t="s">
        <v>201</v>
      </c>
      <c r="E67" s="440">
        <v>4</v>
      </c>
      <c r="F67" s="441"/>
      <c r="G67" s="441">
        <f t="shared" si="2"/>
        <v>0</v>
      </c>
      <c r="Y67" s="384"/>
      <c r="Z67" s="384"/>
      <c r="AA67" s="384"/>
    </row>
    <row r="68" spans="1:27" s="437" customFormat="1">
      <c r="A68" s="442"/>
      <c r="B68" s="442"/>
      <c r="C68" s="391"/>
      <c r="D68" s="439"/>
      <c r="E68" s="440"/>
      <c r="F68" s="441"/>
      <c r="G68" s="441"/>
      <c r="H68" s="443"/>
      <c r="I68" s="443"/>
      <c r="J68" s="443"/>
      <c r="K68" s="443"/>
      <c r="L68" s="443"/>
      <c r="M68" s="443"/>
      <c r="N68" s="443"/>
      <c r="O68" s="443"/>
      <c r="P68" s="443"/>
      <c r="Q68" s="443"/>
      <c r="R68" s="443"/>
      <c r="S68" s="443"/>
      <c r="T68" s="443"/>
      <c r="U68" s="443"/>
      <c r="V68" s="443"/>
      <c r="W68" s="443"/>
      <c r="X68" s="443"/>
      <c r="Y68" s="443"/>
      <c r="Z68" s="443"/>
      <c r="AA68" s="443"/>
    </row>
    <row r="69" spans="1:27" s="384" customFormat="1">
      <c r="A69" s="409">
        <f>1+COUNT(A$2:A67)</f>
        <v>15</v>
      </c>
      <c r="C69" s="391" t="s">
        <v>585</v>
      </c>
      <c r="D69" s="411"/>
      <c r="E69" s="412"/>
      <c r="F69" s="413"/>
      <c r="G69" s="413" t="str">
        <f t="shared" ref="G69:G90" si="3">IF(E69&lt;&gt;0,E69*F69," ")</f>
        <v xml:space="preserve"> </v>
      </c>
    </row>
    <row r="70" spans="1:27" ht="51">
      <c r="C70" s="391" t="s">
        <v>586</v>
      </c>
      <c r="G70" s="413" t="str">
        <f t="shared" si="3"/>
        <v xml:space="preserve"> </v>
      </c>
      <c r="H70" s="391"/>
      <c r="I70" s="391"/>
      <c r="J70" s="391"/>
      <c r="K70" s="391"/>
      <c r="L70" s="391"/>
      <c r="M70" s="391"/>
      <c r="N70" s="391"/>
      <c r="O70" s="391"/>
      <c r="P70" s="391"/>
      <c r="Q70" s="391"/>
      <c r="R70" s="391"/>
      <c r="S70" s="391"/>
      <c r="T70" s="391"/>
      <c r="U70" s="391"/>
      <c r="V70" s="391"/>
      <c r="W70" s="391"/>
      <c r="X70" s="391"/>
    </row>
    <row r="71" spans="1:27">
      <c r="B71" s="384" t="s">
        <v>576</v>
      </c>
      <c r="C71" s="437" t="s">
        <v>587</v>
      </c>
      <c r="G71" s="413" t="str">
        <f t="shared" si="3"/>
        <v xml:space="preserve"> </v>
      </c>
      <c r="H71" s="391"/>
      <c r="I71" s="391"/>
      <c r="J71" s="391"/>
      <c r="K71" s="391"/>
      <c r="L71" s="391"/>
      <c r="M71" s="391"/>
      <c r="N71" s="391"/>
      <c r="O71" s="391"/>
      <c r="P71" s="391"/>
      <c r="Q71" s="391"/>
      <c r="R71" s="391"/>
      <c r="S71" s="391"/>
      <c r="T71" s="391"/>
      <c r="U71" s="391"/>
      <c r="V71" s="391"/>
      <c r="W71" s="391"/>
      <c r="X71" s="391"/>
    </row>
    <row r="72" spans="1:27">
      <c r="B72" s="384" t="s">
        <v>578</v>
      </c>
      <c r="C72" s="437" t="s">
        <v>588</v>
      </c>
      <c r="G72" s="413" t="str">
        <f t="shared" si="3"/>
        <v xml:space="preserve"> </v>
      </c>
      <c r="H72" s="391"/>
      <c r="I72" s="391"/>
      <c r="J72" s="391"/>
      <c r="K72" s="391"/>
      <c r="L72" s="391"/>
      <c r="M72" s="391"/>
      <c r="N72" s="391"/>
      <c r="O72" s="391"/>
      <c r="P72" s="391"/>
      <c r="Q72" s="391"/>
      <c r="R72" s="391"/>
      <c r="S72" s="391"/>
      <c r="T72" s="391"/>
      <c r="U72" s="391"/>
      <c r="V72" s="391"/>
      <c r="W72" s="391"/>
      <c r="X72" s="391"/>
    </row>
    <row r="73" spans="1:27">
      <c r="C73" s="437" t="s">
        <v>589</v>
      </c>
      <c r="G73" s="413" t="str">
        <f t="shared" si="3"/>
        <v xml:space="preserve"> </v>
      </c>
      <c r="H73" s="391"/>
      <c r="I73" s="391"/>
      <c r="J73" s="391"/>
      <c r="K73" s="391"/>
      <c r="L73" s="391"/>
      <c r="M73" s="391"/>
      <c r="N73" s="391"/>
      <c r="O73" s="391"/>
      <c r="P73" s="391"/>
      <c r="Q73" s="391"/>
      <c r="R73" s="391"/>
      <c r="S73" s="391"/>
      <c r="T73" s="391"/>
      <c r="U73" s="391"/>
      <c r="V73" s="391"/>
      <c r="W73" s="391"/>
      <c r="X73" s="391"/>
    </row>
    <row r="74" spans="1:27">
      <c r="C74" s="391" t="s">
        <v>581</v>
      </c>
      <c r="D74" s="411" t="s">
        <v>201</v>
      </c>
      <c r="E74" s="412">
        <v>10</v>
      </c>
      <c r="G74" s="413">
        <f t="shared" si="3"/>
        <v>0</v>
      </c>
      <c r="H74" s="391"/>
      <c r="I74" s="391"/>
      <c r="J74" s="391"/>
      <c r="K74" s="391"/>
      <c r="L74" s="391"/>
      <c r="M74" s="391"/>
      <c r="N74" s="391"/>
      <c r="O74" s="391"/>
      <c r="P74" s="391"/>
      <c r="Q74" s="391"/>
      <c r="R74" s="391"/>
      <c r="S74" s="391"/>
      <c r="T74" s="391"/>
      <c r="U74" s="391"/>
      <c r="V74" s="391"/>
      <c r="W74" s="391"/>
      <c r="X74" s="391"/>
    </row>
    <row r="75" spans="1:27">
      <c r="C75" s="391"/>
      <c r="G75" s="413" t="str">
        <f t="shared" si="3"/>
        <v xml:space="preserve"> </v>
      </c>
      <c r="H75" s="391"/>
      <c r="I75" s="391"/>
      <c r="J75" s="391"/>
      <c r="K75" s="391"/>
      <c r="L75" s="391"/>
      <c r="M75" s="391"/>
      <c r="N75" s="391"/>
      <c r="O75" s="391"/>
      <c r="P75" s="391"/>
      <c r="Q75" s="391"/>
      <c r="R75" s="391"/>
      <c r="S75" s="391"/>
      <c r="T75" s="391"/>
      <c r="U75" s="391"/>
      <c r="V75" s="391"/>
      <c r="W75" s="391"/>
      <c r="X75" s="391"/>
    </row>
    <row r="76" spans="1:27" s="384" customFormat="1">
      <c r="A76" s="409">
        <f>1+COUNT(A$2:A74)</f>
        <v>16</v>
      </c>
      <c r="C76" s="391" t="s">
        <v>590</v>
      </c>
      <c r="D76" s="411"/>
      <c r="E76" s="412"/>
      <c r="F76" s="413"/>
      <c r="G76" s="413" t="str">
        <f t="shared" si="3"/>
        <v xml:space="preserve"> </v>
      </c>
    </row>
    <row r="77" spans="1:27" ht="51">
      <c r="C77" s="391" t="s">
        <v>591</v>
      </c>
      <c r="G77" s="413" t="str">
        <f t="shared" si="3"/>
        <v xml:space="preserve"> </v>
      </c>
      <c r="H77" s="391"/>
      <c r="I77" s="391"/>
      <c r="J77" s="391"/>
      <c r="K77" s="391"/>
      <c r="L77" s="391"/>
      <c r="M77" s="391"/>
      <c r="N77" s="391"/>
      <c r="O77" s="391"/>
      <c r="P77" s="391"/>
      <c r="Q77" s="391"/>
      <c r="R77" s="391"/>
      <c r="S77" s="391"/>
      <c r="T77" s="391"/>
      <c r="U77" s="391"/>
      <c r="V77" s="391"/>
      <c r="W77" s="391"/>
      <c r="X77" s="391"/>
    </row>
    <row r="78" spans="1:27">
      <c r="B78" s="384" t="s">
        <v>576</v>
      </c>
      <c r="C78" s="391" t="s">
        <v>592</v>
      </c>
      <c r="G78" s="413" t="str">
        <f t="shared" si="3"/>
        <v xml:space="preserve"> </v>
      </c>
      <c r="H78" s="391"/>
      <c r="I78" s="391"/>
      <c r="J78" s="391"/>
      <c r="K78" s="391"/>
      <c r="L78" s="391"/>
      <c r="M78" s="391"/>
      <c r="N78" s="391"/>
      <c r="O78" s="391"/>
      <c r="P78" s="391"/>
      <c r="Q78" s="391"/>
      <c r="R78" s="391"/>
      <c r="S78" s="391"/>
      <c r="T78" s="391"/>
      <c r="U78" s="391"/>
      <c r="V78" s="391"/>
      <c r="W78" s="391"/>
      <c r="X78" s="391"/>
    </row>
    <row r="79" spans="1:27">
      <c r="B79" s="384" t="s">
        <v>578</v>
      </c>
      <c r="C79" s="391" t="s">
        <v>593</v>
      </c>
      <c r="G79" s="413" t="str">
        <f t="shared" si="3"/>
        <v xml:space="preserve"> </v>
      </c>
      <c r="H79" s="391"/>
      <c r="I79" s="391"/>
      <c r="J79" s="391"/>
      <c r="K79" s="391"/>
      <c r="L79" s="391"/>
      <c r="M79" s="391"/>
      <c r="N79" s="391"/>
      <c r="O79" s="391"/>
      <c r="P79" s="391"/>
      <c r="Q79" s="391"/>
      <c r="R79" s="391"/>
      <c r="S79" s="391"/>
      <c r="T79" s="391"/>
      <c r="U79" s="391"/>
      <c r="V79" s="391"/>
      <c r="W79" s="391"/>
      <c r="X79" s="391"/>
    </row>
    <row r="80" spans="1:27">
      <c r="C80" s="391" t="s">
        <v>594</v>
      </c>
      <c r="G80" s="413" t="str">
        <f t="shared" si="3"/>
        <v xml:space="preserve"> </v>
      </c>
      <c r="H80" s="391"/>
      <c r="I80" s="391"/>
      <c r="J80" s="391"/>
      <c r="K80" s="391"/>
      <c r="L80" s="391"/>
      <c r="M80" s="391"/>
      <c r="N80" s="391"/>
      <c r="O80" s="391"/>
      <c r="P80" s="391"/>
      <c r="Q80" s="391"/>
      <c r="R80" s="391"/>
      <c r="S80" s="391"/>
      <c r="T80" s="391"/>
      <c r="U80" s="391"/>
      <c r="V80" s="391"/>
      <c r="W80" s="391"/>
      <c r="X80" s="391"/>
    </row>
    <row r="81" spans="1:27">
      <c r="C81" s="391" t="s">
        <v>581</v>
      </c>
      <c r="D81" s="411" t="s">
        <v>201</v>
      </c>
      <c r="E81" s="412">
        <v>1</v>
      </c>
      <c r="G81" s="413">
        <f t="shared" si="3"/>
        <v>0</v>
      </c>
      <c r="H81" s="391"/>
      <c r="I81" s="391"/>
      <c r="J81" s="391"/>
      <c r="K81" s="391"/>
      <c r="L81" s="391"/>
      <c r="M81" s="391"/>
      <c r="N81" s="391"/>
      <c r="O81" s="391"/>
      <c r="P81" s="391"/>
      <c r="Q81" s="391"/>
      <c r="R81" s="391"/>
      <c r="S81" s="391"/>
      <c r="T81" s="391"/>
      <c r="U81" s="391"/>
      <c r="V81" s="391"/>
      <c r="W81" s="391"/>
      <c r="X81" s="391"/>
    </row>
    <row r="82" spans="1:27">
      <c r="C82" s="391"/>
      <c r="G82" s="413" t="str">
        <f t="shared" si="3"/>
        <v xml:space="preserve"> </v>
      </c>
    </row>
    <row r="83" spans="1:27">
      <c r="B83" s="384" t="s">
        <v>578</v>
      </c>
      <c r="C83" s="391" t="s">
        <v>595</v>
      </c>
      <c r="G83" s="413" t="str">
        <f t="shared" si="3"/>
        <v xml:space="preserve"> </v>
      </c>
      <c r="H83" s="391"/>
      <c r="I83" s="391"/>
      <c r="J83" s="391"/>
      <c r="K83" s="391"/>
      <c r="L83" s="391"/>
      <c r="M83" s="391"/>
      <c r="N83" s="391"/>
      <c r="O83" s="391"/>
      <c r="P83" s="391"/>
      <c r="Q83" s="391"/>
      <c r="R83" s="391"/>
      <c r="S83" s="391"/>
      <c r="T83" s="391"/>
      <c r="U83" s="391"/>
      <c r="V83" s="391"/>
      <c r="W83" s="391"/>
      <c r="X83" s="391"/>
    </row>
    <row r="84" spans="1:27">
      <c r="C84" s="391" t="s">
        <v>596</v>
      </c>
      <c r="G84" s="413" t="str">
        <f t="shared" si="3"/>
        <v xml:space="preserve"> </v>
      </c>
      <c r="H84" s="391"/>
      <c r="I84" s="391"/>
      <c r="J84" s="391"/>
      <c r="K84" s="391"/>
      <c r="L84" s="391"/>
      <c r="M84" s="391"/>
      <c r="N84" s="391"/>
      <c r="O84" s="391"/>
      <c r="P84" s="391"/>
      <c r="Q84" s="391"/>
      <c r="R84" s="391"/>
      <c r="S84" s="391"/>
      <c r="T84" s="391"/>
      <c r="U84" s="391"/>
      <c r="V84" s="391"/>
      <c r="W84" s="391"/>
      <c r="X84" s="391"/>
    </row>
    <row r="85" spans="1:27">
      <c r="C85" s="391" t="s">
        <v>581</v>
      </c>
      <c r="D85" s="411" t="s">
        <v>201</v>
      </c>
      <c r="E85" s="412">
        <v>8</v>
      </c>
      <c r="G85" s="413">
        <f t="shared" si="3"/>
        <v>0</v>
      </c>
      <c r="H85" s="391"/>
      <c r="I85" s="391"/>
      <c r="J85" s="391"/>
      <c r="K85" s="391"/>
      <c r="L85" s="391"/>
      <c r="M85" s="391"/>
      <c r="N85" s="391"/>
      <c r="O85" s="391"/>
      <c r="P85" s="391"/>
      <c r="Q85" s="391"/>
      <c r="R85" s="391"/>
      <c r="S85" s="391"/>
      <c r="T85" s="391"/>
      <c r="U85" s="391"/>
      <c r="V85" s="391"/>
      <c r="W85" s="391"/>
      <c r="X85" s="391"/>
    </row>
    <row r="86" spans="1:27">
      <c r="C86" s="391"/>
      <c r="G86" s="413" t="str">
        <f t="shared" si="3"/>
        <v xml:space="preserve"> </v>
      </c>
    </row>
    <row r="87" spans="1:27" s="384" customFormat="1">
      <c r="A87" s="409">
        <f>1+COUNT(A$2:A85)</f>
        <v>17</v>
      </c>
      <c r="C87" s="391" t="s">
        <v>597</v>
      </c>
      <c r="D87" s="411"/>
      <c r="E87" s="412"/>
      <c r="F87" s="413"/>
      <c r="G87" s="413" t="str">
        <f t="shared" si="3"/>
        <v xml:space="preserve"> </v>
      </c>
    </row>
    <row r="88" spans="1:27" ht="178.5">
      <c r="C88" s="391" t="s">
        <v>598</v>
      </c>
      <c r="G88" s="413" t="str">
        <f t="shared" si="3"/>
        <v xml:space="preserve"> </v>
      </c>
    </row>
    <row r="89" spans="1:27">
      <c r="B89" s="384" t="s">
        <v>576</v>
      </c>
      <c r="C89" s="391" t="s">
        <v>599</v>
      </c>
      <c r="G89" s="413" t="str">
        <f t="shared" si="3"/>
        <v xml:space="preserve"> </v>
      </c>
    </row>
    <row r="90" spans="1:27">
      <c r="B90" s="384" t="s">
        <v>578</v>
      </c>
      <c r="C90" s="391" t="s">
        <v>600</v>
      </c>
      <c r="G90" s="413" t="str">
        <f t="shared" si="3"/>
        <v xml:space="preserve"> </v>
      </c>
    </row>
    <row r="91" spans="1:27">
      <c r="C91" s="391" t="s">
        <v>601</v>
      </c>
    </row>
    <row r="92" spans="1:27">
      <c r="C92" s="391" t="s">
        <v>581</v>
      </c>
      <c r="D92" s="411" t="s">
        <v>201</v>
      </c>
      <c r="E92" s="412">
        <v>9</v>
      </c>
      <c r="G92" s="413">
        <f>IF(E92&lt;&gt;0,E92*F92," ")</f>
        <v>0</v>
      </c>
    </row>
    <row r="93" spans="1:27">
      <c r="A93" s="444"/>
      <c r="B93" s="445"/>
      <c r="C93" s="391"/>
      <c r="D93" s="446"/>
      <c r="E93" s="447"/>
      <c r="F93" s="448"/>
      <c r="G93" s="448" t="str">
        <f t="shared" ref="G93:G144" si="4">IF(E93&lt;&gt;0,E93*F93," ")</f>
        <v xml:space="preserve"> </v>
      </c>
      <c r="H93" s="391"/>
      <c r="I93" s="391"/>
      <c r="J93" s="391"/>
      <c r="K93" s="391"/>
      <c r="L93" s="391"/>
      <c r="M93" s="391"/>
      <c r="N93" s="391"/>
      <c r="O93" s="391"/>
      <c r="P93" s="391"/>
      <c r="Q93" s="391"/>
      <c r="R93" s="391"/>
      <c r="S93" s="391"/>
      <c r="T93" s="391"/>
      <c r="U93" s="391"/>
      <c r="V93" s="391"/>
      <c r="W93" s="391"/>
      <c r="X93" s="391"/>
    </row>
    <row r="94" spans="1:27">
      <c r="A94" s="409">
        <f>1+COUNT(A$2:A92)</f>
        <v>18</v>
      </c>
      <c r="B94" s="438"/>
      <c r="C94" s="391" t="s">
        <v>602</v>
      </c>
      <c r="D94" s="439"/>
      <c r="E94" s="440"/>
      <c r="F94" s="441"/>
      <c r="G94" s="441" t="str">
        <f t="shared" si="4"/>
        <v xml:space="preserve"> </v>
      </c>
      <c r="Y94" s="384"/>
      <c r="Z94" s="384"/>
      <c r="AA94" s="384"/>
    </row>
    <row r="95" spans="1:27" ht="25.5">
      <c r="A95" s="438"/>
      <c r="B95" s="438"/>
      <c r="C95" s="391" t="s">
        <v>603</v>
      </c>
      <c r="D95" s="439"/>
      <c r="E95" s="440"/>
      <c r="F95" s="441"/>
      <c r="G95" s="441" t="str">
        <f t="shared" si="4"/>
        <v xml:space="preserve"> </v>
      </c>
      <c r="Y95" s="384"/>
      <c r="Z95" s="384"/>
      <c r="AA95" s="384"/>
    </row>
    <row r="96" spans="1:27">
      <c r="A96" s="438"/>
      <c r="B96" s="438" t="s">
        <v>576</v>
      </c>
      <c r="C96" s="391" t="s">
        <v>592</v>
      </c>
      <c r="D96" s="439"/>
      <c r="E96" s="440"/>
      <c r="F96" s="441"/>
      <c r="G96" s="441" t="str">
        <f t="shared" si="4"/>
        <v xml:space="preserve"> </v>
      </c>
      <c r="Y96" s="384"/>
      <c r="Z96" s="384"/>
      <c r="AA96" s="384"/>
    </row>
    <row r="97" spans="1:27">
      <c r="A97" s="438"/>
      <c r="B97" s="438" t="s">
        <v>578</v>
      </c>
      <c r="C97" s="391" t="s">
        <v>604</v>
      </c>
      <c r="D97" s="439"/>
      <c r="E97" s="440"/>
      <c r="F97" s="441"/>
      <c r="G97" s="441" t="str">
        <f t="shared" si="4"/>
        <v xml:space="preserve"> </v>
      </c>
      <c r="Y97" s="384"/>
      <c r="Z97" s="384"/>
      <c r="AA97" s="384"/>
    </row>
    <row r="98" spans="1:27">
      <c r="A98" s="438"/>
      <c r="B98" s="438"/>
      <c r="C98" s="391" t="s">
        <v>581</v>
      </c>
      <c r="D98" s="439" t="s">
        <v>201</v>
      </c>
      <c r="E98" s="440">
        <v>4</v>
      </c>
      <c r="F98" s="441"/>
      <c r="G98" s="441">
        <f t="shared" si="4"/>
        <v>0</v>
      </c>
      <c r="Y98" s="384"/>
      <c r="Z98" s="384"/>
      <c r="AA98" s="384"/>
    </row>
    <row r="99" spans="1:27">
      <c r="A99" s="438"/>
      <c r="B99" s="438"/>
      <c r="C99" s="391"/>
      <c r="D99" s="439"/>
      <c r="E99" s="440"/>
      <c r="F99" s="441"/>
      <c r="G99" s="441" t="str">
        <f t="shared" si="4"/>
        <v xml:space="preserve"> </v>
      </c>
      <c r="Y99" s="384"/>
      <c r="Z99" s="384"/>
      <c r="AA99" s="384"/>
    </row>
    <row r="100" spans="1:27">
      <c r="A100" s="409">
        <f>1+COUNT(A$2:A98)</f>
        <v>19</v>
      </c>
      <c r="C100" s="391" t="s">
        <v>605</v>
      </c>
      <c r="G100" s="413" t="str">
        <f t="shared" si="4"/>
        <v xml:space="preserve"> </v>
      </c>
      <c r="H100" s="391"/>
      <c r="I100" s="391"/>
      <c r="J100" s="391"/>
      <c r="K100" s="391"/>
      <c r="L100" s="391"/>
      <c r="M100" s="391"/>
      <c r="N100" s="391"/>
      <c r="O100" s="391"/>
      <c r="P100" s="391"/>
      <c r="Q100" s="391"/>
      <c r="R100" s="391"/>
      <c r="S100" s="391"/>
      <c r="T100" s="391"/>
      <c r="U100" s="391"/>
      <c r="V100" s="391"/>
      <c r="W100" s="391"/>
      <c r="X100" s="391"/>
    </row>
    <row r="101" spans="1:27" ht="89.25">
      <c r="C101" s="391" t="s">
        <v>606</v>
      </c>
      <c r="G101" s="413" t="str">
        <f t="shared" si="4"/>
        <v xml:space="preserve"> </v>
      </c>
      <c r="H101" s="391"/>
      <c r="I101" s="391"/>
      <c r="J101" s="391"/>
      <c r="K101" s="391"/>
      <c r="L101" s="391"/>
      <c r="M101" s="391"/>
      <c r="N101" s="391"/>
      <c r="O101" s="391"/>
      <c r="P101" s="391"/>
      <c r="Q101" s="391"/>
      <c r="R101" s="391"/>
      <c r="S101" s="391"/>
      <c r="T101" s="391"/>
      <c r="U101" s="391"/>
      <c r="V101" s="391"/>
      <c r="W101" s="391"/>
      <c r="X101" s="391"/>
    </row>
    <row r="102" spans="1:27">
      <c r="B102" s="384" t="s">
        <v>576</v>
      </c>
      <c r="C102" s="391" t="s">
        <v>607</v>
      </c>
      <c r="G102" s="413" t="str">
        <f t="shared" si="4"/>
        <v xml:space="preserve"> </v>
      </c>
      <c r="H102" s="391"/>
      <c r="I102" s="391"/>
      <c r="J102" s="391"/>
      <c r="K102" s="391"/>
      <c r="L102" s="391"/>
      <c r="M102" s="391"/>
      <c r="N102" s="391"/>
      <c r="O102" s="391"/>
      <c r="P102" s="391"/>
      <c r="Q102" s="391"/>
      <c r="R102" s="391"/>
      <c r="S102" s="391"/>
      <c r="T102" s="391"/>
      <c r="U102" s="391"/>
      <c r="V102" s="391"/>
      <c r="W102" s="391"/>
      <c r="X102" s="391"/>
    </row>
    <row r="103" spans="1:27">
      <c r="B103" s="384" t="s">
        <v>578</v>
      </c>
      <c r="C103" s="391" t="s">
        <v>608</v>
      </c>
      <c r="G103" s="413" t="str">
        <f t="shared" si="4"/>
        <v xml:space="preserve"> </v>
      </c>
      <c r="H103" s="391"/>
      <c r="I103" s="391"/>
      <c r="J103" s="391"/>
      <c r="K103" s="391"/>
      <c r="L103" s="391"/>
      <c r="M103" s="391"/>
      <c r="N103" s="391"/>
      <c r="O103" s="391"/>
      <c r="P103" s="391"/>
      <c r="Q103" s="391"/>
      <c r="R103" s="391"/>
      <c r="S103" s="391"/>
      <c r="T103" s="391"/>
      <c r="U103" s="391"/>
      <c r="V103" s="391"/>
      <c r="W103" s="391"/>
      <c r="X103" s="391"/>
    </row>
    <row r="104" spans="1:27">
      <c r="C104" s="391" t="s">
        <v>609</v>
      </c>
      <c r="H104" s="391"/>
      <c r="I104" s="391"/>
      <c r="J104" s="391"/>
      <c r="K104" s="391"/>
      <c r="L104" s="391"/>
      <c r="M104" s="391"/>
      <c r="N104" s="391"/>
      <c r="O104" s="391"/>
      <c r="P104" s="391"/>
      <c r="Q104" s="391"/>
      <c r="R104" s="391"/>
      <c r="S104" s="391"/>
      <c r="T104" s="391"/>
      <c r="U104" s="391"/>
      <c r="V104" s="391"/>
      <c r="W104" s="391"/>
      <c r="X104" s="391"/>
    </row>
    <row r="105" spans="1:27">
      <c r="C105" s="391" t="s">
        <v>581</v>
      </c>
      <c r="D105" s="411" t="s">
        <v>201</v>
      </c>
      <c r="E105" s="412">
        <v>4</v>
      </c>
      <c r="G105" s="413">
        <f t="shared" si="4"/>
        <v>0</v>
      </c>
      <c r="H105" s="391"/>
      <c r="I105" s="391"/>
      <c r="J105" s="391"/>
      <c r="K105" s="391"/>
      <c r="L105" s="391"/>
      <c r="M105" s="391"/>
      <c r="N105" s="391"/>
      <c r="O105" s="391"/>
      <c r="P105" s="391"/>
      <c r="Q105" s="391"/>
      <c r="R105" s="391"/>
      <c r="S105" s="391"/>
      <c r="T105" s="391"/>
      <c r="U105" s="391"/>
      <c r="V105" s="391"/>
      <c r="W105" s="391"/>
      <c r="X105" s="391"/>
    </row>
    <row r="106" spans="1:27" ht="12" customHeight="1">
      <c r="C106" s="391"/>
      <c r="G106" s="413" t="str">
        <f t="shared" si="4"/>
        <v xml:space="preserve"> </v>
      </c>
      <c r="H106" s="391"/>
      <c r="I106" s="391"/>
      <c r="J106" s="391"/>
      <c r="K106" s="391"/>
      <c r="L106" s="391"/>
      <c r="M106" s="391"/>
      <c r="N106" s="391"/>
      <c r="O106" s="391"/>
      <c r="P106" s="391"/>
      <c r="Q106" s="391"/>
      <c r="R106" s="391"/>
      <c r="S106" s="391"/>
      <c r="T106" s="391"/>
      <c r="U106" s="391"/>
      <c r="V106" s="391"/>
      <c r="W106" s="391"/>
      <c r="X106" s="391"/>
    </row>
    <row r="107" spans="1:27">
      <c r="A107" s="409">
        <f>1+COUNT(A$2:A106)</f>
        <v>20</v>
      </c>
      <c r="B107" s="449"/>
      <c r="C107" s="391" t="s">
        <v>610</v>
      </c>
      <c r="D107" s="446"/>
      <c r="E107" s="447"/>
      <c r="F107" s="450"/>
      <c r="G107" s="451" t="str">
        <f t="shared" si="4"/>
        <v xml:space="preserve"> </v>
      </c>
      <c r="H107" s="449"/>
      <c r="I107" s="449"/>
      <c r="J107" s="449"/>
      <c r="K107" s="449"/>
      <c r="L107" s="449"/>
      <c r="M107" s="449"/>
      <c r="N107" s="449"/>
      <c r="O107" s="449"/>
      <c r="P107" s="449"/>
      <c r="Q107" s="449"/>
      <c r="R107" s="449"/>
      <c r="S107" s="449"/>
      <c r="T107" s="449"/>
      <c r="U107" s="449"/>
      <c r="V107" s="449"/>
      <c r="W107" s="449"/>
      <c r="X107" s="449"/>
    </row>
    <row r="108" spans="1:27" ht="38.25">
      <c r="A108" s="452"/>
      <c r="B108" s="449"/>
      <c r="C108" s="391" t="s">
        <v>611</v>
      </c>
      <c r="D108" s="446"/>
      <c r="E108" s="447"/>
      <c r="F108" s="450"/>
      <c r="G108" s="451" t="str">
        <f t="shared" si="4"/>
        <v xml:space="preserve"> </v>
      </c>
      <c r="H108" s="449"/>
      <c r="I108" s="449"/>
      <c r="J108" s="449"/>
      <c r="K108" s="449"/>
      <c r="L108" s="449"/>
      <c r="M108" s="449"/>
      <c r="N108" s="449"/>
      <c r="O108" s="449"/>
      <c r="P108" s="449"/>
      <c r="Q108" s="449"/>
      <c r="R108" s="449"/>
      <c r="S108" s="449"/>
      <c r="T108" s="449"/>
      <c r="U108" s="449"/>
      <c r="V108" s="449"/>
      <c r="W108" s="449"/>
      <c r="X108" s="449"/>
    </row>
    <row r="109" spans="1:27">
      <c r="A109" s="452"/>
      <c r="B109" s="449" t="s">
        <v>576</v>
      </c>
      <c r="C109" s="391"/>
      <c r="D109" s="446"/>
      <c r="E109" s="447"/>
      <c r="F109" s="450"/>
      <c r="G109" s="451" t="str">
        <f t="shared" si="4"/>
        <v xml:space="preserve"> </v>
      </c>
      <c r="H109" s="449"/>
      <c r="I109" s="449"/>
      <c r="J109" s="449"/>
      <c r="K109" s="449"/>
      <c r="L109" s="449"/>
      <c r="M109" s="449"/>
      <c r="N109" s="449"/>
      <c r="O109" s="449"/>
      <c r="P109" s="449"/>
      <c r="Q109" s="449"/>
      <c r="R109" s="449"/>
      <c r="S109" s="449"/>
      <c r="T109" s="449"/>
      <c r="U109" s="449"/>
      <c r="V109" s="449"/>
      <c r="W109" s="449"/>
      <c r="X109" s="449"/>
    </row>
    <row r="110" spans="1:27">
      <c r="A110" s="452"/>
      <c r="B110" s="449" t="s">
        <v>578</v>
      </c>
      <c r="C110" s="391"/>
      <c r="D110" s="446"/>
      <c r="E110" s="447"/>
      <c r="F110" s="450"/>
      <c r="G110" s="451" t="str">
        <f t="shared" si="4"/>
        <v xml:space="preserve"> </v>
      </c>
      <c r="H110" s="449"/>
      <c r="I110" s="449"/>
      <c r="J110" s="449"/>
      <c r="K110" s="449"/>
      <c r="L110" s="449"/>
      <c r="M110" s="449"/>
      <c r="N110" s="449"/>
      <c r="O110" s="449"/>
      <c r="P110" s="449"/>
      <c r="Q110" s="449"/>
      <c r="R110" s="449"/>
      <c r="S110" s="449"/>
      <c r="T110" s="449"/>
      <c r="U110" s="449"/>
      <c r="V110" s="449"/>
      <c r="W110" s="449"/>
      <c r="X110" s="449"/>
    </row>
    <row r="111" spans="1:27">
      <c r="A111" s="452"/>
      <c r="B111" s="449"/>
      <c r="C111" s="391" t="s">
        <v>612</v>
      </c>
      <c r="D111" s="446"/>
      <c r="E111" s="447"/>
      <c r="F111" s="450"/>
      <c r="G111" s="451" t="str">
        <f t="shared" si="4"/>
        <v xml:space="preserve"> </v>
      </c>
      <c r="H111" s="449"/>
      <c r="I111" s="449"/>
      <c r="J111" s="449"/>
      <c r="K111" s="449"/>
      <c r="L111" s="449"/>
      <c r="M111" s="449"/>
      <c r="N111" s="449"/>
      <c r="O111" s="449"/>
      <c r="P111" s="449"/>
      <c r="Q111" s="449"/>
      <c r="R111" s="449"/>
      <c r="S111" s="449"/>
      <c r="T111" s="449"/>
      <c r="U111" s="449"/>
      <c r="V111" s="449"/>
      <c r="W111" s="449"/>
      <c r="X111" s="449"/>
    </row>
    <row r="112" spans="1:27">
      <c r="A112" s="452"/>
      <c r="B112" s="449"/>
      <c r="C112" s="391" t="s">
        <v>581</v>
      </c>
      <c r="D112" s="446" t="s">
        <v>201</v>
      </c>
      <c r="E112" s="447">
        <v>9</v>
      </c>
      <c r="F112" s="450"/>
      <c r="G112" s="451">
        <f t="shared" si="4"/>
        <v>0</v>
      </c>
      <c r="H112" s="449"/>
      <c r="I112" s="449"/>
      <c r="J112" s="449"/>
      <c r="K112" s="449"/>
      <c r="L112" s="449"/>
      <c r="M112" s="449"/>
      <c r="N112" s="449"/>
      <c r="O112" s="449"/>
      <c r="P112" s="449"/>
      <c r="Q112" s="449"/>
      <c r="R112" s="449"/>
      <c r="S112" s="449"/>
      <c r="T112" s="449"/>
      <c r="U112" s="449"/>
      <c r="V112" s="449"/>
      <c r="W112" s="449"/>
      <c r="X112" s="449"/>
    </row>
    <row r="113" spans="1:27">
      <c r="A113" s="452"/>
      <c r="B113" s="449"/>
      <c r="C113" s="391"/>
      <c r="D113" s="446"/>
      <c r="E113" s="447"/>
      <c r="F113" s="450"/>
      <c r="G113" s="451" t="str">
        <f t="shared" si="4"/>
        <v xml:space="preserve"> </v>
      </c>
      <c r="H113" s="449"/>
      <c r="I113" s="449"/>
      <c r="J113" s="449"/>
      <c r="K113" s="449"/>
      <c r="L113" s="449"/>
      <c r="M113" s="449"/>
      <c r="N113" s="449"/>
      <c r="O113" s="449"/>
      <c r="P113" s="449"/>
      <c r="Q113" s="449"/>
      <c r="R113" s="449"/>
      <c r="S113" s="449"/>
      <c r="T113" s="449"/>
      <c r="U113" s="449"/>
      <c r="V113" s="449"/>
      <c r="W113" s="449"/>
      <c r="X113" s="449"/>
    </row>
    <row r="114" spans="1:27">
      <c r="A114" s="409">
        <f>1+COUNT(A$2:A112)</f>
        <v>21</v>
      </c>
      <c r="B114" s="449"/>
      <c r="C114" s="391" t="s">
        <v>613</v>
      </c>
      <c r="D114" s="446"/>
      <c r="E114" s="447"/>
      <c r="F114" s="450"/>
      <c r="G114" s="451" t="str">
        <f t="shared" si="4"/>
        <v xml:space="preserve"> </v>
      </c>
      <c r="H114" s="449"/>
      <c r="I114" s="449"/>
      <c r="J114" s="449"/>
      <c r="K114" s="449"/>
      <c r="L114" s="449"/>
      <c r="M114" s="449"/>
      <c r="N114" s="449"/>
      <c r="O114" s="449"/>
      <c r="P114" s="449"/>
      <c r="Q114" s="449"/>
      <c r="R114" s="449"/>
      <c r="S114" s="449"/>
      <c r="T114" s="449"/>
      <c r="U114" s="449"/>
      <c r="V114" s="449"/>
      <c r="W114" s="449"/>
      <c r="X114" s="449"/>
    </row>
    <row r="115" spans="1:27" ht="25.5">
      <c r="A115" s="452"/>
      <c r="B115" s="449"/>
      <c r="C115" s="391" t="s">
        <v>614</v>
      </c>
      <c r="D115" s="446"/>
      <c r="E115" s="447"/>
      <c r="F115" s="450"/>
      <c r="G115" s="451" t="str">
        <f t="shared" si="4"/>
        <v xml:space="preserve"> </v>
      </c>
      <c r="H115" s="449"/>
      <c r="I115" s="449"/>
      <c r="J115" s="449"/>
      <c r="K115" s="449"/>
      <c r="L115" s="449"/>
      <c r="M115" s="449"/>
      <c r="N115" s="449"/>
      <c r="O115" s="449"/>
      <c r="P115" s="449"/>
      <c r="Q115" s="449"/>
      <c r="R115" s="449"/>
      <c r="S115" s="449"/>
      <c r="T115" s="449"/>
      <c r="U115" s="449"/>
      <c r="V115" s="449"/>
      <c r="W115" s="449"/>
      <c r="X115" s="449"/>
    </row>
    <row r="116" spans="1:27">
      <c r="A116" s="452"/>
      <c r="B116" s="449" t="s">
        <v>576</v>
      </c>
      <c r="C116" s="391"/>
      <c r="D116" s="446"/>
      <c r="E116" s="447"/>
      <c r="F116" s="450"/>
      <c r="G116" s="451" t="str">
        <f t="shared" si="4"/>
        <v xml:space="preserve"> </v>
      </c>
      <c r="H116" s="449"/>
      <c r="I116" s="449"/>
      <c r="J116" s="449"/>
      <c r="K116" s="449"/>
      <c r="L116" s="449"/>
      <c r="M116" s="449"/>
      <c r="N116" s="449"/>
      <c r="O116" s="449"/>
      <c r="P116" s="449"/>
      <c r="Q116" s="449"/>
      <c r="R116" s="449"/>
      <c r="S116" s="449"/>
      <c r="T116" s="449"/>
      <c r="U116" s="449"/>
      <c r="V116" s="449"/>
      <c r="W116" s="449"/>
      <c r="X116" s="449"/>
    </row>
    <row r="117" spans="1:27">
      <c r="A117" s="452"/>
      <c r="B117" s="449" t="s">
        <v>578</v>
      </c>
      <c r="C117" s="391"/>
      <c r="D117" s="446"/>
      <c r="E117" s="447"/>
      <c r="F117" s="450"/>
      <c r="G117" s="451" t="str">
        <f t="shared" si="4"/>
        <v xml:space="preserve"> </v>
      </c>
      <c r="H117" s="449"/>
      <c r="I117" s="449"/>
      <c r="J117" s="449"/>
      <c r="K117" s="449"/>
      <c r="L117" s="449"/>
      <c r="M117" s="449"/>
      <c r="N117" s="449"/>
      <c r="O117" s="449"/>
      <c r="P117" s="449"/>
      <c r="Q117" s="449"/>
      <c r="R117" s="449"/>
      <c r="S117" s="449"/>
      <c r="T117" s="449"/>
      <c r="U117" s="449"/>
      <c r="V117" s="449"/>
      <c r="W117" s="449"/>
      <c r="X117" s="449"/>
    </row>
    <row r="118" spans="1:27">
      <c r="A118" s="452"/>
      <c r="B118" s="449"/>
      <c r="C118" s="391" t="s">
        <v>581</v>
      </c>
      <c r="D118" s="446" t="s">
        <v>201</v>
      </c>
      <c r="E118" s="447">
        <v>9</v>
      </c>
      <c r="F118" s="450"/>
      <c r="G118" s="451">
        <f t="shared" si="4"/>
        <v>0</v>
      </c>
      <c r="H118" s="449"/>
      <c r="I118" s="449"/>
      <c r="J118" s="449"/>
      <c r="K118" s="449"/>
      <c r="L118" s="449"/>
      <c r="M118" s="449"/>
      <c r="N118" s="449"/>
      <c r="O118" s="449"/>
      <c r="P118" s="449"/>
      <c r="Q118" s="449"/>
      <c r="R118" s="449"/>
      <c r="S118" s="449"/>
      <c r="T118" s="449"/>
      <c r="U118" s="449"/>
      <c r="V118" s="449"/>
      <c r="W118" s="449"/>
      <c r="X118" s="449"/>
    </row>
    <row r="119" spans="1:27" s="449" customFormat="1">
      <c r="A119" s="452"/>
      <c r="B119" s="453" t="s">
        <v>615</v>
      </c>
      <c r="C119" s="454"/>
      <c r="D119" s="455"/>
      <c r="E119" s="447"/>
      <c r="F119" s="450"/>
      <c r="G119" s="451" t="str">
        <f t="shared" si="4"/>
        <v xml:space="preserve"> </v>
      </c>
    </row>
    <row r="120" spans="1:27">
      <c r="A120" s="409">
        <f>1+COUNT(A$2:A118)</f>
        <v>22</v>
      </c>
      <c r="B120" s="449"/>
      <c r="C120" s="391" t="s">
        <v>616</v>
      </c>
      <c r="D120" s="446"/>
      <c r="E120" s="447"/>
      <c r="F120" s="450"/>
      <c r="G120" s="451" t="str">
        <f t="shared" si="4"/>
        <v xml:space="preserve"> </v>
      </c>
      <c r="H120" s="449"/>
      <c r="I120" s="449"/>
      <c r="J120" s="449"/>
      <c r="K120" s="449"/>
      <c r="L120" s="449"/>
      <c r="M120" s="449"/>
      <c r="N120" s="449"/>
      <c r="O120" s="449"/>
      <c r="P120" s="449"/>
      <c r="Q120" s="449"/>
      <c r="R120" s="449"/>
      <c r="S120" s="449"/>
      <c r="T120" s="449"/>
      <c r="U120" s="449"/>
      <c r="V120" s="449"/>
      <c r="W120" s="449"/>
      <c r="X120" s="449"/>
    </row>
    <row r="121" spans="1:27" ht="32.25" customHeight="1">
      <c r="A121" s="452"/>
      <c r="B121" s="449"/>
      <c r="C121" s="391" t="s">
        <v>617</v>
      </c>
      <c r="D121" s="446"/>
      <c r="E121" s="447"/>
      <c r="F121" s="450"/>
      <c r="G121" s="451" t="str">
        <f t="shared" si="4"/>
        <v xml:space="preserve"> </v>
      </c>
      <c r="H121" s="449"/>
      <c r="I121" s="449"/>
      <c r="J121" s="449"/>
      <c r="K121" s="449"/>
      <c r="L121" s="449"/>
      <c r="M121" s="449"/>
      <c r="N121" s="449"/>
      <c r="O121" s="449"/>
      <c r="P121" s="449"/>
      <c r="Q121" s="449"/>
      <c r="R121" s="449"/>
      <c r="S121" s="449"/>
      <c r="T121" s="449"/>
      <c r="U121" s="449"/>
      <c r="V121" s="449"/>
      <c r="W121" s="449"/>
      <c r="X121" s="449"/>
    </row>
    <row r="122" spans="1:27">
      <c r="A122" s="452"/>
      <c r="B122" s="449" t="s">
        <v>576</v>
      </c>
      <c r="C122" s="391"/>
      <c r="D122" s="446"/>
      <c r="E122" s="447"/>
      <c r="F122" s="450"/>
      <c r="G122" s="451" t="str">
        <f t="shared" si="4"/>
        <v xml:space="preserve"> </v>
      </c>
      <c r="H122" s="449"/>
      <c r="I122" s="449"/>
      <c r="J122" s="449"/>
      <c r="K122" s="449"/>
      <c r="L122" s="449"/>
      <c r="M122" s="449"/>
      <c r="N122" s="449"/>
      <c r="O122" s="449"/>
      <c r="P122" s="449"/>
      <c r="Q122" s="449"/>
      <c r="R122" s="449"/>
      <c r="S122" s="449"/>
      <c r="T122" s="449"/>
      <c r="U122" s="449"/>
      <c r="V122" s="449"/>
      <c r="W122" s="449"/>
      <c r="X122" s="449"/>
    </row>
    <row r="123" spans="1:27">
      <c r="A123" s="452"/>
      <c r="B123" s="449" t="s">
        <v>578</v>
      </c>
      <c r="C123" s="391"/>
      <c r="D123" s="446"/>
      <c r="E123" s="447"/>
      <c r="F123" s="450"/>
      <c r="G123" s="451" t="str">
        <f t="shared" si="4"/>
        <v xml:space="preserve"> </v>
      </c>
      <c r="H123" s="449"/>
      <c r="I123" s="449"/>
      <c r="J123" s="449"/>
      <c r="K123" s="449"/>
      <c r="L123" s="449"/>
      <c r="M123" s="449"/>
      <c r="N123" s="449"/>
      <c r="O123" s="449"/>
      <c r="P123" s="449"/>
      <c r="Q123" s="449"/>
      <c r="R123" s="449"/>
      <c r="S123" s="449"/>
      <c r="T123" s="449"/>
      <c r="U123" s="449"/>
      <c r="V123" s="449"/>
      <c r="W123" s="449"/>
      <c r="X123" s="449"/>
    </row>
    <row r="124" spans="1:27">
      <c r="A124" s="452"/>
      <c r="B124" s="449"/>
      <c r="C124" s="391" t="s">
        <v>581</v>
      </c>
      <c r="D124" s="446" t="s">
        <v>201</v>
      </c>
      <c r="E124" s="447">
        <v>2</v>
      </c>
      <c r="F124" s="450"/>
      <c r="G124" s="451">
        <f t="shared" si="4"/>
        <v>0</v>
      </c>
      <c r="H124" s="449"/>
      <c r="I124" s="449"/>
      <c r="J124" s="449"/>
      <c r="K124" s="449"/>
      <c r="L124" s="449"/>
      <c r="M124" s="449"/>
      <c r="N124" s="449"/>
      <c r="O124" s="449"/>
      <c r="P124" s="449"/>
      <c r="Q124" s="449"/>
      <c r="R124" s="449"/>
      <c r="S124" s="449"/>
      <c r="T124" s="449"/>
      <c r="U124" s="449"/>
      <c r="V124" s="449"/>
      <c r="W124" s="449"/>
      <c r="X124" s="449"/>
    </row>
    <row r="125" spans="1:27" s="449" customFormat="1">
      <c r="A125" s="452"/>
      <c r="B125" s="453" t="s">
        <v>615</v>
      </c>
      <c r="C125" s="454"/>
      <c r="D125" s="455"/>
      <c r="E125" s="447"/>
      <c r="F125" s="450"/>
      <c r="G125" s="451" t="str">
        <f t="shared" si="4"/>
        <v xml:space="preserve"> </v>
      </c>
    </row>
    <row r="126" spans="1:27">
      <c r="A126" s="409">
        <f>1+COUNT(A$2:A124)</f>
        <v>23</v>
      </c>
      <c r="B126" s="438"/>
      <c r="C126" s="391" t="s">
        <v>616</v>
      </c>
      <c r="D126" s="439"/>
      <c r="E126" s="440"/>
      <c r="F126" s="441"/>
      <c r="G126" s="441" t="str">
        <f t="shared" si="4"/>
        <v xml:space="preserve"> </v>
      </c>
      <c r="Y126" s="384"/>
      <c r="Z126" s="384"/>
      <c r="AA126" s="384"/>
    </row>
    <row r="127" spans="1:27" ht="25.5">
      <c r="A127" s="438"/>
      <c r="B127" s="438"/>
      <c r="C127" s="391" t="s">
        <v>618</v>
      </c>
      <c r="D127" s="439"/>
      <c r="E127" s="440"/>
      <c r="F127" s="441"/>
      <c r="G127" s="441" t="str">
        <f t="shared" si="4"/>
        <v xml:space="preserve"> </v>
      </c>
      <c r="Y127" s="384"/>
      <c r="Z127" s="384"/>
      <c r="AA127" s="384"/>
    </row>
    <row r="128" spans="1:27">
      <c r="A128" s="438"/>
      <c r="B128" s="438" t="s">
        <v>576</v>
      </c>
      <c r="C128" s="391"/>
      <c r="D128" s="439"/>
      <c r="E128" s="440"/>
      <c r="F128" s="441"/>
      <c r="G128" s="441" t="str">
        <f t="shared" si="4"/>
        <v xml:space="preserve"> </v>
      </c>
      <c r="Y128" s="384"/>
      <c r="Z128" s="384"/>
      <c r="AA128" s="384"/>
    </row>
    <row r="129" spans="1:27">
      <c r="A129" s="438"/>
      <c r="B129" s="438" t="s">
        <v>578</v>
      </c>
      <c r="C129" s="391"/>
      <c r="D129" s="439"/>
      <c r="E129" s="440"/>
      <c r="F129" s="441"/>
      <c r="G129" s="441" t="str">
        <f t="shared" si="4"/>
        <v xml:space="preserve"> </v>
      </c>
      <c r="Y129" s="384"/>
      <c r="Z129" s="384"/>
      <c r="AA129" s="384"/>
    </row>
    <row r="130" spans="1:27">
      <c r="A130" s="438"/>
      <c r="B130" s="438"/>
      <c r="C130" s="391" t="s">
        <v>581</v>
      </c>
      <c r="D130" s="439" t="s">
        <v>201</v>
      </c>
      <c r="E130" s="447">
        <v>11</v>
      </c>
      <c r="F130" s="441"/>
      <c r="G130" s="441">
        <f t="shared" si="4"/>
        <v>0</v>
      </c>
      <c r="Y130" s="384"/>
      <c r="Z130" s="384"/>
      <c r="AA130" s="384"/>
    </row>
    <row r="131" spans="1:27">
      <c r="A131" s="438"/>
      <c r="B131" s="438"/>
      <c r="C131" s="391"/>
      <c r="D131" s="439"/>
      <c r="E131" s="440"/>
      <c r="F131" s="441"/>
      <c r="G131" s="441" t="str">
        <f t="shared" si="4"/>
        <v xml:space="preserve"> </v>
      </c>
      <c r="Y131" s="384"/>
      <c r="Z131" s="384"/>
      <c r="AA131" s="384"/>
    </row>
    <row r="132" spans="1:27">
      <c r="A132" s="409">
        <f>1+COUNT(A$2:A130)</f>
        <v>24</v>
      </c>
      <c r="B132" s="449"/>
      <c r="C132" s="391" t="s">
        <v>619</v>
      </c>
      <c r="D132" s="446"/>
      <c r="E132" s="447"/>
      <c r="F132" s="450"/>
      <c r="G132" s="451" t="str">
        <f t="shared" si="4"/>
        <v xml:space="preserve"> </v>
      </c>
      <c r="H132" s="449"/>
      <c r="I132" s="449"/>
      <c r="J132" s="449"/>
      <c r="K132" s="449"/>
      <c r="L132" s="449"/>
      <c r="M132" s="449"/>
      <c r="N132" s="449"/>
      <c r="O132" s="449"/>
      <c r="P132" s="449"/>
      <c r="Q132" s="449"/>
      <c r="R132" s="449"/>
      <c r="S132" s="449"/>
      <c r="T132" s="449"/>
      <c r="U132" s="449"/>
      <c r="V132" s="449"/>
      <c r="W132" s="449"/>
      <c r="X132" s="449"/>
    </row>
    <row r="133" spans="1:27" ht="38.25">
      <c r="A133" s="452"/>
      <c r="B133" s="449"/>
      <c r="C133" s="391" t="s">
        <v>620</v>
      </c>
      <c r="D133" s="446"/>
      <c r="E133" s="447"/>
      <c r="F133" s="450"/>
      <c r="G133" s="451" t="str">
        <f t="shared" si="4"/>
        <v xml:space="preserve"> </v>
      </c>
      <c r="H133" s="449"/>
      <c r="I133" s="449"/>
      <c r="J133" s="449"/>
      <c r="K133" s="449"/>
      <c r="L133" s="449"/>
      <c r="M133" s="449"/>
      <c r="N133" s="449"/>
      <c r="O133" s="449"/>
      <c r="P133" s="449"/>
      <c r="Q133" s="449"/>
      <c r="R133" s="449"/>
      <c r="S133" s="449"/>
      <c r="T133" s="449"/>
      <c r="U133" s="449"/>
      <c r="V133" s="449"/>
      <c r="W133" s="449"/>
      <c r="X133" s="449"/>
    </row>
    <row r="134" spans="1:27">
      <c r="A134" s="452"/>
      <c r="B134" s="449" t="s">
        <v>576</v>
      </c>
      <c r="C134" s="391"/>
      <c r="D134" s="446"/>
      <c r="E134" s="447"/>
      <c r="F134" s="450"/>
      <c r="G134" s="451" t="str">
        <f t="shared" si="4"/>
        <v xml:space="preserve"> </v>
      </c>
      <c r="H134" s="449"/>
      <c r="I134" s="449"/>
      <c r="J134" s="449"/>
      <c r="K134" s="449"/>
      <c r="L134" s="449"/>
      <c r="M134" s="449"/>
      <c r="N134" s="449"/>
      <c r="O134" s="449"/>
      <c r="P134" s="449"/>
      <c r="Q134" s="449"/>
      <c r="R134" s="449"/>
      <c r="S134" s="449"/>
      <c r="T134" s="449"/>
      <c r="U134" s="449"/>
      <c r="V134" s="449"/>
      <c r="W134" s="449"/>
      <c r="X134" s="449"/>
    </row>
    <row r="135" spans="1:27">
      <c r="A135" s="452"/>
      <c r="B135" s="449" t="s">
        <v>578</v>
      </c>
      <c r="C135" s="391"/>
      <c r="D135" s="446"/>
      <c r="E135" s="447"/>
      <c r="F135" s="450"/>
      <c r="G135" s="451" t="str">
        <f t="shared" si="4"/>
        <v xml:space="preserve"> </v>
      </c>
      <c r="H135" s="449"/>
      <c r="I135" s="449"/>
      <c r="J135" s="449"/>
      <c r="K135" s="449"/>
      <c r="L135" s="449"/>
      <c r="M135" s="449"/>
      <c r="N135" s="449"/>
      <c r="O135" s="449"/>
      <c r="P135" s="449"/>
      <c r="Q135" s="449"/>
      <c r="R135" s="449"/>
      <c r="S135" s="449"/>
      <c r="T135" s="449"/>
      <c r="U135" s="449"/>
      <c r="V135" s="449"/>
      <c r="W135" s="449"/>
      <c r="X135" s="449"/>
    </row>
    <row r="136" spans="1:27" ht="12" customHeight="1">
      <c r="A136" s="452"/>
      <c r="B136" s="449"/>
      <c r="C136" s="391" t="s">
        <v>581</v>
      </c>
      <c r="D136" s="446" t="s">
        <v>201</v>
      </c>
      <c r="E136" s="447">
        <v>11</v>
      </c>
      <c r="F136" s="450"/>
      <c r="G136" s="451">
        <f t="shared" si="4"/>
        <v>0</v>
      </c>
      <c r="H136" s="449"/>
      <c r="I136" s="449"/>
      <c r="J136" s="449"/>
      <c r="K136" s="449"/>
      <c r="L136" s="449"/>
      <c r="M136" s="449"/>
      <c r="N136" s="449"/>
      <c r="O136" s="449"/>
      <c r="P136" s="449"/>
      <c r="Q136" s="449"/>
      <c r="R136" s="449"/>
      <c r="S136" s="449"/>
      <c r="T136" s="449"/>
      <c r="U136" s="449"/>
      <c r="V136" s="449"/>
      <c r="W136" s="449"/>
      <c r="X136" s="449"/>
    </row>
    <row r="137" spans="1:27">
      <c r="A137" s="452"/>
      <c r="B137" s="449"/>
      <c r="C137" s="391"/>
      <c r="D137" s="446"/>
      <c r="E137" s="447"/>
      <c r="F137" s="450"/>
      <c r="G137" s="451" t="str">
        <f t="shared" si="4"/>
        <v xml:space="preserve"> </v>
      </c>
      <c r="H137" s="449"/>
      <c r="I137" s="449"/>
      <c r="J137" s="449"/>
      <c r="K137" s="449"/>
      <c r="L137" s="449"/>
      <c r="M137" s="449"/>
      <c r="N137" s="449"/>
      <c r="O137" s="449"/>
      <c r="P137" s="449"/>
      <c r="Q137" s="449"/>
      <c r="R137" s="449"/>
      <c r="S137" s="449"/>
      <c r="T137" s="449"/>
      <c r="U137" s="449"/>
      <c r="V137" s="449"/>
      <c r="W137" s="449"/>
      <c r="X137" s="449"/>
    </row>
    <row r="138" spans="1:27" s="384" customFormat="1">
      <c r="A138" s="409">
        <f>1+COUNT(A$2:A136)</f>
        <v>25</v>
      </c>
      <c r="C138" s="391" t="s">
        <v>621</v>
      </c>
      <c r="D138" s="411"/>
      <c r="E138" s="412"/>
      <c r="F138" s="413"/>
      <c r="G138" s="413" t="str">
        <f t="shared" si="4"/>
        <v xml:space="preserve"> </v>
      </c>
    </row>
    <row r="139" spans="1:27" s="384" customFormat="1" ht="89.25">
      <c r="A139" s="409"/>
      <c r="C139" s="391" t="s">
        <v>622</v>
      </c>
      <c r="D139" s="411"/>
      <c r="E139" s="412"/>
      <c r="F139" s="413"/>
      <c r="G139" s="413" t="str">
        <f t="shared" si="4"/>
        <v xml:space="preserve"> </v>
      </c>
    </row>
    <row r="140" spans="1:27" s="384" customFormat="1">
      <c r="A140" s="409"/>
      <c r="B140" s="384" t="s">
        <v>623</v>
      </c>
      <c r="C140" s="391" t="s">
        <v>624</v>
      </c>
      <c r="D140" s="411"/>
      <c r="E140" s="412"/>
      <c r="F140" s="413"/>
      <c r="G140" s="413" t="str">
        <f t="shared" si="4"/>
        <v xml:space="preserve"> </v>
      </c>
    </row>
    <row r="141" spans="1:27" s="384" customFormat="1">
      <c r="A141" s="409"/>
      <c r="B141" s="384" t="s">
        <v>625</v>
      </c>
      <c r="C141" s="391" t="s">
        <v>626</v>
      </c>
      <c r="D141" s="411"/>
      <c r="E141" s="412"/>
      <c r="F141" s="413"/>
      <c r="G141" s="413" t="str">
        <f t="shared" si="4"/>
        <v xml:space="preserve"> </v>
      </c>
    </row>
    <row r="142" spans="1:27" s="384" customFormat="1">
      <c r="A142" s="409"/>
      <c r="C142" s="391" t="s">
        <v>627</v>
      </c>
      <c r="D142" s="411"/>
      <c r="E142" s="412"/>
      <c r="F142" s="413"/>
      <c r="G142" s="413" t="str">
        <f t="shared" si="4"/>
        <v xml:space="preserve"> </v>
      </c>
    </row>
    <row r="143" spans="1:27" s="384" customFormat="1">
      <c r="A143" s="409"/>
      <c r="C143" s="391" t="s">
        <v>628</v>
      </c>
      <c r="D143" s="411"/>
      <c r="E143" s="412"/>
      <c r="F143" s="413"/>
      <c r="G143" s="413" t="str">
        <f t="shared" si="4"/>
        <v xml:space="preserve"> </v>
      </c>
    </row>
    <row r="144" spans="1:27" s="384" customFormat="1">
      <c r="A144" s="409"/>
      <c r="C144" s="391" t="s">
        <v>629</v>
      </c>
      <c r="D144" s="411"/>
      <c r="E144" s="412"/>
      <c r="F144" s="413"/>
      <c r="G144" s="413" t="str">
        <f t="shared" si="4"/>
        <v xml:space="preserve"> </v>
      </c>
    </row>
    <row r="145" spans="1:25" s="384" customFormat="1">
      <c r="A145" s="409"/>
      <c r="C145" s="391" t="s">
        <v>630</v>
      </c>
      <c r="D145" s="411"/>
      <c r="E145" s="412"/>
      <c r="F145" s="413"/>
      <c r="G145" s="413"/>
    </row>
    <row r="146" spans="1:25" s="384" customFormat="1">
      <c r="A146" s="409"/>
      <c r="C146" s="391" t="s">
        <v>581</v>
      </c>
      <c r="D146" s="411" t="s">
        <v>201</v>
      </c>
      <c r="E146" s="412">
        <v>1</v>
      </c>
      <c r="F146" s="413"/>
      <c r="G146" s="413">
        <f>IF(E146&lt;&gt;0,E146*F146," ")</f>
        <v>0</v>
      </c>
    </row>
    <row r="147" spans="1:25">
      <c r="C147" s="437"/>
      <c r="D147" s="456"/>
      <c r="E147" s="457"/>
      <c r="F147" s="458"/>
      <c r="G147" s="459"/>
    </row>
    <row r="148" spans="1:25" s="468" customFormat="1">
      <c r="A148" s="409">
        <f>1+COUNT(A$2:A146)</f>
        <v>26</v>
      </c>
      <c r="B148" s="460"/>
      <c r="C148" s="461" t="s">
        <v>631</v>
      </c>
      <c r="D148" s="411"/>
      <c r="E148" s="462"/>
      <c r="F148" s="463"/>
      <c r="G148" s="413" t="str">
        <f t="shared" ref="G148:G192" si="5">IF(E148&lt;&gt;0,E148*F148," ")</f>
        <v xml:space="preserve"> </v>
      </c>
      <c r="H148" s="464"/>
      <c r="I148" s="464"/>
      <c r="J148" s="465"/>
      <c r="K148" s="464"/>
      <c r="L148" s="464"/>
      <c r="M148" s="464"/>
      <c r="N148" s="464"/>
      <c r="O148" s="464"/>
      <c r="P148" s="466"/>
      <c r="Q148" s="466"/>
      <c r="R148" s="466"/>
      <c r="S148" s="466"/>
      <c r="T148" s="466"/>
      <c r="U148" s="466"/>
      <c r="V148" s="466"/>
      <c r="W148" s="466"/>
      <c r="X148" s="467"/>
      <c r="Y148" s="467"/>
    </row>
    <row r="149" spans="1:25" s="467" customFormat="1" ht="51">
      <c r="A149" s="469"/>
      <c r="B149" s="460"/>
      <c r="C149" s="470" t="s">
        <v>632</v>
      </c>
      <c r="D149" s="411"/>
      <c r="E149" s="462"/>
      <c r="F149" s="463"/>
      <c r="G149" s="413" t="str">
        <f t="shared" si="5"/>
        <v xml:space="preserve"> </v>
      </c>
      <c r="H149" s="464"/>
      <c r="I149" s="464"/>
      <c r="J149" s="465"/>
      <c r="K149" s="464"/>
      <c r="L149" s="464"/>
      <c r="M149" s="464"/>
      <c r="N149" s="464"/>
      <c r="O149" s="464"/>
      <c r="P149" s="466"/>
      <c r="Q149" s="466"/>
      <c r="R149" s="466"/>
      <c r="S149" s="466"/>
      <c r="T149" s="466"/>
      <c r="U149" s="466"/>
      <c r="V149" s="466"/>
      <c r="W149" s="466"/>
    </row>
    <row r="150" spans="1:25" s="467" customFormat="1">
      <c r="A150" s="469"/>
      <c r="B150" s="460" t="s">
        <v>623</v>
      </c>
      <c r="C150" s="471" t="s">
        <v>633</v>
      </c>
      <c r="D150" s="411"/>
      <c r="E150" s="462"/>
      <c r="F150" s="463"/>
      <c r="G150" s="413" t="str">
        <f t="shared" si="5"/>
        <v xml:space="preserve"> </v>
      </c>
      <c r="H150" s="464"/>
      <c r="I150" s="464"/>
      <c r="J150" s="465"/>
      <c r="K150" s="464"/>
      <c r="L150" s="464"/>
      <c r="M150" s="464"/>
      <c r="N150" s="464"/>
      <c r="O150" s="464"/>
      <c r="P150" s="466"/>
      <c r="Q150" s="466"/>
      <c r="R150" s="466"/>
      <c r="S150" s="466"/>
      <c r="T150" s="466"/>
      <c r="U150" s="466"/>
      <c r="V150" s="466"/>
      <c r="W150" s="466"/>
    </row>
    <row r="151" spans="1:25" s="467" customFormat="1">
      <c r="A151" s="472"/>
      <c r="B151" s="460" t="s">
        <v>625</v>
      </c>
      <c r="C151" s="471" t="s">
        <v>634</v>
      </c>
      <c r="D151" s="411"/>
      <c r="E151" s="462"/>
      <c r="F151" s="463"/>
      <c r="G151" s="413" t="str">
        <f t="shared" si="5"/>
        <v xml:space="preserve"> </v>
      </c>
      <c r="H151" s="464"/>
      <c r="I151" s="464"/>
      <c r="J151" s="465"/>
      <c r="K151" s="464"/>
      <c r="L151" s="464"/>
      <c r="M151" s="464"/>
      <c r="N151" s="464"/>
      <c r="O151" s="464"/>
      <c r="P151" s="466"/>
      <c r="Q151" s="466"/>
      <c r="R151" s="466"/>
      <c r="S151" s="466"/>
      <c r="T151" s="466"/>
      <c r="U151" s="466"/>
      <c r="V151" s="466"/>
      <c r="W151" s="466"/>
    </row>
    <row r="152" spans="1:25" s="467" customFormat="1">
      <c r="A152" s="469"/>
      <c r="B152" s="460"/>
      <c r="C152" s="473" t="s">
        <v>635</v>
      </c>
      <c r="D152" s="411"/>
      <c r="E152" s="462"/>
      <c r="F152" s="463"/>
      <c r="G152" s="413" t="str">
        <f t="shared" si="5"/>
        <v xml:space="preserve"> </v>
      </c>
      <c r="H152" s="464"/>
      <c r="I152" s="464"/>
      <c r="J152" s="465"/>
      <c r="K152" s="464"/>
      <c r="L152" s="464"/>
      <c r="M152" s="464"/>
      <c r="N152" s="464"/>
      <c r="O152" s="464"/>
      <c r="P152" s="466"/>
      <c r="Q152" s="466"/>
      <c r="R152" s="466"/>
      <c r="S152" s="466"/>
      <c r="T152" s="466"/>
      <c r="U152" s="466"/>
      <c r="V152" s="466"/>
      <c r="W152" s="466"/>
    </row>
    <row r="153" spans="1:25" s="467" customFormat="1">
      <c r="A153" s="472"/>
      <c r="B153" s="472"/>
      <c r="C153" s="473" t="s">
        <v>636</v>
      </c>
      <c r="D153" s="411"/>
      <c r="E153" s="462"/>
      <c r="F153" s="463"/>
      <c r="G153" s="413" t="str">
        <f t="shared" si="5"/>
        <v xml:space="preserve"> </v>
      </c>
      <c r="H153" s="464"/>
      <c r="I153" s="464"/>
      <c r="J153" s="465"/>
      <c r="K153" s="464"/>
      <c r="L153" s="464"/>
      <c r="M153" s="464"/>
      <c r="N153" s="464"/>
      <c r="O153" s="464"/>
      <c r="P153" s="466"/>
      <c r="Q153" s="466"/>
      <c r="R153" s="466"/>
      <c r="S153" s="466"/>
      <c r="T153" s="466"/>
      <c r="U153" s="466"/>
      <c r="V153" s="466"/>
      <c r="W153" s="466"/>
    </row>
    <row r="154" spans="1:25" s="467" customFormat="1">
      <c r="A154" s="472"/>
      <c r="B154" s="472"/>
      <c r="C154" s="473" t="s">
        <v>637</v>
      </c>
      <c r="D154" s="411"/>
      <c r="E154" s="462"/>
      <c r="F154" s="463"/>
      <c r="G154" s="413" t="str">
        <f t="shared" si="5"/>
        <v xml:space="preserve"> </v>
      </c>
      <c r="H154" s="464"/>
      <c r="I154" s="464"/>
      <c r="J154" s="465"/>
      <c r="K154" s="464"/>
      <c r="L154" s="464"/>
      <c r="M154" s="464"/>
      <c r="N154" s="464"/>
      <c r="O154" s="464"/>
      <c r="P154" s="466"/>
      <c r="Q154" s="466"/>
      <c r="R154" s="466"/>
      <c r="S154" s="466"/>
      <c r="T154" s="466"/>
      <c r="U154" s="466"/>
      <c r="V154" s="466"/>
      <c r="W154" s="466"/>
    </row>
    <row r="155" spans="1:25" s="467" customFormat="1">
      <c r="A155" s="472"/>
      <c r="B155" s="472"/>
      <c r="C155" s="473" t="s">
        <v>638</v>
      </c>
      <c r="D155" s="411"/>
      <c r="E155" s="462"/>
      <c r="F155" s="463"/>
      <c r="G155" s="413" t="str">
        <f t="shared" si="5"/>
        <v xml:space="preserve"> </v>
      </c>
      <c r="H155" s="464"/>
      <c r="I155" s="464"/>
      <c r="J155" s="465"/>
      <c r="K155" s="464"/>
      <c r="L155" s="464"/>
      <c r="M155" s="464"/>
      <c r="N155" s="464"/>
      <c r="O155" s="464"/>
      <c r="P155" s="466"/>
      <c r="Q155" s="466"/>
      <c r="R155" s="466"/>
      <c r="S155" s="466"/>
      <c r="T155" s="466"/>
      <c r="U155" s="466"/>
      <c r="V155" s="466"/>
      <c r="W155" s="466"/>
    </row>
    <row r="156" spans="1:25" s="467" customFormat="1">
      <c r="A156" s="469"/>
      <c r="C156" s="473" t="s">
        <v>581</v>
      </c>
      <c r="D156" s="411" t="s">
        <v>201</v>
      </c>
      <c r="E156" s="412">
        <v>1</v>
      </c>
      <c r="F156" s="463"/>
      <c r="G156" s="413">
        <f t="shared" si="5"/>
        <v>0</v>
      </c>
      <c r="H156" s="464"/>
      <c r="I156" s="464"/>
      <c r="J156" s="465"/>
      <c r="K156" s="464"/>
      <c r="L156" s="464"/>
      <c r="M156" s="464"/>
      <c r="N156" s="464"/>
      <c r="O156" s="464"/>
      <c r="P156" s="466"/>
      <c r="Q156" s="466"/>
      <c r="R156" s="466"/>
      <c r="S156" s="466"/>
      <c r="T156" s="466"/>
      <c r="U156" s="466"/>
      <c r="V156" s="466"/>
      <c r="W156" s="466"/>
    </row>
    <row r="157" spans="1:25" s="481" customFormat="1">
      <c r="A157" s="474"/>
      <c r="B157" s="474"/>
      <c r="C157" s="475"/>
      <c r="D157" s="411"/>
      <c r="E157" s="476"/>
      <c r="F157" s="477"/>
      <c r="G157" s="413" t="str">
        <f t="shared" si="5"/>
        <v xml:space="preserve"> </v>
      </c>
      <c r="H157" s="478"/>
      <c r="I157" s="478"/>
      <c r="J157" s="479"/>
      <c r="K157" s="478"/>
      <c r="L157" s="478"/>
      <c r="M157" s="478"/>
      <c r="N157" s="478"/>
      <c r="O157" s="478"/>
      <c r="P157" s="480"/>
      <c r="Q157" s="480"/>
      <c r="R157" s="480"/>
      <c r="S157" s="480"/>
      <c r="T157" s="480"/>
      <c r="U157" s="480"/>
      <c r="V157" s="480"/>
      <c r="W157" s="480"/>
    </row>
    <row r="158" spans="1:25" s="384" customFormat="1">
      <c r="A158" s="409">
        <f>1+COUNT(A$2:A156)</f>
        <v>27</v>
      </c>
      <c r="C158" s="391" t="s">
        <v>639</v>
      </c>
      <c r="D158" s="411"/>
      <c r="E158" s="412"/>
      <c r="F158" s="413"/>
      <c r="G158" s="413" t="str">
        <f t="shared" si="5"/>
        <v xml:space="preserve"> </v>
      </c>
      <c r="Y158" s="391"/>
    </row>
    <row r="159" spans="1:25" s="384" customFormat="1" ht="51">
      <c r="A159" s="409"/>
      <c r="C159" s="391" t="s">
        <v>640</v>
      </c>
      <c r="D159" s="411"/>
      <c r="E159" s="412"/>
      <c r="F159" s="413"/>
      <c r="G159" s="413" t="str">
        <f t="shared" si="5"/>
        <v xml:space="preserve"> </v>
      </c>
      <c r="Y159" s="391"/>
    </row>
    <row r="160" spans="1:25" s="384" customFormat="1">
      <c r="A160" s="409"/>
      <c r="B160" s="384" t="s">
        <v>576</v>
      </c>
      <c r="C160" s="437" t="s">
        <v>641</v>
      </c>
      <c r="D160" s="411"/>
      <c r="E160" s="412"/>
      <c r="F160" s="413"/>
      <c r="G160" s="413" t="str">
        <f t="shared" si="5"/>
        <v xml:space="preserve"> </v>
      </c>
      <c r="Y160" s="391"/>
    </row>
    <row r="161" spans="1:25" s="384" customFormat="1">
      <c r="A161" s="409"/>
      <c r="B161" s="384" t="s">
        <v>578</v>
      </c>
      <c r="C161" s="437" t="s">
        <v>642</v>
      </c>
      <c r="D161" s="411"/>
      <c r="E161" s="412"/>
      <c r="F161" s="413"/>
      <c r="G161" s="413" t="str">
        <f t="shared" si="5"/>
        <v xml:space="preserve"> </v>
      </c>
      <c r="Y161" s="391"/>
    </row>
    <row r="162" spans="1:25" s="384" customFormat="1">
      <c r="A162" s="409"/>
      <c r="C162" s="437" t="s">
        <v>643</v>
      </c>
      <c r="D162" s="411"/>
      <c r="E162" s="412"/>
      <c r="F162" s="413"/>
      <c r="G162" s="413" t="str">
        <f t="shared" si="5"/>
        <v xml:space="preserve"> </v>
      </c>
      <c r="Y162" s="391"/>
    </row>
    <row r="163" spans="1:25" s="384" customFormat="1">
      <c r="A163" s="409"/>
      <c r="C163" s="437" t="s">
        <v>644</v>
      </c>
      <c r="D163" s="411"/>
      <c r="E163" s="412"/>
      <c r="F163" s="413"/>
      <c r="G163" s="413" t="str">
        <f t="shared" si="5"/>
        <v xml:space="preserve"> </v>
      </c>
      <c r="Y163" s="391"/>
    </row>
    <row r="164" spans="1:25" s="384" customFormat="1">
      <c r="A164" s="409"/>
      <c r="C164" s="437" t="s">
        <v>645</v>
      </c>
      <c r="D164" s="411"/>
      <c r="E164" s="412"/>
      <c r="F164" s="413"/>
      <c r="G164" s="413" t="str">
        <f t="shared" si="5"/>
        <v xml:space="preserve"> </v>
      </c>
      <c r="Y164" s="391"/>
    </row>
    <row r="165" spans="1:25" s="384" customFormat="1">
      <c r="A165" s="409"/>
      <c r="C165" s="391" t="s">
        <v>646</v>
      </c>
      <c r="D165" s="411" t="s">
        <v>201</v>
      </c>
      <c r="E165" s="412">
        <v>1</v>
      </c>
      <c r="F165" s="413"/>
      <c r="G165" s="413">
        <f t="shared" si="5"/>
        <v>0</v>
      </c>
      <c r="Y165" s="391"/>
    </row>
    <row r="166" spans="1:25" s="384" customFormat="1">
      <c r="A166" s="409"/>
      <c r="C166" s="391"/>
      <c r="D166" s="411"/>
      <c r="E166" s="412"/>
      <c r="F166" s="413"/>
      <c r="G166" s="413" t="str">
        <f t="shared" si="5"/>
        <v xml:space="preserve"> </v>
      </c>
      <c r="Y166" s="391"/>
    </row>
    <row r="167" spans="1:25" s="384" customFormat="1">
      <c r="A167" s="409">
        <f>1+COUNT(A$2:A165)</f>
        <v>28</v>
      </c>
      <c r="C167" s="391" t="s">
        <v>647</v>
      </c>
      <c r="D167" s="411"/>
      <c r="E167" s="412"/>
      <c r="F167" s="413"/>
      <c r="G167" s="413" t="str">
        <f t="shared" si="5"/>
        <v xml:space="preserve"> </v>
      </c>
    </row>
    <row r="168" spans="1:25" s="384" customFormat="1" ht="25.5">
      <c r="A168" s="409"/>
      <c r="C168" s="391" t="s">
        <v>648</v>
      </c>
      <c r="D168" s="411"/>
      <c r="E168" s="412"/>
      <c r="F168" s="413"/>
      <c r="G168" s="413" t="str">
        <f t="shared" si="5"/>
        <v xml:space="preserve"> </v>
      </c>
    </row>
    <row r="169" spans="1:25" s="384" customFormat="1">
      <c r="A169" s="409"/>
      <c r="B169" s="384" t="s">
        <v>623</v>
      </c>
      <c r="C169" s="437"/>
      <c r="D169" s="411"/>
      <c r="E169" s="412"/>
      <c r="F169" s="413"/>
      <c r="G169" s="413" t="str">
        <f t="shared" si="5"/>
        <v xml:space="preserve"> </v>
      </c>
    </row>
    <row r="170" spans="1:25" s="384" customFormat="1">
      <c r="A170" s="409"/>
      <c r="B170" s="384" t="s">
        <v>625</v>
      </c>
      <c r="C170" s="437"/>
      <c r="D170" s="411"/>
      <c r="E170" s="412"/>
      <c r="F170" s="413"/>
      <c r="G170" s="413" t="str">
        <f t="shared" si="5"/>
        <v xml:space="preserve"> </v>
      </c>
    </row>
    <row r="171" spans="1:25" s="384" customFormat="1">
      <c r="A171" s="409"/>
      <c r="C171" s="391" t="s">
        <v>649</v>
      </c>
      <c r="D171" s="411"/>
      <c r="E171" s="412"/>
      <c r="F171" s="413"/>
      <c r="G171" s="413" t="str">
        <f t="shared" si="5"/>
        <v xml:space="preserve"> </v>
      </c>
    </row>
    <row r="172" spans="1:25" s="384" customFormat="1">
      <c r="A172" s="409"/>
      <c r="C172" s="391" t="s">
        <v>581</v>
      </c>
      <c r="D172" s="411" t="s">
        <v>201</v>
      </c>
      <c r="E172" s="412">
        <v>1</v>
      </c>
      <c r="F172" s="413"/>
      <c r="G172" s="413">
        <f t="shared" si="5"/>
        <v>0</v>
      </c>
    </row>
    <row r="173" spans="1:25" s="384" customFormat="1">
      <c r="A173" s="409"/>
      <c r="C173" s="391"/>
      <c r="D173" s="411"/>
      <c r="E173" s="412"/>
      <c r="F173" s="413"/>
      <c r="G173" s="413" t="str">
        <f t="shared" si="5"/>
        <v xml:space="preserve"> </v>
      </c>
    </row>
    <row r="174" spans="1:25" s="384" customFormat="1">
      <c r="A174" s="409">
        <f>1+COUNT(A$2:A172)</f>
        <v>29</v>
      </c>
      <c r="C174" s="391" t="s">
        <v>650</v>
      </c>
      <c r="D174" s="411"/>
      <c r="E174" s="412"/>
      <c r="F174" s="413"/>
      <c r="G174" s="413" t="str">
        <f t="shared" si="5"/>
        <v xml:space="preserve"> </v>
      </c>
    </row>
    <row r="175" spans="1:25" s="384" customFormat="1" ht="25.5">
      <c r="A175" s="409"/>
      <c r="C175" s="391" t="s">
        <v>651</v>
      </c>
      <c r="D175" s="411"/>
      <c r="E175" s="412"/>
      <c r="F175" s="413"/>
      <c r="G175" s="413" t="str">
        <f t="shared" si="5"/>
        <v xml:space="preserve"> </v>
      </c>
    </row>
    <row r="176" spans="1:25" s="384" customFormat="1">
      <c r="A176" s="409"/>
      <c r="C176" s="391" t="s">
        <v>581</v>
      </c>
      <c r="D176" s="411"/>
      <c r="E176" s="412"/>
      <c r="F176" s="413"/>
      <c r="G176" s="413" t="str">
        <f t="shared" si="5"/>
        <v xml:space="preserve"> </v>
      </c>
    </row>
    <row r="177" spans="1:25" s="384" customFormat="1">
      <c r="A177" s="409"/>
      <c r="B177" s="384" t="s">
        <v>623</v>
      </c>
      <c r="C177" s="391"/>
      <c r="D177" s="411"/>
      <c r="E177" s="412"/>
      <c r="F177" s="413"/>
      <c r="G177" s="413" t="str">
        <f t="shared" si="5"/>
        <v xml:space="preserve"> </v>
      </c>
    </row>
    <row r="178" spans="1:25" s="384" customFormat="1">
      <c r="A178" s="409"/>
      <c r="B178" s="384" t="s">
        <v>625</v>
      </c>
      <c r="C178" s="391" t="s">
        <v>652</v>
      </c>
      <c r="D178" s="411" t="s">
        <v>201</v>
      </c>
      <c r="E178" s="412">
        <v>1</v>
      </c>
      <c r="F178" s="413"/>
      <c r="G178" s="413">
        <f t="shared" si="5"/>
        <v>0</v>
      </c>
    </row>
    <row r="179" spans="1:25">
      <c r="C179" s="391"/>
      <c r="G179" s="413" t="str">
        <f t="shared" si="5"/>
        <v xml:space="preserve"> </v>
      </c>
    </row>
    <row r="180" spans="1:25" s="384" customFormat="1">
      <c r="A180" s="409">
        <f>1+COUNT(A$2:A178)</f>
        <v>30</v>
      </c>
      <c r="C180" s="391" t="s">
        <v>653</v>
      </c>
      <c r="D180" s="411"/>
      <c r="E180" s="412"/>
      <c r="F180" s="413"/>
      <c r="G180" s="413" t="str">
        <f t="shared" si="5"/>
        <v xml:space="preserve"> </v>
      </c>
      <c r="Y180" s="391"/>
    </row>
    <row r="181" spans="1:25" s="384" customFormat="1" ht="25.5">
      <c r="A181" s="409"/>
      <c r="C181" s="391" t="s">
        <v>654</v>
      </c>
      <c r="D181" s="411"/>
      <c r="E181" s="412"/>
      <c r="F181" s="413"/>
      <c r="G181" s="413" t="str">
        <f t="shared" si="5"/>
        <v xml:space="preserve"> </v>
      </c>
      <c r="Y181" s="391"/>
    </row>
    <row r="182" spans="1:25" s="384" customFormat="1">
      <c r="A182" s="409"/>
      <c r="C182" s="391" t="s">
        <v>581</v>
      </c>
      <c r="D182" s="411"/>
      <c r="E182" s="412"/>
      <c r="F182" s="413"/>
      <c r="G182" s="413" t="str">
        <f t="shared" si="5"/>
        <v xml:space="preserve"> </v>
      </c>
      <c r="Y182" s="391"/>
    </row>
    <row r="183" spans="1:25" s="384" customFormat="1">
      <c r="A183" s="409"/>
      <c r="B183" s="384" t="s">
        <v>623</v>
      </c>
      <c r="C183" s="391"/>
      <c r="D183" s="411"/>
      <c r="E183" s="412"/>
      <c r="F183" s="413"/>
      <c r="G183" s="413" t="str">
        <f t="shared" si="5"/>
        <v xml:space="preserve"> </v>
      </c>
      <c r="Y183" s="391"/>
    </row>
    <row r="184" spans="1:25" s="384" customFormat="1">
      <c r="A184" s="409"/>
      <c r="B184" s="384" t="s">
        <v>578</v>
      </c>
      <c r="C184" s="391" t="s">
        <v>655</v>
      </c>
      <c r="D184" s="411" t="s">
        <v>201</v>
      </c>
      <c r="E184" s="412">
        <v>2</v>
      </c>
      <c r="F184" s="413"/>
      <c r="G184" s="413">
        <f t="shared" si="5"/>
        <v>0</v>
      </c>
      <c r="Y184" s="391"/>
    </row>
    <row r="185" spans="1:25" s="384" customFormat="1">
      <c r="A185" s="409"/>
      <c r="B185" s="384" t="s">
        <v>578</v>
      </c>
      <c r="C185" s="391" t="s">
        <v>656</v>
      </c>
      <c r="D185" s="411" t="s">
        <v>201</v>
      </c>
      <c r="E185" s="412">
        <v>3</v>
      </c>
      <c r="F185" s="413"/>
      <c r="G185" s="413">
        <f t="shared" si="5"/>
        <v>0</v>
      </c>
      <c r="Y185" s="391"/>
    </row>
    <row r="186" spans="1:25" s="384" customFormat="1">
      <c r="A186" s="409"/>
      <c r="B186" s="384" t="s">
        <v>578</v>
      </c>
      <c r="C186" s="391" t="s">
        <v>657</v>
      </c>
      <c r="D186" s="411" t="s">
        <v>201</v>
      </c>
      <c r="E186" s="412">
        <v>1</v>
      </c>
      <c r="F186" s="413"/>
      <c r="G186" s="413">
        <f t="shared" si="5"/>
        <v>0</v>
      </c>
      <c r="Y186" s="391"/>
    </row>
    <row r="187" spans="1:25" s="384" customFormat="1">
      <c r="A187" s="409"/>
      <c r="C187" s="391"/>
      <c r="D187" s="411"/>
      <c r="E187" s="412"/>
      <c r="F187" s="413"/>
      <c r="G187" s="413" t="str">
        <f t="shared" si="5"/>
        <v xml:space="preserve"> </v>
      </c>
    </row>
    <row r="188" spans="1:25" s="384" customFormat="1">
      <c r="A188" s="409">
        <f>1+COUNT(A$2:A186)</f>
        <v>31</v>
      </c>
      <c r="C188" s="391" t="s">
        <v>658</v>
      </c>
      <c r="D188" s="411"/>
      <c r="E188" s="412"/>
      <c r="F188" s="413"/>
      <c r="G188" s="413" t="str">
        <f t="shared" si="5"/>
        <v xml:space="preserve"> </v>
      </c>
    </row>
    <row r="189" spans="1:25" s="384" customFormat="1" ht="38.25">
      <c r="A189" s="409"/>
      <c r="C189" s="391" t="s">
        <v>659</v>
      </c>
      <c r="D189" s="411"/>
      <c r="E189" s="412"/>
      <c r="F189" s="413"/>
      <c r="G189" s="413" t="str">
        <f t="shared" si="5"/>
        <v xml:space="preserve"> </v>
      </c>
    </row>
    <row r="190" spans="1:25" s="384" customFormat="1">
      <c r="A190" s="409"/>
      <c r="C190" s="391" t="s">
        <v>581</v>
      </c>
      <c r="D190" s="411"/>
      <c r="E190" s="412"/>
      <c r="F190" s="413"/>
      <c r="G190" s="413" t="str">
        <f t="shared" si="5"/>
        <v xml:space="preserve"> </v>
      </c>
    </row>
    <row r="191" spans="1:25" s="384" customFormat="1">
      <c r="A191" s="409"/>
      <c r="B191" s="384" t="s">
        <v>623</v>
      </c>
      <c r="C191" s="391"/>
      <c r="D191" s="411"/>
      <c r="E191" s="412"/>
      <c r="F191" s="413"/>
      <c r="G191" s="413" t="str">
        <f t="shared" si="5"/>
        <v xml:space="preserve"> </v>
      </c>
    </row>
    <row r="192" spans="1:25" s="384" customFormat="1">
      <c r="A192" s="409"/>
      <c r="B192" s="384" t="s">
        <v>625</v>
      </c>
      <c r="C192" s="391" t="s">
        <v>660</v>
      </c>
      <c r="D192" s="411" t="s">
        <v>201</v>
      </c>
      <c r="E192" s="412">
        <v>1</v>
      </c>
      <c r="F192" s="413"/>
      <c r="G192" s="413">
        <f t="shared" si="5"/>
        <v>0</v>
      </c>
    </row>
    <row r="193" spans="1:27">
      <c r="C193" s="391"/>
      <c r="G193" s="413" t="str">
        <f>IF(E193&lt;&gt;0,E193*F193," ")</f>
        <v xml:space="preserve"> </v>
      </c>
    </row>
    <row r="194" spans="1:27">
      <c r="A194" s="409">
        <f>1+COUNT(A$2:A192)</f>
        <v>32</v>
      </c>
      <c r="B194" s="438"/>
      <c r="C194" s="391" t="s">
        <v>661</v>
      </c>
      <c r="D194" s="439"/>
      <c r="E194" s="440"/>
      <c r="F194" s="441"/>
      <c r="G194" s="441" t="str">
        <f>IF(E194&lt;&gt;0,E194*F194," ")</f>
        <v xml:space="preserve"> </v>
      </c>
      <c r="Y194" s="384"/>
      <c r="Z194" s="384"/>
      <c r="AA194" s="384"/>
    </row>
    <row r="195" spans="1:27" ht="51">
      <c r="A195" s="438"/>
      <c r="B195" s="438"/>
      <c r="C195" s="391" t="s">
        <v>662</v>
      </c>
      <c r="D195" s="439"/>
      <c r="E195" s="440"/>
      <c r="F195" s="441"/>
      <c r="G195" s="441" t="str">
        <f>IF(E195&lt;&gt;0,E195*F195," ")</f>
        <v xml:space="preserve"> </v>
      </c>
      <c r="U195" s="482"/>
      <c r="V195" s="482"/>
      <c r="W195" s="482"/>
      <c r="Y195" s="384"/>
      <c r="Z195" s="384"/>
      <c r="AA195" s="384"/>
    </row>
    <row r="196" spans="1:27">
      <c r="A196" s="438"/>
      <c r="B196" s="438"/>
      <c r="C196" s="391" t="s">
        <v>581</v>
      </c>
      <c r="D196" s="439"/>
      <c r="E196" s="440"/>
      <c r="F196" s="441"/>
      <c r="G196" s="441"/>
      <c r="H196" s="483"/>
      <c r="I196" s="483"/>
      <c r="J196" s="483"/>
      <c r="K196" s="483"/>
      <c r="L196" s="483"/>
      <c r="M196" s="483"/>
      <c r="N196" s="483"/>
      <c r="O196" s="483"/>
      <c r="P196" s="483"/>
      <c r="Q196" s="483"/>
      <c r="R196" s="483"/>
      <c r="S196" s="483"/>
      <c r="T196" s="483"/>
      <c r="U196" s="483"/>
      <c r="V196" s="483"/>
      <c r="W196" s="483"/>
      <c r="Y196" s="384"/>
      <c r="Z196" s="384"/>
      <c r="AA196" s="384"/>
    </row>
    <row r="197" spans="1:27">
      <c r="A197" s="438"/>
      <c r="B197" s="438" t="s">
        <v>623</v>
      </c>
      <c r="C197" s="391" t="s">
        <v>663</v>
      </c>
      <c r="D197" s="439"/>
      <c r="E197" s="440"/>
      <c r="F197" s="441"/>
      <c r="G197" s="441"/>
      <c r="O197" s="482"/>
      <c r="Q197" s="482"/>
      <c r="R197" s="482"/>
      <c r="S197" s="482"/>
      <c r="U197" s="482"/>
      <c r="V197" s="482"/>
      <c r="W197" s="482"/>
      <c r="Y197" s="384"/>
      <c r="Z197" s="384"/>
      <c r="AA197" s="384"/>
    </row>
    <row r="198" spans="1:27">
      <c r="A198" s="438"/>
      <c r="B198" s="438" t="s">
        <v>625</v>
      </c>
      <c r="C198" s="391" t="s">
        <v>664</v>
      </c>
      <c r="D198" s="439" t="s">
        <v>196</v>
      </c>
      <c r="E198" s="440">
        <v>25</v>
      </c>
      <c r="F198" s="441"/>
      <c r="G198" s="441">
        <f>IF(E198&lt;&gt;0,E198*F198," ")</f>
        <v>0</v>
      </c>
      <c r="J198" s="484"/>
      <c r="M198" s="484"/>
      <c r="O198" s="484"/>
      <c r="Q198" s="484"/>
      <c r="R198" s="484"/>
      <c r="S198" s="484"/>
      <c r="U198" s="482"/>
      <c r="V198" s="482"/>
      <c r="W198" s="482"/>
      <c r="Y198" s="384"/>
      <c r="Z198" s="384"/>
      <c r="AA198" s="384"/>
    </row>
    <row r="199" spans="1:27">
      <c r="A199" s="438"/>
      <c r="B199" s="438" t="s">
        <v>625</v>
      </c>
      <c r="C199" s="391" t="s">
        <v>665</v>
      </c>
      <c r="D199" s="439" t="s">
        <v>196</v>
      </c>
      <c r="E199" s="440">
        <v>45</v>
      </c>
      <c r="F199" s="441"/>
      <c r="G199" s="441">
        <f>IF(E199&lt;&gt;0,E199*F199," ")</f>
        <v>0</v>
      </c>
      <c r="J199" s="484"/>
      <c r="M199" s="484"/>
      <c r="O199" s="484"/>
      <c r="Q199" s="484"/>
      <c r="R199" s="484"/>
      <c r="S199" s="484"/>
      <c r="U199" s="482"/>
      <c r="V199" s="482"/>
      <c r="W199" s="482"/>
      <c r="Y199" s="384"/>
      <c r="Z199" s="384"/>
      <c r="AA199" s="384"/>
    </row>
    <row r="200" spans="1:27">
      <c r="A200" s="438"/>
      <c r="B200" s="438" t="s">
        <v>625</v>
      </c>
      <c r="C200" s="391" t="s">
        <v>666</v>
      </c>
      <c r="D200" s="439" t="s">
        <v>196</v>
      </c>
      <c r="E200" s="440">
        <v>15</v>
      </c>
      <c r="F200" s="441"/>
      <c r="G200" s="441">
        <f>IF(E200&lt;&gt;0,E200*F200," ")</f>
        <v>0</v>
      </c>
      <c r="J200" s="484"/>
      <c r="M200" s="484"/>
      <c r="O200" s="484"/>
      <c r="Q200" s="484"/>
      <c r="R200" s="484"/>
      <c r="S200" s="484"/>
      <c r="U200" s="482"/>
      <c r="V200" s="482"/>
      <c r="W200" s="482"/>
      <c r="Y200" s="384"/>
      <c r="Z200" s="384"/>
      <c r="AA200" s="384"/>
    </row>
    <row r="201" spans="1:27">
      <c r="A201" s="438"/>
      <c r="B201" s="438"/>
      <c r="C201" s="391"/>
      <c r="D201" s="439"/>
      <c r="E201" s="440"/>
      <c r="F201" s="441"/>
      <c r="G201" s="441"/>
      <c r="J201" s="484"/>
      <c r="M201" s="484"/>
      <c r="O201" s="484"/>
      <c r="Q201" s="484"/>
      <c r="R201" s="484"/>
      <c r="S201" s="484"/>
      <c r="U201" s="482"/>
      <c r="V201" s="482"/>
      <c r="W201" s="482"/>
      <c r="Y201" s="384"/>
      <c r="Z201" s="384"/>
      <c r="AA201" s="384"/>
    </row>
    <row r="202" spans="1:27">
      <c r="A202" s="409">
        <f>1+COUNT(A$2:A200)</f>
        <v>33</v>
      </c>
      <c r="C202" s="391" t="s">
        <v>667</v>
      </c>
    </row>
    <row r="203" spans="1:27" ht="63.75">
      <c r="C203" s="391" t="s">
        <v>668</v>
      </c>
      <c r="G203" s="413" t="str">
        <f>IF(E203&lt;&gt;0,E203*F203," ")</f>
        <v xml:space="preserve"> </v>
      </c>
      <c r="U203" s="482"/>
      <c r="V203" s="482"/>
      <c r="W203" s="482"/>
    </row>
    <row r="204" spans="1:27">
      <c r="C204" s="391" t="s">
        <v>581</v>
      </c>
      <c r="H204" s="483"/>
      <c r="I204" s="483"/>
      <c r="J204" s="483"/>
      <c r="K204" s="483"/>
      <c r="L204" s="483"/>
      <c r="M204" s="483"/>
      <c r="N204" s="483"/>
      <c r="O204" s="483"/>
      <c r="P204" s="483"/>
      <c r="Q204" s="483"/>
      <c r="R204" s="483"/>
      <c r="S204" s="483"/>
      <c r="T204" s="483"/>
      <c r="U204" s="483"/>
      <c r="V204" s="483"/>
      <c r="W204" s="483"/>
    </row>
    <row r="205" spans="1:27">
      <c r="B205" s="384" t="s">
        <v>623</v>
      </c>
      <c r="C205" s="391"/>
      <c r="G205" s="413" t="str">
        <f>IF(E205&lt;&gt;0,E205*F205," ")</f>
        <v xml:space="preserve"> </v>
      </c>
      <c r="M205" s="484"/>
      <c r="S205" s="484"/>
      <c r="U205" s="482"/>
      <c r="V205" s="482"/>
      <c r="W205" s="482"/>
    </row>
    <row r="206" spans="1:27">
      <c r="B206" s="384" t="s">
        <v>625</v>
      </c>
      <c r="C206" s="391" t="s">
        <v>669</v>
      </c>
      <c r="D206" s="411" t="s">
        <v>196</v>
      </c>
      <c r="E206" s="412">
        <v>130</v>
      </c>
      <c r="G206" s="413">
        <f>IF(E206&lt;&gt;0,E206*F206," ")</f>
        <v>0</v>
      </c>
      <c r="J206" s="484"/>
      <c r="M206" s="484"/>
      <c r="O206" s="484"/>
      <c r="Q206" s="484"/>
      <c r="R206" s="484"/>
      <c r="S206" s="484"/>
      <c r="U206" s="482"/>
      <c r="V206" s="482"/>
      <c r="W206" s="482"/>
    </row>
    <row r="207" spans="1:27">
      <c r="B207" s="384" t="s">
        <v>625</v>
      </c>
      <c r="C207" s="391" t="s">
        <v>670</v>
      </c>
      <c r="D207" s="411" t="s">
        <v>196</v>
      </c>
      <c r="E207" s="412">
        <v>15</v>
      </c>
      <c r="G207" s="413">
        <f>IF(E207&lt;&gt;0,E207*F207," ")</f>
        <v>0</v>
      </c>
      <c r="J207" s="484"/>
      <c r="M207" s="484"/>
      <c r="O207" s="484"/>
      <c r="Q207" s="484"/>
      <c r="R207" s="484"/>
      <c r="S207" s="484"/>
      <c r="U207" s="482"/>
      <c r="V207" s="482"/>
      <c r="W207" s="482"/>
    </row>
    <row r="208" spans="1:27">
      <c r="C208" s="391"/>
      <c r="J208" s="484"/>
      <c r="M208" s="484"/>
      <c r="O208" s="484"/>
      <c r="Q208" s="484"/>
      <c r="R208" s="484"/>
      <c r="S208" s="484"/>
      <c r="U208" s="482"/>
      <c r="V208" s="482"/>
      <c r="W208" s="482"/>
    </row>
    <row r="209" spans="1:27">
      <c r="A209" s="409">
        <f>1+COUNT(A$2:A207)</f>
        <v>34</v>
      </c>
      <c r="C209" s="391" t="s">
        <v>671</v>
      </c>
      <c r="G209" s="413" t="str">
        <f t="shared" ref="G209:G228" si="6">IF(E209&lt;&gt;0,E209*F209," ")</f>
        <v xml:space="preserve"> </v>
      </c>
    </row>
    <row r="210" spans="1:27" ht="63.75">
      <c r="C210" s="391" t="s">
        <v>672</v>
      </c>
      <c r="G210" s="413" t="str">
        <f t="shared" si="6"/>
        <v xml:space="preserve"> </v>
      </c>
    </row>
    <row r="211" spans="1:27">
      <c r="C211" s="391" t="s">
        <v>646</v>
      </c>
      <c r="G211" s="413" t="str">
        <f t="shared" si="6"/>
        <v xml:space="preserve"> </v>
      </c>
    </row>
    <row r="212" spans="1:27">
      <c r="B212" s="384" t="s">
        <v>576</v>
      </c>
      <c r="C212" s="391" t="s">
        <v>673</v>
      </c>
      <c r="G212" s="413" t="str">
        <f t="shared" si="6"/>
        <v xml:space="preserve"> </v>
      </c>
    </row>
    <row r="213" spans="1:27">
      <c r="A213" s="438"/>
      <c r="B213" s="438" t="s">
        <v>578</v>
      </c>
      <c r="C213" s="391" t="s">
        <v>674</v>
      </c>
      <c r="D213" s="411" t="s">
        <v>196</v>
      </c>
      <c r="E213" s="440">
        <f>E198</f>
        <v>25</v>
      </c>
      <c r="F213" s="441"/>
      <c r="G213" s="441">
        <f t="shared" si="6"/>
        <v>0</v>
      </c>
      <c r="Y213" s="384"/>
      <c r="Z213" s="384"/>
      <c r="AA213" s="384"/>
    </row>
    <row r="214" spans="1:27">
      <c r="B214" s="384" t="s">
        <v>578</v>
      </c>
      <c r="C214" s="391" t="s">
        <v>675</v>
      </c>
      <c r="D214" s="411" t="s">
        <v>196</v>
      </c>
      <c r="E214" s="412">
        <f>E199+E206</f>
        <v>175</v>
      </c>
      <c r="G214" s="413">
        <f t="shared" si="6"/>
        <v>0</v>
      </c>
    </row>
    <row r="215" spans="1:27">
      <c r="B215" s="384" t="s">
        <v>578</v>
      </c>
      <c r="C215" s="391" t="s">
        <v>676</v>
      </c>
      <c r="D215" s="411" t="s">
        <v>196</v>
      </c>
      <c r="E215" s="412">
        <f>E200+E207</f>
        <v>30</v>
      </c>
      <c r="G215" s="413">
        <f t="shared" si="6"/>
        <v>0</v>
      </c>
    </row>
    <row r="216" spans="1:27">
      <c r="C216" s="391"/>
      <c r="G216" s="413" t="str">
        <f t="shared" si="6"/>
        <v xml:space="preserve"> </v>
      </c>
    </row>
    <row r="217" spans="1:27" s="384" customFormat="1">
      <c r="A217" s="409">
        <f>1+COUNT(A$2:A215)</f>
        <v>35</v>
      </c>
      <c r="C217" s="391" t="s">
        <v>677</v>
      </c>
      <c r="D217" s="411"/>
      <c r="E217" s="412"/>
      <c r="F217" s="413"/>
      <c r="G217" s="413" t="str">
        <f t="shared" si="6"/>
        <v xml:space="preserve"> </v>
      </c>
      <c r="Y217" s="391"/>
    </row>
    <row r="218" spans="1:27" s="384" customFormat="1" ht="63.75">
      <c r="A218" s="409"/>
      <c r="C218" s="437" t="s">
        <v>678</v>
      </c>
      <c r="D218" s="411"/>
      <c r="E218" s="412"/>
      <c r="F218" s="413"/>
      <c r="G218" s="413" t="str">
        <f t="shared" si="6"/>
        <v xml:space="preserve"> </v>
      </c>
      <c r="Y218" s="391"/>
    </row>
    <row r="219" spans="1:27" s="384" customFormat="1">
      <c r="A219" s="409"/>
      <c r="C219" s="391" t="s">
        <v>581</v>
      </c>
      <c r="D219" s="411"/>
      <c r="E219" s="412"/>
      <c r="F219" s="413"/>
      <c r="G219" s="413" t="str">
        <f t="shared" si="6"/>
        <v xml:space="preserve"> </v>
      </c>
      <c r="Y219" s="391"/>
    </row>
    <row r="220" spans="1:27" s="384" customFormat="1">
      <c r="A220" s="409"/>
      <c r="B220" s="384" t="s">
        <v>623</v>
      </c>
      <c r="C220" s="391" t="s">
        <v>679</v>
      </c>
      <c r="D220" s="411"/>
      <c r="E220" s="412"/>
      <c r="F220" s="413"/>
      <c r="G220" s="413" t="str">
        <f t="shared" si="6"/>
        <v xml:space="preserve"> </v>
      </c>
      <c r="Y220" s="391"/>
    </row>
    <row r="221" spans="1:27" s="384" customFormat="1">
      <c r="A221" s="409"/>
      <c r="B221" s="384" t="s">
        <v>625</v>
      </c>
      <c r="C221" s="391" t="s">
        <v>680</v>
      </c>
      <c r="D221" s="411" t="s">
        <v>196</v>
      </c>
      <c r="E221" s="412">
        <v>40</v>
      </c>
      <c r="F221" s="413"/>
      <c r="G221" s="413">
        <f t="shared" si="6"/>
        <v>0</v>
      </c>
      <c r="Y221" s="391"/>
    </row>
    <row r="222" spans="1:27" s="384" customFormat="1">
      <c r="A222" s="409"/>
      <c r="B222" s="384" t="s">
        <v>625</v>
      </c>
      <c r="C222" s="391" t="s">
        <v>681</v>
      </c>
      <c r="D222" s="411" t="s">
        <v>196</v>
      </c>
      <c r="E222" s="412">
        <v>15</v>
      </c>
      <c r="F222" s="413"/>
      <c r="G222" s="413">
        <f t="shared" si="6"/>
        <v>0</v>
      </c>
      <c r="Y222" s="391"/>
    </row>
    <row r="223" spans="1:27" s="384" customFormat="1">
      <c r="A223" s="409"/>
      <c r="C223" s="391"/>
      <c r="D223" s="411"/>
      <c r="E223" s="412"/>
      <c r="F223" s="413"/>
      <c r="G223" s="413" t="str">
        <f t="shared" si="6"/>
        <v xml:space="preserve"> </v>
      </c>
    </row>
    <row r="224" spans="1:27">
      <c r="A224" s="409">
        <f>1+COUNT(A$2:A222)</f>
        <v>36</v>
      </c>
      <c r="B224" s="438"/>
      <c r="C224" s="391" t="s">
        <v>682</v>
      </c>
      <c r="D224" s="439"/>
      <c r="E224" s="440"/>
      <c r="F224" s="441"/>
      <c r="G224" s="441" t="str">
        <f t="shared" si="6"/>
        <v xml:space="preserve"> </v>
      </c>
      <c r="Y224" s="384"/>
      <c r="Z224" s="384"/>
      <c r="AA224" s="384"/>
    </row>
    <row r="225" spans="1:28" ht="63.75">
      <c r="A225" s="438"/>
      <c r="B225" s="438"/>
      <c r="C225" s="391" t="s">
        <v>683</v>
      </c>
      <c r="D225" s="439"/>
      <c r="E225" s="440"/>
      <c r="F225" s="441"/>
      <c r="G225" s="441" t="str">
        <f t="shared" si="6"/>
        <v xml:space="preserve"> </v>
      </c>
      <c r="Y225" s="384"/>
      <c r="Z225" s="384"/>
      <c r="AA225" s="384"/>
    </row>
    <row r="226" spans="1:28">
      <c r="A226" s="438"/>
      <c r="B226" s="438"/>
      <c r="C226" s="391" t="s">
        <v>581</v>
      </c>
      <c r="D226" s="439"/>
      <c r="E226" s="440"/>
      <c r="F226" s="441"/>
      <c r="G226" s="441" t="str">
        <f t="shared" si="6"/>
        <v xml:space="preserve"> </v>
      </c>
      <c r="Y226" s="384"/>
      <c r="Z226" s="384"/>
      <c r="AA226" s="384"/>
    </row>
    <row r="227" spans="1:28">
      <c r="A227" s="438"/>
      <c r="B227" s="438" t="s">
        <v>576</v>
      </c>
      <c r="C227" s="391" t="s">
        <v>684</v>
      </c>
      <c r="D227" s="439"/>
      <c r="E227" s="440"/>
      <c r="F227" s="441"/>
      <c r="G227" s="441" t="str">
        <f t="shared" si="6"/>
        <v xml:space="preserve"> </v>
      </c>
      <c r="Y227" s="384"/>
      <c r="Z227" s="384"/>
      <c r="AA227" s="384"/>
    </row>
    <row r="228" spans="1:28">
      <c r="A228" s="438"/>
      <c r="B228" s="438" t="s">
        <v>578</v>
      </c>
      <c r="C228" s="391" t="s">
        <v>685</v>
      </c>
      <c r="D228" s="439" t="s">
        <v>196</v>
      </c>
      <c r="E228" s="440">
        <v>80</v>
      </c>
      <c r="F228" s="441"/>
      <c r="G228" s="441">
        <f t="shared" si="6"/>
        <v>0</v>
      </c>
      <c r="J228" s="443"/>
      <c r="Y228" s="384"/>
      <c r="Z228" s="384"/>
      <c r="AA228" s="384"/>
    </row>
    <row r="229" spans="1:28">
      <c r="A229" s="438"/>
      <c r="B229" s="438"/>
      <c r="C229" s="391"/>
      <c r="D229" s="439"/>
      <c r="E229" s="440"/>
      <c r="F229" s="441"/>
      <c r="G229" s="441"/>
      <c r="J229" s="443"/>
      <c r="Y229" s="384"/>
      <c r="Z229" s="384"/>
      <c r="AA229" s="384"/>
    </row>
    <row r="230" spans="1:28">
      <c r="A230" s="409">
        <f>1+COUNT(A$2:A228)</f>
        <v>37</v>
      </c>
      <c r="B230" s="438"/>
      <c r="C230" s="391" t="s">
        <v>686</v>
      </c>
      <c r="D230" s="439"/>
      <c r="E230" s="440"/>
      <c r="F230" s="441"/>
      <c r="G230" s="441"/>
      <c r="Y230" s="384"/>
      <c r="Z230" s="384"/>
      <c r="AA230" s="384"/>
    </row>
    <row r="231" spans="1:28" ht="63.75">
      <c r="A231" s="438"/>
      <c r="B231" s="438"/>
      <c r="C231" s="391" t="s">
        <v>687</v>
      </c>
      <c r="D231" s="439"/>
      <c r="E231" s="440"/>
      <c r="F231" s="441"/>
      <c r="G231" s="441" t="str">
        <f>IF(E231&lt;&gt;0,E231*F231," ")</f>
        <v xml:space="preserve"> </v>
      </c>
      <c r="Y231" s="384"/>
      <c r="Z231" s="384"/>
      <c r="AA231" s="384"/>
    </row>
    <row r="232" spans="1:28">
      <c r="A232" s="438"/>
      <c r="B232" s="438"/>
      <c r="C232" s="391" t="s">
        <v>581</v>
      </c>
      <c r="D232" s="439"/>
      <c r="E232" s="440"/>
      <c r="F232" s="441"/>
      <c r="G232" s="441"/>
      <c r="Y232" s="384"/>
      <c r="Z232" s="384"/>
      <c r="AA232" s="384"/>
    </row>
    <row r="233" spans="1:28">
      <c r="A233" s="438"/>
      <c r="B233" s="438" t="s">
        <v>576</v>
      </c>
      <c r="C233" s="391"/>
      <c r="D233" s="439"/>
      <c r="E233" s="440"/>
      <c r="F233" s="441"/>
      <c r="G233" s="441" t="str">
        <f>IF(E233&lt;&gt;0,E233*F233," ")</f>
        <v xml:space="preserve"> </v>
      </c>
      <c r="Y233" s="384"/>
      <c r="Z233" s="384"/>
      <c r="AA233" s="384"/>
    </row>
    <row r="234" spans="1:28">
      <c r="A234" s="438"/>
      <c r="B234" s="438" t="s">
        <v>578</v>
      </c>
      <c r="C234" s="391" t="s">
        <v>688</v>
      </c>
      <c r="D234" s="439" t="s">
        <v>196</v>
      </c>
      <c r="E234" s="440">
        <v>13</v>
      </c>
      <c r="F234" s="441"/>
      <c r="G234" s="441">
        <f>IF(E234&lt;&gt;0,E234*F234," ")</f>
        <v>0</v>
      </c>
      <c r="Y234" s="384"/>
      <c r="Z234" s="384"/>
      <c r="AA234" s="384"/>
    </row>
    <row r="235" spans="1:28">
      <c r="A235" s="438"/>
      <c r="B235" s="438"/>
      <c r="C235" s="391"/>
      <c r="D235" s="439"/>
      <c r="E235" s="440"/>
      <c r="F235" s="441"/>
      <c r="G235" s="441"/>
      <c r="Y235" s="384"/>
      <c r="Z235" s="384"/>
      <c r="AA235" s="384"/>
    </row>
    <row r="236" spans="1:28" s="486" customFormat="1">
      <c r="A236" s="409">
        <f>1+COUNT(A$2:A234)</f>
        <v>38</v>
      </c>
      <c r="B236" s="485"/>
      <c r="C236" s="486" t="s">
        <v>689</v>
      </c>
      <c r="D236" s="487"/>
      <c r="E236" s="488"/>
      <c r="F236" s="489"/>
      <c r="G236" s="489" t="str">
        <f>IF(E236&lt;&gt;0,E236*F236," ")</f>
        <v xml:space="preserve"> </v>
      </c>
      <c r="H236" s="490"/>
      <c r="I236" s="490"/>
      <c r="J236" s="490"/>
      <c r="K236" s="490"/>
      <c r="L236" s="490"/>
      <c r="X236" s="491"/>
      <c r="Y236" s="491"/>
      <c r="Z236" s="491"/>
      <c r="AA236" s="491"/>
      <c r="AB236" s="491"/>
    </row>
    <row r="237" spans="1:28" s="486" customFormat="1" ht="114.75">
      <c r="A237" s="492"/>
      <c r="B237" s="485"/>
      <c r="C237" s="486" t="s">
        <v>690</v>
      </c>
      <c r="D237" s="487"/>
      <c r="E237" s="488"/>
      <c r="F237" s="489"/>
      <c r="G237" s="489" t="str">
        <f>IF(E237&lt;&gt;0,E237*F237," ")</f>
        <v xml:space="preserve"> </v>
      </c>
      <c r="H237" s="490"/>
      <c r="I237" s="490"/>
      <c r="J237" s="490"/>
      <c r="K237" s="490"/>
      <c r="L237" s="490"/>
      <c r="X237" s="491"/>
      <c r="Y237" s="491"/>
      <c r="Z237" s="491"/>
      <c r="AA237" s="491"/>
      <c r="AB237" s="491"/>
    </row>
    <row r="238" spans="1:28" s="490" customFormat="1">
      <c r="A238" s="493"/>
      <c r="B238" s="490" t="s">
        <v>623</v>
      </c>
      <c r="C238" s="494" t="s">
        <v>691</v>
      </c>
      <c r="D238" s="495"/>
      <c r="E238" s="496"/>
      <c r="F238" s="497"/>
      <c r="G238" s="498" t="str">
        <f>IF(E238&lt;&gt;0,E238*F238," ")</f>
        <v xml:space="preserve"> </v>
      </c>
    </row>
    <row r="239" spans="1:28" s="486" customFormat="1">
      <c r="A239" s="499"/>
      <c r="B239" s="490" t="s">
        <v>625</v>
      </c>
      <c r="C239" s="486" t="s">
        <v>685</v>
      </c>
      <c r="D239" s="487" t="s">
        <v>201</v>
      </c>
      <c r="E239" s="488">
        <v>4</v>
      </c>
      <c r="F239" s="489"/>
      <c r="G239" s="489">
        <f>IF(E239&lt;&gt;0,E239*F239," ")</f>
        <v>0</v>
      </c>
      <c r="H239" s="490"/>
      <c r="I239" s="490"/>
      <c r="J239" s="490"/>
      <c r="K239" s="490"/>
      <c r="L239" s="490"/>
      <c r="X239" s="491"/>
      <c r="Y239" s="491"/>
      <c r="Z239" s="491"/>
      <c r="AA239" s="491"/>
      <c r="AB239" s="491"/>
    </row>
    <row r="240" spans="1:28" ht="38.25">
      <c r="A240" s="438"/>
      <c r="B240" s="438"/>
      <c r="C240" s="391" t="s">
        <v>692</v>
      </c>
      <c r="D240" s="439"/>
      <c r="E240" s="440"/>
      <c r="F240" s="441"/>
      <c r="G240" s="441"/>
      <c r="Y240" s="384"/>
      <c r="Z240" s="384"/>
      <c r="AA240" s="384"/>
    </row>
    <row r="241" spans="1:28" s="486" customFormat="1">
      <c r="A241" s="499"/>
      <c r="B241" s="490"/>
      <c r="D241" s="487"/>
      <c r="E241" s="488"/>
      <c r="F241" s="489"/>
      <c r="G241" s="489"/>
      <c r="H241" s="490"/>
      <c r="I241" s="490"/>
      <c r="J241" s="490"/>
      <c r="K241" s="490"/>
      <c r="L241" s="490"/>
      <c r="X241" s="491"/>
      <c r="Y241" s="491"/>
      <c r="Z241" s="491"/>
      <c r="AA241" s="491"/>
      <c r="AB241" s="491"/>
    </row>
    <row r="242" spans="1:28">
      <c r="A242" s="409">
        <f>1+COUNT(A$2:A240)</f>
        <v>39</v>
      </c>
      <c r="C242" s="410" t="s">
        <v>693</v>
      </c>
      <c r="D242" s="446"/>
      <c r="F242" s="500"/>
      <c r="G242" s="500" t="str">
        <f t="shared" ref="G242:G247" si="7">IF(E242&lt;&gt;0,E242*F242," ")</f>
        <v xml:space="preserve"> </v>
      </c>
    </row>
    <row r="243" spans="1:28" ht="102">
      <c r="C243" s="410" t="s">
        <v>694</v>
      </c>
      <c r="D243" s="446"/>
      <c r="F243" s="500"/>
      <c r="G243" s="500" t="str">
        <f t="shared" si="7"/>
        <v xml:space="preserve"> </v>
      </c>
    </row>
    <row r="244" spans="1:28">
      <c r="B244" s="384" t="s">
        <v>623</v>
      </c>
      <c r="C244" s="410" t="s">
        <v>695</v>
      </c>
      <c r="D244" s="446"/>
      <c r="F244" s="500"/>
      <c r="G244" s="500" t="str">
        <f t="shared" si="7"/>
        <v xml:space="preserve"> </v>
      </c>
    </row>
    <row r="245" spans="1:28">
      <c r="B245" s="384" t="s">
        <v>625</v>
      </c>
      <c r="D245" s="446"/>
      <c r="F245" s="500"/>
      <c r="G245" s="500" t="str">
        <f t="shared" si="7"/>
        <v xml:space="preserve"> </v>
      </c>
    </row>
    <row r="246" spans="1:28">
      <c r="C246" s="410" t="s">
        <v>696</v>
      </c>
      <c r="D246" s="446"/>
      <c r="F246" s="500"/>
      <c r="G246" s="500" t="str">
        <f t="shared" si="7"/>
        <v xml:space="preserve"> </v>
      </c>
    </row>
    <row r="247" spans="1:28" ht="12" customHeight="1">
      <c r="C247" s="410" t="s">
        <v>581</v>
      </c>
      <c r="D247" s="446" t="s">
        <v>201</v>
      </c>
      <c r="E247" s="412">
        <v>1</v>
      </c>
      <c r="F247" s="500"/>
      <c r="G247" s="500">
        <f t="shared" si="7"/>
        <v>0</v>
      </c>
    </row>
    <row r="248" spans="1:28">
      <c r="D248" s="446"/>
      <c r="F248" s="500"/>
      <c r="G248" s="500"/>
    </row>
    <row r="249" spans="1:28" s="384" customFormat="1">
      <c r="A249" s="409">
        <f>1+COUNT(A$2:A247)</f>
        <v>40</v>
      </c>
      <c r="C249" s="391" t="s">
        <v>697</v>
      </c>
      <c r="D249" s="411"/>
      <c r="E249" s="412"/>
      <c r="F249" s="413"/>
      <c r="G249" s="413" t="str">
        <f>IF(E249&lt;&gt;0,E249*F249," ")</f>
        <v xml:space="preserve"> </v>
      </c>
      <c r="Y249" s="391"/>
    </row>
    <row r="250" spans="1:28" s="384" customFormat="1" ht="51">
      <c r="A250" s="409"/>
      <c r="C250" s="391" t="s">
        <v>698</v>
      </c>
      <c r="D250" s="411"/>
      <c r="E250" s="412"/>
      <c r="F250" s="413"/>
      <c r="G250" s="413" t="str">
        <f>IF(E250&lt;&gt;0,E250*F250," ")</f>
        <v xml:space="preserve"> </v>
      </c>
      <c r="Y250" s="391"/>
    </row>
    <row r="251" spans="1:28" s="384" customFormat="1">
      <c r="A251" s="409"/>
      <c r="C251" s="391" t="s">
        <v>581</v>
      </c>
      <c r="D251" s="411" t="s">
        <v>551</v>
      </c>
      <c r="E251" s="412">
        <v>25</v>
      </c>
      <c r="F251" s="413"/>
      <c r="G251" s="413">
        <f t="shared" ref="G251:G268" si="8">IF(E251&lt;&gt;0,E251*F251," ")</f>
        <v>0</v>
      </c>
      <c r="Y251" s="391"/>
    </row>
    <row r="252" spans="1:28">
      <c r="C252" s="391"/>
      <c r="G252" s="413" t="str">
        <f>IF(E252&lt;&gt;0,E252*F252," ")</f>
        <v xml:space="preserve"> </v>
      </c>
    </row>
    <row r="253" spans="1:28">
      <c r="A253" s="409">
        <f>1+COUNT(A$2:A251)</f>
        <v>41</v>
      </c>
      <c r="C253" s="391" t="s">
        <v>699</v>
      </c>
      <c r="G253" s="413" t="str">
        <f t="shared" si="8"/>
        <v xml:space="preserve"> </v>
      </c>
    </row>
    <row r="254" spans="1:28" ht="25.5">
      <c r="C254" s="391" t="s">
        <v>700</v>
      </c>
      <c r="G254" s="413" t="str">
        <f t="shared" si="8"/>
        <v xml:space="preserve"> </v>
      </c>
    </row>
    <row r="255" spans="1:28">
      <c r="B255" s="384" t="s">
        <v>625</v>
      </c>
      <c r="C255" s="391" t="s">
        <v>701</v>
      </c>
      <c r="D255" s="411" t="s">
        <v>201</v>
      </c>
      <c r="E255" s="412">
        <v>1</v>
      </c>
      <c r="G255" s="413">
        <f t="shared" si="8"/>
        <v>0</v>
      </c>
    </row>
    <row r="256" spans="1:28">
      <c r="B256" s="384" t="s">
        <v>625</v>
      </c>
      <c r="C256" s="391" t="s">
        <v>702</v>
      </c>
      <c r="D256" s="411" t="s">
        <v>201</v>
      </c>
      <c r="E256" s="412">
        <v>1</v>
      </c>
      <c r="G256" s="413">
        <f t="shared" si="8"/>
        <v>0</v>
      </c>
    </row>
    <row r="257" spans="1:24">
      <c r="C257" s="391"/>
      <c r="G257" s="413" t="str">
        <f t="shared" si="8"/>
        <v xml:space="preserve"> </v>
      </c>
    </row>
    <row r="258" spans="1:24">
      <c r="A258" s="409">
        <f>1+COUNT(A$2:A256)</f>
        <v>42</v>
      </c>
      <c r="C258" s="391" t="s">
        <v>703</v>
      </c>
      <c r="G258" s="413" t="str">
        <f>IF(E258&lt;&gt;0,E258*F258," ")</f>
        <v xml:space="preserve"> </v>
      </c>
    </row>
    <row r="259" spans="1:24" ht="25.5">
      <c r="C259" s="391" t="s">
        <v>704</v>
      </c>
      <c r="G259" s="413" t="str">
        <f>IF(E259&lt;&gt;0,E259*F259," ")</f>
        <v xml:space="preserve"> </v>
      </c>
    </row>
    <row r="260" spans="1:24">
      <c r="B260" s="384" t="s">
        <v>625</v>
      </c>
      <c r="C260" s="391" t="s">
        <v>701</v>
      </c>
      <c r="D260" s="411" t="s">
        <v>28</v>
      </c>
      <c r="E260" s="412">
        <v>1</v>
      </c>
      <c r="G260" s="413">
        <f>IF(E260&lt;&gt;0,E260*F260," ")</f>
        <v>0</v>
      </c>
    </row>
    <row r="261" spans="1:24">
      <c r="C261" s="391"/>
    </row>
    <row r="262" spans="1:24">
      <c r="A262" s="409">
        <f>1+COUNT(A$2:A260)</f>
        <v>43</v>
      </c>
      <c r="C262" s="391" t="s">
        <v>705</v>
      </c>
      <c r="G262" s="413" t="str">
        <f t="shared" si="8"/>
        <v xml:space="preserve"> </v>
      </c>
    </row>
    <row r="263" spans="1:24" ht="25.5">
      <c r="C263" s="391" t="s">
        <v>706</v>
      </c>
      <c r="G263" s="413" t="str">
        <f t="shared" si="8"/>
        <v xml:space="preserve"> </v>
      </c>
    </row>
    <row r="264" spans="1:24">
      <c r="B264" s="384" t="s">
        <v>625</v>
      </c>
      <c r="C264" s="391" t="s">
        <v>701</v>
      </c>
      <c r="D264" s="411" t="s">
        <v>28</v>
      </c>
      <c r="E264" s="412">
        <v>1</v>
      </c>
      <c r="G264" s="413">
        <f t="shared" si="8"/>
        <v>0</v>
      </c>
    </row>
    <row r="265" spans="1:24">
      <c r="C265" s="391"/>
    </row>
    <row r="266" spans="1:24" s="433" customFormat="1" ht="14.45" customHeight="1">
      <c r="A266" s="409">
        <f>1+COUNT(A$2:A264)</f>
        <v>44</v>
      </c>
      <c r="B266" s="427"/>
      <c r="C266" s="428" t="s">
        <v>569</v>
      </c>
      <c r="D266" s="411"/>
      <c r="E266" s="430"/>
      <c r="F266" s="431"/>
      <c r="G266" s="432" t="str">
        <f t="shared" si="8"/>
        <v xml:space="preserve"> </v>
      </c>
    </row>
    <row r="267" spans="1:24" s="433" customFormat="1" ht="25.5">
      <c r="A267" s="434"/>
      <c r="B267" s="434"/>
      <c r="C267" s="435" t="s">
        <v>707</v>
      </c>
      <c r="D267" s="411"/>
      <c r="E267" s="430"/>
      <c r="F267" s="431"/>
      <c r="G267" s="432" t="str">
        <f t="shared" si="8"/>
        <v xml:space="preserve"> </v>
      </c>
    </row>
    <row r="268" spans="1:24" s="433" customFormat="1" ht="12" customHeight="1">
      <c r="A268" s="434"/>
      <c r="B268" s="434"/>
      <c r="C268" s="424" t="s">
        <v>708</v>
      </c>
      <c r="D268" s="411" t="s">
        <v>572</v>
      </c>
      <c r="E268" s="430">
        <v>8</v>
      </c>
      <c r="F268" s="432"/>
      <c r="G268" s="432">
        <f t="shared" si="8"/>
        <v>0</v>
      </c>
    </row>
    <row r="269" spans="1:24" s="433" customFormat="1" ht="12" customHeight="1">
      <c r="A269" s="434"/>
      <c r="B269" s="434"/>
      <c r="C269" s="424"/>
      <c r="D269" s="411"/>
      <c r="E269" s="430"/>
      <c r="F269" s="432"/>
      <c r="G269" s="432"/>
    </row>
    <row r="270" spans="1:24" s="433" customFormat="1" ht="12" customHeight="1">
      <c r="A270" s="434"/>
      <c r="B270" s="434"/>
      <c r="C270" s="436" t="s">
        <v>709</v>
      </c>
      <c r="D270" s="411"/>
      <c r="E270" s="430"/>
      <c r="F270" s="432"/>
      <c r="G270" s="432"/>
    </row>
    <row r="271" spans="1:24">
      <c r="A271" s="409">
        <f>1+COUNT(A$2:A269)</f>
        <v>45</v>
      </c>
      <c r="C271" s="410" t="s">
        <v>710</v>
      </c>
      <c r="D271" s="501"/>
      <c r="F271" s="500"/>
      <c r="G271" s="500" t="str">
        <f t="shared" ref="G271:G276" si="9">IF(E271&lt;&gt;0,E271*F271," ")</f>
        <v xml:space="preserve"> </v>
      </c>
      <c r="J271" s="391"/>
      <c r="K271" s="391"/>
      <c r="L271" s="391"/>
      <c r="M271" s="391"/>
      <c r="N271" s="391"/>
      <c r="O271" s="391"/>
      <c r="P271" s="391"/>
      <c r="Q271" s="391"/>
      <c r="R271" s="391"/>
      <c r="S271" s="391"/>
      <c r="T271" s="391"/>
      <c r="U271" s="391"/>
      <c r="V271" s="391"/>
      <c r="W271" s="391"/>
      <c r="X271" s="391"/>
    </row>
    <row r="272" spans="1:24" ht="127.5">
      <c r="C272" s="410" t="s">
        <v>711</v>
      </c>
      <c r="D272" s="501"/>
      <c r="F272" s="500"/>
      <c r="G272" s="500" t="str">
        <f t="shared" si="9"/>
        <v xml:space="preserve"> </v>
      </c>
      <c r="J272" s="391"/>
      <c r="K272" s="391"/>
      <c r="L272" s="391"/>
      <c r="M272" s="391"/>
      <c r="N272" s="391"/>
      <c r="O272" s="391"/>
      <c r="P272" s="391"/>
      <c r="Q272" s="391"/>
      <c r="R272" s="391"/>
      <c r="S272" s="391"/>
      <c r="T272" s="391"/>
      <c r="U272" s="391"/>
      <c r="V272" s="391"/>
      <c r="W272" s="391"/>
      <c r="X272" s="391"/>
    </row>
    <row r="273" spans="1:24">
      <c r="C273" s="410" t="s">
        <v>712</v>
      </c>
      <c r="D273" s="501"/>
      <c r="F273" s="500"/>
      <c r="G273" s="500" t="str">
        <f t="shared" si="9"/>
        <v xml:space="preserve"> </v>
      </c>
      <c r="J273" s="391"/>
      <c r="K273" s="391"/>
      <c r="L273" s="391"/>
      <c r="M273" s="391"/>
      <c r="N273" s="391"/>
      <c r="O273" s="391"/>
      <c r="P273" s="391"/>
      <c r="Q273" s="391"/>
      <c r="R273" s="391"/>
      <c r="S273" s="391"/>
      <c r="T273" s="391"/>
      <c r="U273" s="391"/>
      <c r="V273" s="391"/>
      <c r="W273" s="391"/>
      <c r="X273" s="391"/>
    </row>
    <row r="274" spans="1:24">
      <c r="B274" s="384" t="s">
        <v>623</v>
      </c>
      <c r="C274" s="410" t="s">
        <v>713</v>
      </c>
      <c r="D274" s="501"/>
      <c r="F274" s="500"/>
      <c r="G274" s="500" t="str">
        <f t="shared" si="9"/>
        <v xml:space="preserve"> </v>
      </c>
      <c r="J274" s="391"/>
      <c r="K274" s="391"/>
      <c r="L274" s="391"/>
      <c r="M274" s="391"/>
      <c r="N274" s="391"/>
      <c r="O274" s="391"/>
      <c r="P274" s="391"/>
      <c r="Q274" s="391"/>
      <c r="R274" s="391"/>
      <c r="S274" s="391"/>
      <c r="T274" s="391"/>
      <c r="U274" s="391"/>
      <c r="V274" s="391"/>
      <c r="W274" s="391"/>
      <c r="X274" s="391"/>
    </row>
    <row r="275" spans="1:24">
      <c r="B275" s="384" t="s">
        <v>625</v>
      </c>
      <c r="C275" s="410" t="s">
        <v>714</v>
      </c>
      <c r="D275" s="501" t="s">
        <v>201</v>
      </c>
      <c r="E275" s="412">
        <v>1</v>
      </c>
      <c r="F275" s="500"/>
      <c r="G275" s="500">
        <v>0</v>
      </c>
      <c r="J275" s="391"/>
      <c r="K275" s="391"/>
      <c r="L275" s="391"/>
      <c r="M275" s="391"/>
      <c r="N275" s="391"/>
      <c r="O275" s="391"/>
      <c r="P275" s="391"/>
      <c r="Q275" s="391"/>
      <c r="R275" s="391"/>
      <c r="S275" s="391"/>
      <c r="T275" s="391"/>
      <c r="U275" s="391"/>
      <c r="V275" s="391"/>
      <c r="W275" s="391"/>
      <c r="X275" s="391"/>
    </row>
    <row r="276" spans="1:24">
      <c r="B276" s="384" t="s">
        <v>625</v>
      </c>
      <c r="C276" s="410" t="s">
        <v>715</v>
      </c>
      <c r="D276" s="501" t="s">
        <v>201</v>
      </c>
      <c r="E276" s="412">
        <v>7</v>
      </c>
      <c r="F276" s="500"/>
      <c r="G276" s="500">
        <f t="shared" si="9"/>
        <v>0</v>
      </c>
      <c r="J276" s="391"/>
      <c r="K276" s="391"/>
      <c r="L276" s="391"/>
      <c r="M276" s="391"/>
      <c r="N276" s="391"/>
      <c r="O276" s="391"/>
      <c r="P276" s="391"/>
      <c r="Q276" s="391"/>
      <c r="R276" s="391"/>
      <c r="S276" s="391"/>
      <c r="T276" s="391"/>
      <c r="U276" s="391"/>
      <c r="V276" s="391"/>
      <c r="W276" s="391"/>
      <c r="X276" s="391"/>
    </row>
    <row r="277" spans="1:24">
      <c r="D277" s="501"/>
      <c r="F277" s="500"/>
      <c r="G277" s="500"/>
      <c r="J277" s="391"/>
      <c r="K277" s="391"/>
      <c r="L277" s="391"/>
      <c r="M277" s="391"/>
      <c r="N277" s="391"/>
      <c r="O277" s="391"/>
      <c r="P277" s="391"/>
      <c r="Q277" s="391"/>
      <c r="R277" s="391"/>
      <c r="S277" s="391"/>
      <c r="T277" s="391"/>
      <c r="U277" s="391"/>
      <c r="V277" s="391"/>
      <c r="W277" s="391"/>
      <c r="X277" s="391"/>
    </row>
    <row r="278" spans="1:24">
      <c r="A278" s="409">
        <f>1+COUNT(A$2:A276)</f>
        <v>46</v>
      </c>
      <c r="C278" s="410" t="s">
        <v>716</v>
      </c>
      <c r="D278" s="501"/>
      <c r="F278" s="500"/>
      <c r="G278" s="500" t="str">
        <f>IF(E278&lt;&gt;0,E278*F278," ")</f>
        <v xml:space="preserve"> </v>
      </c>
      <c r="J278" s="391"/>
      <c r="K278" s="391"/>
      <c r="L278" s="391"/>
      <c r="M278" s="391"/>
      <c r="N278" s="391"/>
      <c r="O278" s="391"/>
      <c r="P278" s="391"/>
      <c r="Q278" s="391"/>
      <c r="R278" s="391"/>
      <c r="S278" s="391"/>
      <c r="T278" s="391"/>
      <c r="U278" s="391"/>
      <c r="V278" s="391"/>
      <c r="W278" s="391"/>
      <c r="X278" s="391"/>
    </row>
    <row r="279" spans="1:24" ht="102">
      <c r="C279" s="410" t="s">
        <v>717</v>
      </c>
      <c r="D279" s="501"/>
      <c r="F279" s="500"/>
      <c r="G279" s="500" t="str">
        <f>IF(E279&lt;&gt;0,E279*F279," ")</f>
        <v xml:space="preserve"> </v>
      </c>
      <c r="J279" s="391"/>
      <c r="K279" s="391"/>
      <c r="L279" s="391"/>
      <c r="M279" s="391"/>
      <c r="N279" s="391"/>
      <c r="O279" s="391"/>
      <c r="P279" s="391"/>
      <c r="Q279" s="391"/>
      <c r="R279" s="391"/>
      <c r="S279" s="391"/>
      <c r="T279" s="391"/>
      <c r="U279" s="391"/>
      <c r="V279" s="391"/>
      <c r="W279" s="391"/>
      <c r="X279" s="391"/>
    </row>
    <row r="280" spans="1:24">
      <c r="C280" s="410" t="s">
        <v>712</v>
      </c>
      <c r="D280" s="501"/>
      <c r="F280" s="500"/>
      <c r="G280" s="500" t="str">
        <f>IF(E280&lt;&gt;0,E280*F280," ")</f>
        <v xml:space="preserve"> </v>
      </c>
      <c r="J280" s="391"/>
      <c r="K280" s="391"/>
      <c r="L280" s="391"/>
      <c r="M280" s="391"/>
      <c r="N280" s="391"/>
      <c r="O280" s="391"/>
      <c r="P280" s="391"/>
      <c r="Q280" s="391"/>
      <c r="R280" s="391"/>
      <c r="S280" s="391"/>
      <c r="T280" s="391"/>
      <c r="U280" s="391"/>
      <c r="V280" s="391"/>
      <c r="W280" s="391"/>
      <c r="X280" s="391"/>
    </row>
    <row r="281" spans="1:24">
      <c r="B281" s="384" t="s">
        <v>623</v>
      </c>
      <c r="C281" s="410" t="s">
        <v>713</v>
      </c>
      <c r="D281" s="501"/>
      <c r="F281" s="500"/>
      <c r="G281" s="500" t="str">
        <f>IF(E281&lt;&gt;0,E281*F281," ")</f>
        <v xml:space="preserve"> </v>
      </c>
      <c r="J281" s="391"/>
      <c r="K281" s="391"/>
      <c r="L281" s="391"/>
      <c r="M281" s="391"/>
      <c r="N281" s="391"/>
      <c r="O281" s="391"/>
      <c r="P281" s="391"/>
      <c r="Q281" s="391"/>
      <c r="R281" s="391"/>
      <c r="S281" s="391"/>
      <c r="T281" s="391"/>
      <c r="U281" s="391"/>
      <c r="V281" s="391"/>
      <c r="W281" s="391"/>
      <c r="X281" s="391"/>
    </row>
    <row r="282" spans="1:24">
      <c r="B282" s="384" t="s">
        <v>625</v>
      </c>
      <c r="C282" s="410" t="s">
        <v>718</v>
      </c>
      <c r="D282" s="501" t="s">
        <v>201</v>
      </c>
      <c r="E282" s="412">
        <v>1</v>
      </c>
      <c r="F282" s="500"/>
      <c r="G282" s="500">
        <f>IF(E282&lt;&gt;0,E282*F282," ")</f>
        <v>0</v>
      </c>
      <c r="J282" s="391"/>
      <c r="K282" s="391"/>
      <c r="L282" s="391"/>
      <c r="M282" s="391"/>
      <c r="N282" s="391"/>
      <c r="O282" s="391"/>
      <c r="P282" s="391"/>
      <c r="Q282" s="391"/>
      <c r="R282" s="391"/>
      <c r="S282" s="391"/>
      <c r="T282" s="391"/>
      <c r="U282" s="391"/>
      <c r="V282" s="391"/>
      <c r="W282" s="391"/>
      <c r="X282" s="391"/>
    </row>
    <row r="283" spans="1:24">
      <c r="D283" s="501"/>
      <c r="F283" s="500"/>
      <c r="G283" s="500"/>
      <c r="J283" s="391"/>
      <c r="K283" s="391"/>
      <c r="L283" s="391"/>
      <c r="M283" s="391"/>
      <c r="N283" s="391"/>
      <c r="O283" s="391"/>
      <c r="P283" s="391"/>
      <c r="Q283" s="391"/>
      <c r="R283" s="391"/>
      <c r="S283" s="391"/>
      <c r="T283" s="391"/>
      <c r="U283" s="391"/>
      <c r="V283" s="391"/>
      <c r="W283" s="391"/>
      <c r="X283" s="391"/>
    </row>
    <row r="284" spans="1:24">
      <c r="A284" s="409">
        <f>1+COUNT(A$2:A282)</f>
        <v>47</v>
      </c>
      <c r="C284" s="391" t="s">
        <v>719</v>
      </c>
      <c r="D284" s="446"/>
      <c r="E284" s="447"/>
      <c r="F284" s="448"/>
      <c r="G284" s="448" t="str">
        <f>IF(E284&lt;&gt;0,E284*F284," ")</f>
        <v xml:space="preserve"> </v>
      </c>
    </row>
    <row r="285" spans="1:24" ht="38.25">
      <c r="C285" s="391" t="s">
        <v>720</v>
      </c>
      <c r="D285" s="446"/>
      <c r="E285" s="447"/>
      <c r="F285" s="448"/>
      <c r="G285" s="448" t="str">
        <f>IF(E285&lt;&gt;0,E285*F285," ")</f>
        <v xml:space="preserve"> </v>
      </c>
    </row>
    <row r="286" spans="1:24">
      <c r="C286" s="391" t="s">
        <v>581</v>
      </c>
      <c r="D286" s="446"/>
      <c r="E286" s="447"/>
      <c r="F286" s="448"/>
      <c r="G286" s="448"/>
    </row>
    <row r="287" spans="1:24">
      <c r="B287" s="384" t="s">
        <v>623</v>
      </c>
      <c r="C287" s="410" t="s">
        <v>713</v>
      </c>
      <c r="D287" s="446"/>
      <c r="E287" s="447"/>
      <c r="F287" s="448"/>
      <c r="G287" s="448" t="str">
        <f>IF(E287&lt;&gt;0,E287*F287," ")</f>
        <v xml:space="preserve"> </v>
      </c>
    </row>
    <row r="288" spans="1:24">
      <c r="B288" s="384" t="s">
        <v>625</v>
      </c>
      <c r="C288" s="391" t="s">
        <v>721</v>
      </c>
      <c r="D288" s="446" t="s">
        <v>201</v>
      </c>
      <c r="E288" s="447">
        <v>18</v>
      </c>
      <c r="F288" s="448"/>
      <c r="G288" s="448">
        <f>IF(E288&lt;&gt;0,E288*F288," ")</f>
        <v>0</v>
      </c>
    </row>
    <row r="289" spans="1:24">
      <c r="C289" s="391"/>
      <c r="D289" s="446"/>
      <c r="E289" s="447"/>
      <c r="F289" s="448"/>
      <c r="G289" s="448"/>
    </row>
    <row r="290" spans="1:24">
      <c r="A290" s="409">
        <f>1+COUNT(A$2:A288)</f>
        <v>48</v>
      </c>
      <c r="C290" s="410" t="s">
        <v>722</v>
      </c>
      <c r="D290" s="501"/>
      <c r="F290" s="500"/>
      <c r="G290" s="500" t="str">
        <f>IF(E290&lt;&gt;0,E290*F290," ")</f>
        <v xml:space="preserve"> </v>
      </c>
      <c r="J290" s="391"/>
      <c r="K290" s="391"/>
      <c r="L290" s="391"/>
      <c r="M290" s="391"/>
      <c r="N290" s="391"/>
      <c r="O290" s="391"/>
      <c r="P290" s="391"/>
      <c r="Q290" s="391"/>
      <c r="R290" s="391"/>
      <c r="S290" s="391"/>
      <c r="T290" s="391"/>
      <c r="U290" s="391"/>
      <c r="V290" s="391"/>
      <c r="W290" s="391"/>
      <c r="X290" s="391"/>
    </row>
    <row r="291" spans="1:24" ht="52.5" customHeight="1">
      <c r="C291" s="410" t="s">
        <v>723</v>
      </c>
      <c r="D291" s="501"/>
      <c r="F291" s="500"/>
      <c r="G291" s="500" t="str">
        <f>IF(E291&lt;&gt;0,E291*F291," ")</f>
        <v xml:space="preserve"> </v>
      </c>
      <c r="J291" s="391"/>
      <c r="K291" s="391"/>
      <c r="L291" s="391"/>
      <c r="M291" s="391"/>
      <c r="N291" s="391"/>
      <c r="O291" s="391"/>
      <c r="P291" s="391"/>
      <c r="Q291" s="391"/>
      <c r="R291" s="391"/>
      <c r="S291" s="391"/>
      <c r="T291" s="391"/>
      <c r="U291" s="391"/>
      <c r="V291" s="391"/>
      <c r="W291" s="391"/>
      <c r="X291" s="391"/>
    </row>
    <row r="292" spans="1:24">
      <c r="C292" s="410" t="s">
        <v>581</v>
      </c>
      <c r="D292" s="501"/>
      <c r="F292" s="500"/>
      <c r="G292" s="500" t="str">
        <f>IF(E292&lt;&gt;0,E292*F292," ")</f>
        <v xml:space="preserve"> </v>
      </c>
      <c r="J292" s="391"/>
      <c r="K292" s="391"/>
      <c r="L292" s="391"/>
      <c r="M292" s="391"/>
      <c r="N292" s="391"/>
      <c r="O292" s="391"/>
      <c r="P292" s="391"/>
      <c r="Q292" s="391"/>
      <c r="R292" s="391"/>
      <c r="S292" s="391"/>
      <c r="T292" s="391"/>
      <c r="U292" s="391"/>
      <c r="V292" s="391"/>
      <c r="W292" s="391"/>
      <c r="X292" s="391"/>
    </row>
    <row r="293" spans="1:24">
      <c r="B293" s="384" t="s">
        <v>623</v>
      </c>
      <c r="C293" s="410" t="s">
        <v>724</v>
      </c>
      <c r="D293" s="501"/>
      <c r="F293" s="500"/>
      <c r="G293" s="500" t="str">
        <f>IF(E293&lt;&gt;0,E293*F293," ")</f>
        <v xml:space="preserve"> </v>
      </c>
      <c r="J293" s="391"/>
      <c r="K293" s="391"/>
      <c r="L293" s="391"/>
      <c r="M293" s="391"/>
      <c r="N293" s="391"/>
      <c r="O293" s="391"/>
      <c r="P293" s="391"/>
      <c r="Q293" s="391"/>
      <c r="R293" s="391"/>
      <c r="S293" s="391"/>
      <c r="T293" s="391"/>
      <c r="U293" s="391"/>
      <c r="V293" s="391"/>
      <c r="W293" s="391"/>
      <c r="X293" s="391"/>
    </row>
    <row r="294" spans="1:24">
      <c r="B294" s="384" t="s">
        <v>625</v>
      </c>
      <c r="C294" s="410" t="s">
        <v>725</v>
      </c>
      <c r="D294" s="501" t="s">
        <v>201</v>
      </c>
      <c r="E294" s="412">
        <v>8</v>
      </c>
      <c r="F294" s="500"/>
      <c r="G294" s="500">
        <f>IF(E294&lt;&gt;0,E294*F294," ")</f>
        <v>0</v>
      </c>
      <c r="J294" s="391"/>
      <c r="K294" s="391"/>
      <c r="L294" s="391"/>
      <c r="M294" s="391"/>
      <c r="N294" s="391"/>
      <c r="O294" s="391"/>
      <c r="P294" s="391"/>
      <c r="Q294" s="391"/>
      <c r="R294" s="391"/>
      <c r="S294" s="391"/>
      <c r="T294" s="391"/>
      <c r="U294" s="391"/>
      <c r="V294" s="391"/>
      <c r="W294" s="391"/>
      <c r="X294" s="391"/>
    </row>
    <row r="295" spans="1:24">
      <c r="D295" s="501"/>
      <c r="F295" s="500"/>
      <c r="G295" s="500"/>
      <c r="J295" s="391"/>
      <c r="K295" s="391"/>
      <c r="L295" s="391"/>
      <c r="M295" s="391"/>
      <c r="N295" s="391"/>
      <c r="O295" s="391"/>
      <c r="P295" s="391"/>
      <c r="Q295" s="391"/>
      <c r="R295" s="391"/>
      <c r="S295" s="391"/>
      <c r="T295" s="391"/>
      <c r="U295" s="391"/>
      <c r="V295" s="391"/>
      <c r="W295" s="391"/>
      <c r="X295" s="391"/>
    </row>
    <row r="296" spans="1:24">
      <c r="A296" s="409">
        <f>1+COUNT(A$2:A294)</f>
        <v>49</v>
      </c>
      <c r="C296" s="410" t="s">
        <v>726</v>
      </c>
      <c r="D296" s="501"/>
      <c r="F296" s="500"/>
      <c r="G296" s="500" t="str">
        <f t="shared" ref="G296:G312" si="10">IF(E296&lt;&gt;0,E296*F296," ")</f>
        <v xml:space="preserve"> </v>
      </c>
      <c r="J296" s="391"/>
      <c r="K296" s="391"/>
      <c r="L296" s="391"/>
      <c r="M296" s="391"/>
      <c r="N296" s="391"/>
      <c r="O296" s="391"/>
      <c r="P296" s="391"/>
      <c r="Q296" s="391"/>
      <c r="R296" s="391"/>
      <c r="S296" s="391"/>
      <c r="T296" s="391"/>
      <c r="U296" s="391"/>
      <c r="V296" s="391"/>
      <c r="W296" s="391"/>
      <c r="X296" s="391"/>
    </row>
    <row r="297" spans="1:24" ht="63.75">
      <c r="C297" s="410" t="s">
        <v>727</v>
      </c>
      <c r="D297" s="501"/>
      <c r="F297" s="500"/>
      <c r="G297" s="500" t="str">
        <f t="shared" si="10"/>
        <v xml:space="preserve"> </v>
      </c>
      <c r="J297" s="391"/>
      <c r="K297" s="391"/>
      <c r="L297" s="391"/>
      <c r="M297" s="391"/>
      <c r="N297" s="391"/>
      <c r="O297" s="391"/>
      <c r="P297" s="391"/>
      <c r="Q297" s="391"/>
      <c r="R297" s="391"/>
      <c r="S297" s="391"/>
      <c r="T297" s="391"/>
      <c r="U297" s="391"/>
      <c r="V297" s="391"/>
      <c r="W297" s="391"/>
      <c r="X297" s="391"/>
    </row>
    <row r="298" spans="1:24">
      <c r="C298" s="410" t="s">
        <v>581</v>
      </c>
      <c r="D298" s="501"/>
      <c r="F298" s="500"/>
      <c r="G298" s="500" t="str">
        <f t="shared" si="10"/>
        <v xml:space="preserve"> </v>
      </c>
      <c r="J298" s="391"/>
      <c r="K298" s="391"/>
      <c r="L298" s="391"/>
      <c r="M298" s="391"/>
      <c r="N298" s="391"/>
      <c r="O298" s="391"/>
      <c r="P298" s="391"/>
      <c r="Q298" s="391"/>
      <c r="R298" s="391"/>
      <c r="S298" s="391"/>
      <c r="T298" s="391"/>
      <c r="U298" s="391"/>
      <c r="V298" s="391"/>
      <c r="W298" s="391"/>
      <c r="X298" s="391"/>
    </row>
    <row r="299" spans="1:24">
      <c r="B299" s="384" t="s">
        <v>623</v>
      </c>
      <c r="C299" s="410" t="s">
        <v>724</v>
      </c>
      <c r="D299" s="501"/>
      <c r="F299" s="500"/>
      <c r="G299" s="500" t="str">
        <f t="shared" si="10"/>
        <v xml:space="preserve"> </v>
      </c>
      <c r="J299" s="391"/>
      <c r="K299" s="391"/>
      <c r="L299" s="391"/>
      <c r="M299" s="391"/>
      <c r="N299" s="391"/>
      <c r="O299" s="391"/>
      <c r="P299" s="391"/>
      <c r="Q299" s="391"/>
      <c r="R299" s="391"/>
      <c r="S299" s="391"/>
      <c r="T299" s="391"/>
      <c r="U299" s="391"/>
      <c r="V299" s="391"/>
      <c r="W299" s="391"/>
      <c r="X299" s="391"/>
    </row>
    <row r="300" spans="1:24">
      <c r="B300" s="384" t="s">
        <v>625</v>
      </c>
      <c r="C300" s="410" t="s">
        <v>728</v>
      </c>
      <c r="D300" s="501" t="s">
        <v>201</v>
      </c>
      <c r="E300" s="412">
        <v>1</v>
      </c>
      <c r="F300" s="500"/>
      <c r="G300" s="500">
        <f t="shared" si="10"/>
        <v>0</v>
      </c>
      <c r="J300" s="391"/>
      <c r="K300" s="391"/>
      <c r="L300" s="391"/>
      <c r="M300" s="391"/>
      <c r="N300" s="391"/>
      <c r="O300" s="391"/>
      <c r="P300" s="391"/>
      <c r="Q300" s="391"/>
      <c r="R300" s="391"/>
      <c r="S300" s="391"/>
      <c r="T300" s="391"/>
      <c r="U300" s="391"/>
      <c r="V300" s="391"/>
      <c r="W300" s="391"/>
      <c r="X300" s="391"/>
    </row>
    <row r="301" spans="1:24">
      <c r="D301" s="501"/>
      <c r="F301" s="500"/>
      <c r="G301" s="500" t="str">
        <f t="shared" si="10"/>
        <v xml:space="preserve"> </v>
      </c>
      <c r="J301" s="391"/>
      <c r="K301" s="391"/>
      <c r="L301" s="391"/>
      <c r="M301" s="391"/>
      <c r="N301" s="391"/>
      <c r="O301" s="391"/>
      <c r="P301" s="391"/>
      <c r="Q301" s="391"/>
      <c r="R301" s="391"/>
      <c r="S301" s="391"/>
      <c r="T301" s="391"/>
      <c r="U301" s="391"/>
      <c r="V301" s="391"/>
      <c r="W301" s="391"/>
      <c r="X301" s="391"/>
    </row>
    <row r="302" spans="1:24">
      <c r="A302" s="409">
        <f>1+COUNT(A$2:A300)</f>
        <v>50</v>
      </c>
      <c r="C302" s="410" t="s">
        <v>729</v>
      </c>
      <c r="D302" s="501"/>
      <c r="F302" s="500"/>
      <c r="G302" s="500" t="str">
        <f t="shared" si="10"/>
        <v xml:space="preserve"> </v>
      </c>
      <c r="J302" s="391"/>
      <c r="K302" s="391"/>
      <c r="L302" s="391"/>
      <c r="M302" s="391"/>
      <c r="N302" s="391"/>
      <c r="O302" s="391"/>
      <c r="P302" s="391"/>
      <c r="Q302" s="391"/>
      <c r="R302" s="391"/>
      <c r="S302" s="391"/>
      <c r="T302" s="391"/>
      <c r="U302" s="391"/>
      <c r="V302" s="391"/>
      <c r="W302" s="391"/>
      <c r="X302" s="391"/>
    </row>
    <row r="303" spans="1:24" ht="51">
      <c r="C303" s="410" t="s">
        <v>730</v>
      </c>
      <c r="D303" s="501"/>
      <c r="F303" s="500"/>
      <c r="G303" s="500" t="str">
        <f t="shared" si="10"/>
        <v xml:space="preserve"> </v>
      </c>
      <c r="J303" s="391"/>
      <c r="K303" s="391"/>
      <c r="L303" s="391"/>
      <c r="M303" s="391"/>
      <c r="N303" s="391"/>
      <c r="O303" s="391"/>
      <c r="P303" s="391"/>
      <c r="Q303" s="391"/>
      <c r="R303" s="391"/>
      <c r="S303" s="391"/>
      <c r="T303" s="391"/>
      <c r="U303" s="391"/>
      <c r="V303" s="391"/>
      <c r="W303" s="391"/>
      <c r="X303" s="391"/>
    </row>
    <row r="304" spans="1:24">
      <c r="C304" s="410" t="s">
        <v>581</v>
      </c>
      <c r="D304" s="501"/>
      <c r="F304" s="500"/>
      <c r="G304" s="500" t="str">
        <f t="shared" si="10"/>
        <v xml:space="preserve"> </v>
      </c>
      <c r="J304" s="391"/>
      <c r="K304" s="391"/>
      <c r="L304" s="391"/>
      <c r="M304" s="391"/>
      <c r="N304" s="391"/>
      <c r="O304" s="391"/>
      <c r="P304" s="391"/>
      <c r="Q304" s="391"/>
      <c r="R304" s="391"/>
      <c r="S304" s="391"/>
      <c r="T304" s="391"/>
      <c r="U304" s="391"/>
      <c r="V304" s="391"/>
      <c r="W304" s="391"/>
      <c r="X304" s="391"/>
    </row>
    <row r="305" spans="1:27">
      <c r="B305" s="384" t="s">
        <v>623</v>
      </c>
      <c r="C305" s="410" t="s">
        <v>724</v>
      </c>
      <c r="D305" s="501"/>
      <c r="F305" s="500"/>
      <c r="G305" s="500" t="str">
        <f t="shared" si="10"/>
        <v xml:space="preserve"> </v>
      </c>
      <c r="J305" s="391"/>
      <c r="K305" s="391"/>
      <c r="L305" s="391"/>
      <c r="M305" s="391"/>
      <c r="N305" s="391"/>
      <c r="O305" s="391"/>
      <c r="P305" s="391"/>
      <c r="Q305" s="391"/>
      <c r="R305" s="391"/>
      <c r="S305" s="391"/>
      <c r="T305" s="391"/>
      <c r="U305" s="391"/>
      <c r="V305" s="391"/>
      <c r="W305" s="391"/>
      <c r="X305" s="391"/>
    </row>
    <row r="306" spans="1:27">
      <c r="B306" s="384" t="s">
        <v>625</v>
      </c>
      <c r="C306" s="410" t="s">
        <v>731</v>
      </c>
      <c r="D306" s="501" t="s">
        <v>201</v>
      </c>
      <c r="E306" s="412">
        <v>1</v>
      </c>
      <c r="F306" s="500"/>
      <c r="G306" s="500">
        <f t="shared" si="10"/>
        <v>0</v>
      </c>
      <c r="J306" s="391"/>
      <c r="K306" s="391"/>
      <c r="L306" s="391"/>
      <c r="M306" s="391"/>
      <c r="N306" s="391"/>
      <c r="O306" s="391"/>
      <c r="P306" s="391"/>
      <c r="Q306" s="391"/>
      <c r="R306" s="391"/>
      <c r="S306" s="391"/>
      <c r="T306" s="391"/>
      <c r="U306" s="391"/>
      <c r="V306" s="391"/>
      <c r="W306" s="391"/>
      <c r="X306" s="391"/>
    </row>
    <row r="307" spans="1:27">
      <c r="D307" s="501"/>
      <c r="F307" s="500"/>
      <c r="G307" s="500" t="str">
        <f t="shared" si="10"/>
        <v xml:space="preserve"> </v>
      </c>
      <c r="J307" s="391"/>
      <c r="K307" s="391"/>
      <c r="L307" s="391"/>
      <c r="M307" s="391"/>
      <c r="N307" s="391"/>
      <c r="O307" s="391"/>
      <c r="P307" s="391"/>
      <c r="Q307" s="391"/>
      <c r="R307" s="391"/>
      <c r="S307" s="391"/>
      <c r="T307" s="391"/>
      <c r="U307" s="391"/>
      <c r="V307" s="391"/>
      <c r="W307" s="391"/>
      <c r="X307" s="391"/>
    </row>
    <row r="308" spans="1:27">
      <c r="A308" s="409">
        <f>1+COUNT(A$2:A306)</f>
        <v>51</v>
      </c>
      <c r="C308" s="410" t="s">
        <v>732</v>
      </c>
      <c r="D308" s="501"/>
      <c r="F308" s="500"/>
      <c r="G308" s="500" t="str">
        <f t="shared" si="10"/>
        <v xml:space="preserve"> </v>
      </c>
      <c r="J308" s="391"/>
      <c r="K308" s="391"/>
      <c r="L308" s="391"/>
      <c r="M308" s="391"/>
      <c r="N308" s="391"/>
      <c r="O308" s="391"/>
      <c r="P308" s="391"/>
      <c r="Q308" s="391"/>
      <c r="R308" s="391"/>
      <c r="S308" s="391"/>
      <c r="T308" s="391"/>
      <c r="U308" s="391"/>
      <c r="V308" s="391"/>
      <c r="W308" s="391"/>
      <c r="X308" s="391"/>
    </row>
    <row r="309" spans="1:27" ht="25.5">
      <c r="C309" s="410" t="s">
        <v>733</v>
      </c>
      <c r="D309" s="501"/>
      <c r="F309" s="500"/>
      <c r="G309" s="500" t="str">
        <f t="shared" si="10"/>
        <v xml:space="preserve"> </v>
      </c>
      <c r="J309" s="391"/>
      <c r="K309" s="391"/>
      <c r="L309" s="391"/>
      <c r="M309" s="391"/>
      <c r="N309" s="391"/>
      <c r="O309" s="391"/>
      <c r="P309" s="391"/>
      <c r="Q309" s="391"/>
      <c r="R309" s="391"/>
      <c r="S309" s="391"/>
      <c r="T309" s="391"/>
      <c r="U309" s="391"/>
      <c r="V309" s="391"/>
      <c r="W309" s="391"/>
      <c r="X309" s="391"/>
    </row>
    <row r="310" spans="1:27">
      <c r="C310" s="410" t="s">
        <v>581</v>
      </c>
      <c r="D310" s="501"/>
      <c r="F310" s="500"/>
      <c r="G310" s="500" t="str">
        <f t="shared" si="10"/>
        <v xml:space="preserve"> </v>
      </c>
      <c r="J310" s="391"/>
      <c r="K310" s="391"/>
      <c r="L310" s="391"/>
      <c r="M310" s="391"/>
      <c r="N310" s="391"/>
      <c r="O310" s="391"/>
      <c r="P310" s="391"/>
      <c r="Q310" s="391"/>
      <c r="R310" s="391"/>
      <c r="S310" s="391"/>
      <c r="T310" s="391"/>
      <c r="U310" s="391"/>
      <c r="V310" s="391"/>
      <c r="W310" s="391"/>
      <c r="X310" s="391"/>
    </row>
    <row r="311" spans="1:27">
      <c r="B311" s="384" t="s">
        <v>623</v>
      </c>
      <c r="C311" s="410" t="s">
        <v>724</v>
      </c>
      <c r="D311" s="501"/>
      <c r="F311" s="500"/>
      <c r="G311" s="500" t="str">
        <f t="shared" si="10"/>
        <v xml:space="preserve"> </v>
      </c>
      <c r="J311" s="391"/>
      <c r="K311" s="391"/>
      <c r="L311" s="391"/>
      <c r="M311" s="391"/>
      <c r="N311" s="391"/>
      <c r="O311" s="391"/>
      <c r="P311" s="391"/>
      <c r="Q311" s="391"/>
      <c r="R311" s="391"/>
      <c r="S311" s="391"/>
      <c r="T311" s="391"/>
      <c r="U311" s="391"/>
      <c r="V311" s="391"/>
      <c r="W311" s="391"/>
      <c r="X311" s="391"/>
    </row>
    <row r="312" spans="1:27">
      <c r="B312" s="384" t="s">
        <v>625</v>
      </c>
      <c r="C312" s="410" t="s">
        <v>734</v>
      </c>
      <c r="D312" s="501" t="s">
        <v>201</v>
      </c>
      <c r="E312" s="412">
        <v>9</v>
      </c>
      <c r="F312" s="500"/>
      <c r="G312" s="500">
        <f t="shared" si="10"/>
        <v>0</v>
      </c>
      <c r="J312" s="391"/>
      <c r="K312" s="391"/>
      <c r="L312" s="391"/>
      <c r="M312" s="391"/>
      <c r="N312" s="391"/>
      <c r="O312" s="391"/>
      <c r="P312" s="391"/>
      <c r="Q312" s="391"/>
      <c r="R312" s="391"/>
      <c r="S312" s="391"/>
      <c r="T312" s="391"/>
      <c r="U312" s="391"/>
      <c r="V312" s="391"/>
      <c r="W312" s="391"/>
      <c r="X312" s="391"/>
    </row>
    <row r="313" spans="1:27">
      <c r="C313" s="391"/>
      <c r="J313" s="443"/>
    </row>
    <row r="314" spans="1:27">
      <c r="A314" s="409">
        <f>1+COUNT(A$2:A312)</f>
        <v>52</v>
      </c>
      <c r="B314" s="438"/>
      <c r="C314" s="391" t="s">
        <v>735</v>
      </c>
      <c r="D314" s="439"/>
      <c r="E314" s="440"/>
      <c r="F314" s="441"/>
      <c r="G314" s="441"/>
      <c r="Y314" s="384"/>
      <c r="Z314" s="384"/>
      <c r="AA314" s="384"/>
    </row>
    <row r="315" spans="1:27" ht="51">
      <c r="A315" s="438"/>
      <c r="B315" s="438"/>
      <c r="C315" s="391" t="s">
        <v>736</v>
      </c>
      <c r="D315" s="439"/>
      <c r="E315" s="440"/>
      <c r="F315" s="441"/>
      <c r="G315" s="441" t="str">
        <f>IF(E315&lt;&gt;0,E315*F315," ")</f>
        <v xml:space="preserve"> </v>
      </c>
      <c r="U315" s="482"/>
      <c r="V315" s="482"/>
      <c r="W315" s="482"/>
      <c r="Y315" s="384"/>
      <c r="Z315" s="384"/>
      <c r="AA315" s="384"/>
    </row>
    <row r="316" spans="1:27">
      <c r="A316" s="438"/>
      <c r="B316" s="438"/>
      <c r="C316" s="391" t="s">
        <v>581</v>
      </c>
      <c r="D316" s="439"/>
      <c r="E316" s="440"/>
      <c r="F316" s="441"/>
      <c r="G316" s="441"/>
      <c r="H316" s="483"/>
      <c r="I316" s="483"/>
      <c r="J316" s="483"/>
      <c r="K316" s="483"/>
      <c r="L316" s="483"/>
      <c r="M316" s="483"/>
      <c r="N316" s="483"/>
      <c r="O316" s="483"/>
      <c r="P316" s="483"/>
      <c r="Q316" s="483"/>
      <c r="R316" s="483"/>
      <c r="S316" s="483"/>
      <c r="T316" s="483"/>
      <c r="U316" s="483"/>
      <c r="V316" s="483"/>
      <c r="W316" s="483"/>
      <c r="Y316" s="384"/>
      <c r="Z316" s="384"/>
      <c r="AA316" s="384"/>
    </row>
    <row r="317" spans="1:27">
      <c r="A317" s="438"/>
      <c r="B317" s="438" t="s">
        <v>625</v>
      </c>
      <c r="C317" s="391" t="s">
        <v>737</v>
      </c>
      <c r="D317" s="439" t="s">
        <v>196</v>
      </c>
      <c r="E317" s="440">
        <v>20</v>
      </c>
      <c r="F317" s="441"/>
      <c r="G317" s="441">
        <f>IF(E317&lt;&gt;0,E317*F317," ")</f>
        <v>0</v>
      </c>
      <c r="J317" s="484"/>
      <c r="M317" s="484"/>
      <c r="O317" s="484"/>
      <c r="Q317" s="484"/>
      <c r="R317" s="484"/>
      <c r="S317" s="484"/>
      <c r="U317" s="482"/>
      <c r="V317" s="482"/>
      <c r="W317" s="482"/>
      <c r="Y317" s="384"/>
      <c r="Z317" s="384"/>
      <c r="AA317" s="384"/>
    </row>
    <row r="318" spans="1:27">
      <c r="A318" s="438"/>
      <c r="B318" s="438"/>
      <c r="C318" s="391"/>
      <c r="D318" s="439"/>
      <c r="E318" s="440"/>
      <c r="F318" s="441"/>
      <c r="G318" s="441"/>
      <c r="J318" s="484"/>
      <c r="M318" s="484"/>
      <c r="O318" s="484"/>
      <c r="Q318" s="484"/>
      <c r="R318" s="484"/>
      <c r="S318" s="484"/>
      <c r="U318" s="482"/>
      <c r="V318" s="482"/>
      <c r="W318" s="482"/>
      <c r="Y318" s="384"/>
      <c r="Z318" s="384"/>
      <c r="AA318" s="384"/>
    </row>
    <row r="319" spans="1:27">
      <c r="A319" s="409">
        <f>1+COUNT(A$2:A317)</f>
        <v>53</v>
      </c>
      <c r="B319" s="438"/>
      <c r="C319" s="391" t="s">
        <v>671</v>
      </c>
      <c r="D319" s="439"/>
      <c r="E319" s="440"/>
      <c r="F319" s="441"/>
      <c r="G319" s="441" t="str">
        <f>IF(E319&lt;&gt;0,E319*F319," ")</f>
        <v xml:space="preserve"> </v>
      </c>
      <c r="Y319" s="384"/>
      <c r="Z319" s="384"/>
      <c r="AA319" s="384"/>
    </row>
    <row r="320" spans="1:27" ht="63.75">
      <c r="A320" s="438"/>
      <c r="B320" s="438"/>
      <c r="C320" s="391" t="s">
        <v>738</v>
      </c>
      <c r="D320" s="439"/>
      <c r="E320" s="440"/>
      <c r="F320" s="441"/>
      <c r="G320" s="441" t="str">
        <f>IF(E320&lt;&gt;0,E320*F320," ")</f>
        <v xml:space="preserve"> </v>
      </c>
      <c r="Y320" s="384"/>
      <c r="Z320" s="384"/>
      <c r="AA320" s="384"/>
    </row>
    <row r="321" spans="1:27">
      <c r="A321" s="438"/>
      <c r="B321" s="438"/>
      <c r="C321" s="391" t="s">
        <v>581</v>
      </c>
      <c r="D321" s="439"/>
      <c r="E321" s="440"/>
      <c r="F321" s="441"/>
      <c r="G321" s="441" t="str">
        <f>IF(E321&lt;&gt;0,E321*F321," ")</f>
        <v xml:space="preserve"> </v>
      </c>
      <c r="Y321" s="384"/>
      <c r="Z321" s="384"/>
      <c r="AA321" s="384"/>
    </row>
    <row r="322" spans="1:27">
      <c r="A322" s="438"/>
      <c r="B322" s="438" t="s">
        <v>576</v>
      </c>
      <c r="C322" s="391" t="s">
        <v>673</v>
      </c>
      <c r="D322" s="439"/>
      <c r="E322" s="440"/>
      <c r="F322" s="441"/>
      <c r="G322" s="441" t="str">
        <f>IF(E322&lt;&gt;0,E322*F322," ")</f>
        <v xml:space="preserve"> </v>
      </c>
      <c r="Y322" s="384"/>
      <c r="Z322" s="384"/>
      <c r="AA322" s="384"/>
    </row>
    <row r="323" spans="1:27">
      <c r="A323" s="438"/>
      <c r="B323" s="438" t="s">
        <v>578</v>
      </c>
      <c r="C323" s="391" t="s">
        <v>674</v>
      </c>
      <c r="D323" s="439" t="s">
        <v>196</v>
      </c>
      <c r="E323" s="440">
        <f>E317</f>
        <v>20</v>
      </c>
      <c r="F323" s="441"/>
      <c r="G323" s="441">
        <f>IF(E323&lt;&gt;0,E323*F323," ")</f>
        <v>0</v>
      </c>
      <c r="Y323" s="384"/>
      <c r="Z323" s="384"/>
      <c r="AA323" s="384"/>
    </row>
    <row r="324" spans="1:27">
      <c r="A324" s="438"/>
      <c r="B324" s="438"/>
      <c r="C324" s="391"/>
      <c r="D324" s="439"/>
      <c r="E324" s="440"/>
      <c r="F324" s="441"/>
      <c r="G324" s="441"/>
      <c r="Y324" s="384"/>
      <c r="Z324" s="384"/>
      <c r="AA324" s="384"/>
    </row>
    <row r="325" spans="1:27">
      <c r="A325" s="409">
        <f>1+COUNT(A$2:A323)</f>
        <v>54</v>
      </c>
      <c r="B325" s="438"/>
      <c r="C325" s="391" t="s">
        <v>739</v>
      </c>
      <c r="D325" s="439"/>
      <c r="E325" s="440"/>
      <c r="F325" s="441"/>
      <c r="G325" s="441" t="str">
        <f t="shared" ref="G325:G333" si="11">IF(E325&lt;&gt;0,E325*F325," ")</f>
        <v xml:space="preserve"> </v>
      </c>
      <c r="Y325" s="384"/>
      <c r="Z325" s="384"/>
      <c r="AA325" s="384"/>
    </row>
    <row r="326" spans="1:27" ht="38.25">
      <c r="A326" s="438"/>
      <c r="B326" s="438"/>
      <c r="C326" s="391" t="s">
        <v>740</v>
      </c>
      <c r="D326" s="439"/>
      <c r="E326" s="440"/>
      <c r="F326" s="441"/>
      <c r="G326" s="441" t="str">
        <f t="shared" si="11"/>
        <v xml:space="preserve"> </v>
      </c>
      <c r="Y326" s="384"/>
      <c r="Z326" s="384"/>
      <c r="AA326" s="384"/>
    </row>
    <row r="327" spans="1:27">
      <c r="A327" s="438"/>
      <c r="B327" s="438"/>
      <c r="C327" s="391" t="s">
        <v>581</v>
      </c>
      <c r="D327" s="439"/>
      <c r="E327" s="440"/>
      <c r="F327" s="441"/>
      <c r="G327" s="441" t="str">
        <f t="shared" si="11"/>
        <v xml:space="preserve"> </v>
      </c>
      <c r="Y327" s="384"/>
      <c r="Z327" s="384"/>
      <c r="AA327" s="384"/>
    </row>
    <row r="328" spans="1:27">
      <c r="A328" s="438"/>
      <c r="B328" s="438" t="s">
        <v>625</v>
      </c>
      <c r="C328" s="391" t="s">
        <v>741</v>
      </c>
      <c r="D328" s="439" t="s">
        <v>2</v>
      </c>
      <c r="E328" s="440">
        <v>3</v>
      </c>
      <c r="F328" s="441"/>
      <c r="G328" s="441">
        <f t="shared" si="11"/>
        <v>0</v>
      </c>
      <c r="Y328" s="384"/>
      <c r="Z328" s="384"/>
      <c r="AA328" s="384"/>
    </row>
    <row r="329" spans="1:27">
      <c r="A329" s="438"/>
      <c r="B329" s="438"/>
      <c r="C329" s="391"/>
      <c r="D329" s="439"/>
      <c r="E329" s="440"/>
      <c r="F329" s="441"/>
      <c r="G329" s="441" t="str">
        <f t="shared" si="11"/>
        <v xml:space="preserve"> </v>
      </c>
      <c r="Y329" s="384"/>
      <c r="Z329" s="384"/>
      <c r="AA329" s="384"/>
    </row>
    <row r="330" spans="1:27">
      <c r="A330" s="409">
        <f>1+COUNT(A$2:A328)</f>
        <v>55</v>
      </c>
      <c r="B330" s="438"/>
      <c r="C330" s="391" t="s">
        <v>742</v>
      </c>
      <c r="D330" s="439"/>
      <c r="E330" s="440"/>
      <c r="F330" s="441"/>
      <c r="G330" s="441" t="str">
        <f t="shared" si="11"/>
        <v xml:space="preserve"> </v>
      </c>
      <c r="Y330" s="384"/>
      <c r="Z330" s="384"/>
      <c r="AA330" s="384"/>
    </row>
    <row r="331" spans="1:27" ht="25.5">
      <c r="A331" s="438"/>
      <c r="B331" s="438"/>
      <c r="C331" s="391" t="s">
        <v>743</v>
      </c>
      <c r="D331" s="439"/>
      <c r="E331" s="440"/>
      <c r="F331" s="441"/>
      <c r="G331" s="441" t="str">
        <f t="shared" si="11"/>
        <v xml:space="preserve"> </v>
      </c>
      <c r="Y331" s="384"/>
      <c r="Z331" s="384"/>
      <c r="AA331" s="384"/>
    </row>
    <row r="332" spans="1:27">
      <c r="A332" s="438"/>
      <c r="B332" s="438"/>
      <c r="C332" s="391" t="s">
        <v>646</v>
      </c>
      <c r="D332" s="439"/>
      <c r="E332" s="440"/>
      <c r="F332" s="441"/>
      <c r="G332" s="441" t="str">
        <f t="shared" si="11"/>
        <v xml:space="preserve"> </v>
      </c>
      <c r="Y332" s="384"/>
      <c r="Z332" s="384"/>
      <c r="AA332" s="384"/>
    </row>
    <row r="333" spans="1:27">
      <c r="A333" s="438"/>
      <c r="B333" s="438" t="s">
        <v>625</v>
      </c>
      <c r="C333" s="391" t="s">
        <v>744</v>
      </c>
      <c r="D333" s="439" t="s">
        <v>2</v>
      </c>
      <c r="E333" s="440">
        <v>6</v>
      </c>
      <c r="F333" s="441"/>
      <c r="G333" s="441">
        <f t="shared" si="11"/>
        <v>0</v>
      </c>
      <c r="Y333" s="384"/>
      <c r="Z333" s="384"/>
      <c r="AA333" s="384"/>
    </row>
    <row r="334" spans="1:27">
      <c r="A334" s="438"/>
      <c r="B334" s="438"/>
      <c r="C334" s="391"/>
      <c r="D334" s="439"/>
      <c r="E334" s="440"/>
      <c r="F334" s="441"/>
      <c r="G334" s="441"/>
      <c r="Y334" s="384"/>
      <c r="Z334" s="384"/>
      <c r="AA334" s="384"/>
    </row>
    <row r="335" spans="1:27">
      <c r="A335" s="409">
        <f>1+COUNT(A$2:A333)</f>
        <v>56</v>
      </c>
      <c r="C335" s="502" t="s">
        <v>697</v>
      </c>
      <c r="E335" s="503"/>
      <c r="G335" s="413" t="str">
        <f t="shared" ref="G335:G341" si="12">IF(E335&lt;&gt;0,E335*F335," ")</f>
        <v xml:space="preserve"> </v>
      </c>
    </row>
    <row r="336" spans="1:27" ht="51">
      <c r="C336" s="502" t="s">
        <v>745</v>
      </c>
      <c r="E336" s="503"/>
      <c r="G336" s="413" t="str">
        <f t="shared" si="12"/>
        <v xml:space="preserve"> </v>
      </c>
    </row>
    <row r="337" spans="1:24">
      <c r="C337" s="502" t="s">
        <v>581</v>
      </c>
      <c r="D337" s="411" t="s">
        <v>551</v>
      </c>
      <c r="E337" s="412">
        <v>10</v>
      </c>
      <c r="G337" s="413">
        <f t="shared" si="12"/>
        <v>0</v>
      </c>
    </row>
    <row r="338" spans="1:24">
      <c r="C338" s="391"/>
      <c r="G338" s="413" t="str">
        <f t="shared" si="12"/>
        <v xml:space="preserve"> </v>
      </c>
    </row>
    <row r="339" spans="1:24" s="433" customFormat="1" ht="14.45" customHeight="1">
      <c r="A339" s="409">
        <f>1+COUNT(A$2:A337)</f>
        <v>57</v>
      </c>
      <c r="B339" s="427"/>
      <c r="C339" s="428" t="s">
        <v>569</v>
      </c>
      <c r="D339" s="411"/>
      <c r="E339" s="430"/>
      <c r="F339" s="431"/>
      <c r="G339" s="432" t="str">
        <f t="shared" si="12"/>
        <v xml:space="preserve"> </v>
      </c>
    </row>
    <row r="340" spans="1:24" s="433" customFormat="1">
      <c r="A340" s="434"/>
      <c r="B340" s="434"/>
      <c r="C340" s="435" t="s">
        <v>746</v>
      </c>
      <c r="D340" s="411"/>
      <c r="E340" s="430"/>
      <c r="F340" s="431"/>
      <c r="G340" s="432" t="str">
        <f t="shared" si="12"/>
        <v xml:space="preserve"> </v>
      </c>
    </row>
    <row r="341" spans="1:24" s="433" customFormat="1" ht="12" customHeight="1">
      <c r="A341" s="434"/>
      <c r="B341" s="434"/>
      <c r="C341" s="424" t="s">
        <v>747</v>
      </c>
      <c r="D341" s="411" t="s">
        <v>572</v>
      </c>
      <c r="E341" s="430">
        <v>6</v>
      </c>
      <c r="F341" s="432"/>
      <c r="G341" s="432">
        <f t="shared" si="12"/>
        <v>0</v>
      </c>
    </row>
    <row r="342" spans="1:24" s="433" customFormat="1" ht="12" customHeight="1">
      <c r="A342" s="434"/>
      <c r="B342" s="434"/>
      <c r="C342" s="424"/>
      <c r="D342" s="411"/>
      <c r="E342" s="430"/>
      <c r="F342" s="432"/>
      <c r="G342" s="432"/>
    </row>
    <row r="343" spans="1:24">
      <c r="A343" s="409">
        <f>1+COUNT(A$2:A341)</f>
        <v>58</v>
      </c>
      <c r="C343" s="502" t="s">
        <v>699</v>
      </c>
      <c r="E343" s="503"/>
      <c r="G343" s="413" t="str">
        <f>IF(E343&lt;&gt;0,E343*F343," ")</f>
        <v xml:space="preserve"> </v>
      </c>
    </row>
    <row r="344" spans="1:24" ht="25.5">
      <c r="C344" s="502" t="s">
        <v>700</v>
      </c>
      <c r="E344" s="503"/>
      <c r="G344" s="413" t="str">
        <f>IF(E344&lt;&gt;0,E344*F344," ")</f>
        <v xml:space="preserve"> </v>
      </c>
    </row>
    <row r="345" spans="1:24">
      <c r="C345" s="502" t="s">
        <v>747</v>
      </c>
      <c r="D345" s="411" t="s">
        <v>201</v>
      </c>
      <c r="E345" s="412">
        <v>1</v>
      </c>
      <c r="G345" s="413">
        <f>IF(E345&lt;&gt;0,E345*F345," ")</f>
        <v>0</v>
      </c>
    </row>
    <row r="346" spans="1:24" s="510" customFormat="1">
      <c r="A346" s="504"/>
      <c r="B346" s="453"/>
      <c r="C346" s="505"/>
      <c r="D346" s="506"/>
      <c r="E346" s="507"/>
      <c r="F346" s="508"/>
      <c r="G346" s="509"/>
      <c r="M346" s="511"/>
      <c r="O346" s="511"/>
      <c r="P346" s="511"/>
    </row>
    <row r="347" spans="1:24">
      <c r="A347" s="409">
        <f>1+COUNT(A$2:A345)</f>
        <v>59</v>
      </c>
      <c r="C347" s="502" t="s">
        <v>748</v>
      </c>
      <c r="E347" s="503"/>
      <c r="G347" s="413" t="str">
        <f>IF(E347&lt;&gt;0,E347*F347," ")</f>
        <v xml:space="preserve"> </v>
      </c>
    </row>
    <row r="348" spans="1:24" ht="25.5">
      <c r="C348" s="502" t="s">
        <v>749</v>
      </c>
      <c r="E348" s="503"/>
      <c r="G348" s="413" t="str">
        <f>IF(E348&lt;&gt;0,E348*F348," ")</f>
        <v xml:space="preserve"> </v>
      </c>
    </row>
    <row r="349" spans="1:24">
      <c r="C349" s="502" t="s">
        <v>747</v>
      </c>
      <c r="D349" s="411" t="s">
        <v>28</v>
      </c>
      <c r="E349" s="412">
        <v>1</v>
      </c>
      <c r="G349" s="413">
        <f>IF(E349&lt;&gt;0,E349*F349," ")</f>
        <v>0</v>
      </c>
    </row>
    <row r="350" spans="1:24" s="384" customFormat="1">
      <c r="A350" s="409"/>
      <c r="C350" s="391"/>
      <c r="D350" s="411"/>
      <c r="E350" s="412"/>
      <c r="F350" s="413"/>
      <c r="G350" s="413" t="str">
        <f>IF(E350&lt;&gt;0,E350*F350," ")</f>
        <v xml:space="preserve"> </v>
      </c>
    </row>
    <row r="351" spans="1:24" s="384" customFormat="1">
      <c r="A351" s="409"/>
      <c r="C351" s="512" t="s">
        <v>750</v>
      </c>
      <c r="D351" s="411"/>
      <c r="E351" s="412"/>
      <c r="F351" s="413"/>
      <c r="G351" s="413"/>
    </row>
    <row r="352" spans="1:24">
      <c r="A352" s="409">
        <f>1+COUNT(A$2:A350)</f>
        <v>60</v>
      </c>
      <c r="B352" s="438"/>
      <c r="C352" s="391" t="s">
        <v>751</v>
      </c>
      <c r="D352" s="439"/>
      <c r="E352" s="440"/>
      <c r="F352" s="441"/>
      <c r="G352" s="441" t="str">
        <f>IF(E352&lt;&gt;0,E352*F352," ")</f>
        <v xml:space="preserve"> </v>
      </c>
      <c r="H352" s="391"/>
      <c r="I352" s="391"/>
      <c r="J352" s="391"/>
      <c r="K352" s="391"/>
      <c r="L352" s="391"/>
      <c r="M352" s="391"/>
      <c r="N352" s="391"/>
      <c r="O352" s="391"/>
      <c r="P352" s="391"/>
      <c r="Q352" s="391"/>
      <c r="R352" s="391"/>
      <c r="S352" s="391"/>
      <c r="T352" s="391"/>
      <c r="U352" s="391"/>
      <c r="V352" s="391"/>
      <c r="W352" s="391"/>
      <c r="X352" s="391"/>
    </row>
    <row r="353" spans="1:27" ht="51">
      <c r="A353" s="438"/>
      <c r="B353" s="438"/>
      <c r="C353" s="391" t="s">
        <v>752</v>
      </c>
      <c r="D353" s="439"/>
      <c r="E353" s="440"/>
      <c r="F353" s="441"/>
      <c r="G353" s="441" t="str">
        <f>IF(E353&lt;&gt;0,E353*F353," ")</f>
        <v xml:space="preserve"> </v>
      </c>
      <c r="H353" s="391"/>
      <c r="I353" s="391"/>
      <c r="J353" s="391"/>
      <c r="K353" s="391"/>
      <c r="L353" s="391"/>
      <c r="M353" s="391"/>
      <c r="N353" s="391"/>
      <c r="O353" s="391"/>
      <c r="P353" s="391"/>
      <c r="Q353" s="391"/>
      <c r="R353" s="391"/>
      <c r="S353" s="391"/>
      <c r="T353" s="391"/>
      <c r="U353" s="391"/>
      <c r="V353" s="391"/>
      <c r="W353" s="391"/>
      <c r="X353" s="391"/>
    </row>
    <row r="354" spans="1:27">
      <c r="A354" s="438"/>
      <c r="B354" s="438" t="s">
        <v>623</v>
      </c>
      <c r="C354" s="391" t="s">
        <v>753</v>
      </c>
      <c r="D354" s="439"/>
      <c r="E354" s="440"/>
      <c r="F354" s="441"/>
      <c r="G354" s="441" t="str">
        <f>IF(E354&lt;&gt;0,E354*F354," ")</f>
        <v xml:space="preserve"> </v>
      </c>
      <c r="H354" s="391"/>
      <c r="I354" s="391"/>
      <c r="J354" s="391"/>
      <c r="K354" s="391"/>
      <c r="L354" s="391"/>
      <c r="M354" s="391"/>
      <c r="N354" s="391"/>
      <c r="O354" s="391"/>
      <c r="P354" s="391"/>
      <c r="Q354" s="391"/>
      <c r="R354" s="391"/>
      <c r="S354" s="391"/>
      <c r="T354" s="391"/>
      <c r="U354" s="391"/>
      <c r="V354" s="391"/>
      <c r="W354" s="391"/>
      <c r="X354" s="391"/>
    </row>
    <row r="355" spans="1:27">
      <c r="A355" s="438"/>
      <c r="B355" s="438" t="s">
        <v>625</v>
      </c>
      <c r="C355" s="391" t="s">
        <v>754</v>
      </c>
      <c r="D355" s="439"/>
      <c r="E355" s="440"/>
      <c r="F355" s="441"/>
      <c r="G355" s="441" t="str">
        <f t="shared" ref="G355:G361" si="13">IF(E355&lt;&gt;0,E355*F355," ")</f>
        <v xml:space="preserve"> </v>
      </c>
      <c r="H355" s="391"/>
      <c r="I355" s="391"/>
      <c r="J355" s="391"/>
      <c r="K355" s="391"/>
      <c r="L355" s="391"/>
      <c r="M355" s="391"/>
      <c r="N355" s="391"/>
      <c r="O355" s="391"/>
      <c r="P355" s="391"/>
      <c r="Q355" s="391"/>
      <c r="R355" s="391"/>
      <c r="S355" s="391"/>
      <c r="T355" s="391"/>
      <c r="U355" s="391"/>
      <c r="V355" s="391"/>
      <c r="W355" s="391"/>
      <c r="X355" s="391"/>
    </row>
    <row r="356" spans="1:27">
      <c r="A356" s="438"/>
      <c r="B356" s="438"/>
      <c r="C356" s="391" t="s">
        <v>755</v>
      </c>
      <c r="D356" s="439"/>
      <c r="E356" s="440"/>
      <c r="F356" s="441"/>
      <c r="G356" s="441" t="str">
        <f t="shared" si="13"/>
        <v xml:space="preserve"> </v>
      </c>
      <c r="H356" s="391"/>
      <c r="I356" s="391"/>
      <c r="J356" s="391"/>
      <c r="K356" s="391"/>
      <c r="L356" s="391"/>
      <c r="M356" s="391"/>
      <c r="N356" s="391"/>
      <c r="O356" s="391"/>
      <c r="P356" s="391"/>
      <c r="Q356" s="391"/>
      <c r="R356" s="391"/>
      <c r="S356" s="391"/>
      <c r="T356" s="391"/>
      <c r="U356" s="391"/>
      <c r="V356" s="391"/>
      <c r="W356" s="391"/>
      <c r="X356" s="391"/>
    </row>
    <row r="357" spans="1:27">
      <c r="A357" s="438"/>
      <c r="B357" s="438"/>
      <c r="C357" s="391" t="s">
        <v>756</v>
      </c>
      <c r="D357" s="439"/>
      <c r="E357" s="440"/>
      <c r="F357" s="441"/>
      <c r="G357" s="441" t="str">
        <f t="shared" si="13"/>
        <v xml:space="preserve"> </v>
      </c>
      <c r="H357" s="391"/>
      <c r="I357" s="391"/>
      <c r="J357" s="391"/>
      <c r="K357" s="391"/>
      <c r="L357" s="391"/>
      <c r="M357" s="391"/>
      <c r="N357" s="391"/>
      <c r="O357" s="391"/>
      <c r="P357" s="391"/>
      <c r="Q357" s="391"/>
      <c r="R357" s="391"/>
      <c r="S357" s="391"/>
      <c r="T357" s="391"/>
      <c r="U357" s="391"/>
      <c r="V357" s="391"/>
      <c r="W357" s="391"/>
      <c r="X357" s="391"/>
    </row>
    <row r="358" spans="1:27">
      <c r="A358" s="438"/>
      <c r="B358" s="438"/>
      <c r="C358" s="391" t="s">
        <v>757</v>
      </c>
      <c r="D358" s="439"/>
      <c r="E358" s="440"/>
      <c r="F358" s="441"/>
      <c r="G358" s="441" t="str">
        <f t="shared" si="13"/>
        <v xml:space="preserve"> </v>
      </c>
      <c r="H358" s="391"/>
      <c r="I358" s="391"/>
      <c r="J358" s="391"/>
      <c r="K358" s="391"/>
      <c r="L358" s="391"/>
      <c r="M358" s="391"/>
      <c r="N358" s="391"/>
      <c r="O358" s="391"/>
      <c r="P358" s="391"/>
      <c r="Q358" s="391"/>
      <c r="R358" s="391"/>
      <c r="S358" s="391"/>
      <c r="T358" s="391"/>
      <c r="U358" s="391"/>
      <c r="V358" s="391"/>
      <c r="W358" s="391"/>
      <c r="X358" s="391"/>
    </row>
    <row r="359" spans="1:27">
      <c r="A359" s="438"/>
      <c r="B359" s="438"/>
      <c r="C359" s="391" t="s">
        <v>758</v>
      </c>
      <c r="D359" s="439"/>
      <c r="E359" s="440"/>
      <c r="F359" s="441"/>
      <c r="G359" s="441" t="str">
        <f t="shared" si="13"/>
        <v xml:space="preserve"> </v>
      </c>
      <c r="H359" s="391"/>
      <c r="I359" s="391"/>
      <c r="J359" s="391"/>
      <c r="K359" s="391"/>
      <c r="L359" s="391"/>
      <c r="M359" s="391"/>
      <c r="N359" s="391"/>
      <c r="O359" s="391"/>
      <c r="P359" s="391"/>
      <c r="Q359" s="391"/>
      <c r="R359" s="391"/>
      <c r="S359" s="391"/>
      <c r="T359" s="391"/>
      <c r="U359" s="391"/>
      <c r="V359" s="391"/>
      <c r="W359" s="391"/>
      <c r="X359" s="391"/>
    </row>
    <row r="360" spans="1:27">
      <c r="A360" s="438"/>
      <c r="B360" s="438"/>
      <c r="C360" s="391" t="s">
        <v>581</v>
      </c>
      <c r="D360" s="439" t="s">
        <v>201</v>
      </c>
      <c r="E360" s="440">
        <v>1</v>
      </c>
      <c r="F360" s="441"/>
      <c r="G360" s="441">
        <f t="shared" si="13"/>
        <v>0</v>
      </c>
      <c r="H360" s="391"/>
      <c r="I360" s="391"/>
      <c r="J360" s="391"/>
      <c r="K360" s="391"/>
      <c r="L360" s="391"/>
      <c r="M360" s="391"/>
      <c r="N360" s="391"/>
      <c r="O360" s="391"/>
      <c r="P360" s="391"/>
      <c r="Q360" s="391"/>
      <c r="R360" s="391"/>
      <c r="S360" s="391"/>
      <c r="T360" s="391"/>
      <c r="U360" s="391"/>
      <c r="V360" s="391"/>
      <c r="W360" s="391"/>
      <c r="X360" s="391"/>
    </row>
    <row r="361" spans="1:27">
      <c r="A361" s="438"/>
      <c r="B361" s="438"/>
      <c r="C361" s="391"/>
      <c r="D361" s="439"/>
      <c r="E361" s="440"/>
      <c r="F361" s="441"/>
      <c r="G361" s="441" t="str">
        <f t="shared" si="13"/>
        <v xml:space="preserve"> </v>
      </c>
      <c r="Y361" s="384"/>
      <c r="Z361" s="384"/>
      <c r="AA361" s="384"/>
    </row>
    <row r="362" spans="1:27">
      <c r="A362" s="409">
        <f>1+COUNT(A$2:A360)</f>
        <v>61</v>
      </c>
      <c r="C362" s="391" t="s">
        <v>759</v>
      </c>
      <c r="D362" s="446"/>
      <c r="E362" s="447"/>
      <c r="F362" s="448"/>
      <c r="G362" s="448" t="str">
        <f>IF(E362&lt;&gt;0,E362*F362," ")</f>
        <v xml:space="preserve"> </v>
      </c>
    </row>
    <row r="363" spans="1:27" ht="25.5">
      <c r="C363" s="391" t="s">
        <v>760</v>
      </c>
      <c r="D363" s="446"/>
      <c r="E363" s="447"/>
      <c r="F363" s="448"/>
      <c r="G363" s="448" t="str">
        <f>IF(E363&lt;&gt;0,E363*F363," ")</f>
        <v xml:space="preserve"> </v>
      </c>
    </row>
    <row r="364" spans="1:27">
      <c r="B364" s="384" t="s">
        <v>623</v>
      </c>
      <c r="C364" s="391" t="s">
        <v>753</v>
      </c>
      <c r="D364" s="446"/>
      <c r="E364" s="447"/>
      <c r="F364" s="448"/>
      <c r="G364" s="448" t="str">
        <f>IF(E364&lt;&gt;0,E364*F364," ")</f>
        <v xml:space="preserve"> </v>
      </c>
    </row>
    <row r="365" spans="1:27">
      <c r="B365" s="384" t="s">
        <v>625</v>
      </c>
      <c r="C365" s="391" t="s">
        <v>761</v>
      </c>
      <c r="D365" s="446"/>
      <c r="E365" s="447"/>
      <c r="F365" s="448"/>
      <c r="G365" s="448" t="str">
        <f>IF(E365&lt;&gt;0,E365*F365," ")</f>
        <v xml:space="preserve"> </v>
      </c>
    </row>
    <row r="366" spans="1:27">
      <c r="C366" s="391" t="s">
        <v>762</v>
      </c>
      <c r="D366" s="446"/>
      <c r="E366" s="447"/>
      <c r="F366" s="448"/>
      <c r="G366" s="448" t="str">
        <f>IF(E366&lt;&gt;0,E366*F366," ")</f>
        <v xml:space="preserve"> </v>
      </c>
    </row>
    <row r="367" spans="1:27">
      <c r="C367" s="391" t="s">
        <v>581</v>
      </c>
      <c r="D367" s="446" t="s">
        <v>201</v>
      </c>
      <c r="E367" s="447">
        <v>1</v>
      </c>
      <c r="F367" s="448"/>
      <c r="G367" s="448">
        <f t="shared" ref="G367:G386" si="14">IF(E367&lt;&gt;0,E367*F367," ")</f>
        <v>0</v>
      </c>
    </row>
    <row r="368" spans="1:27">
      <c r="C368" s="391"/>
      <c r="D368" s="446"/>
      <c r="E368" s="447"/>
      <c r="F368" s="448"/>
      <c r="G368" s="448" t="str">
        <f t="shared" si="14"/>
        <v xml:space="preserve"> </v>
      </c>
    </row>
    <row r="369" spans="1:27">
      <c r="A369" s="409">
        <f>1+COUNT(A$2:A367)</f>
        <v>62</v>
      </c>
      <c r="B369" s="438"/>
      <c r="C369" s="391" t="s">
        <v>763</v>
      </c>
      <c r="D369" s="439"/>
      <c r="E369" s="440"/>
      <c r="F369" s="441"/>
      <c r="G369" s="441" t="str">
        <f t="shared" si="14"/>
        <v xml:space="preserve"> </v>
      </c>
      <c r="Y369" s="384"/>
      <c r="Z369" s="384"/>
      <c r="AA369" s="384"/>
    </row>
    <row r="370" spans="1:27" ht="25.5">
      <c r="A370" s="438"/>
      <c r="B370" s="438"/>
      <c r="C370" s="391" t="s">
        <v>764</v>
      </c>
      <c r="D370" s="439"/>
      <c r="E370" s="440"/>
      <c r="F370" s="441"/>
      <c r="G370" s="441" t="str">
        <f t="shared" si="14"/>
        <v xml:space="preserve"> </v>
      </c>
      <c r="Y370" s="384"/>
      <c r="Z370" s="384"/>
      <c r="AA370" s="384"/>
    </row>
    <row r="371" spans="1:27">
      <c r="A371" s="438"/>
      <c r="B371" s="438"/>
      <c r="C371" s="391" t="s">
        <v>581</v>
      </c>
      <c r="D371" s="439"/>
      <c r="E371" s="440"/>
      <c r="F371" s="441"/>
      <c r="G371" s="441" t="str">
        <f t="shared" si="14"/>
        <v xml:space="preserve"> </v>
      </c>
      <c r="Y371" s="384"/>
      <c r="Z371" s="384"/>
      <c r="AA371" s="384"/>
    </row>
    <row r="372" spans="1:27">
      <c r="A372" s="438"/>
      <c r="B372" s="438" t="s">
        <v>623</v>
      </c>
      <c r="C372" s="391" t="s">
        <v>753</v>
      </c>
      <c r="D372" s="439"/>
      <c r="E372" s="440"/>
      <c r="F372" s="441"/>
      <c r="G372" s="441" t="str">
        <f t="shared" si="14"/>
        <v xml:space="preserve"> </v>
      </c>
      <c r="Y372" s="384"/>
      <c r="Z372" s="384"/>
      <c r="AA372" s="384"/>
    </row>
    <row r="373" spans="1:27">
      <c r="A373" s="438"/>
      <c r="B373" s="438" t="s">
        <v>625</v>
      </c>
      <c r="C373" s="391" t="s">
        <v>765</v>
      </c>
      <c r="D373" s="439" t="s">
        <v>201</v>
      </c>
      <c r="E373" s="440">
        <v>1</v>
      </c>
      <c r="F373" s="441"/>
      <c r="G373" s="441">
        <f t="shared" si="14"/>
        <v>0</v>
      </c>
      <c r="H373" s="391"/>
      <c r="I373" s="391"/>
      <c r="J373" s="391"/>
      <c r="K373" s="391"/>
      <c r="L373" s="391"/>
      <c r="M373" s="391"/>
      <c r="N373" s="391"/>
      <c r="O373" s="391"/>
      <c r="P373" s="391"/>
      <c r="Q373" s="391"/>
      <c r="R373" s="391"/>
      <c r="S373" s="391"/>
      <c r="T373" s="391"/>
      <c r="U373" s="391"/>
      <c r="V373" s="391"/>
      <c r="W373" s="391"/>
      <c r="X373" s="391"/>
    </row>
    <row r="374" spans="1:27">
      <c r="A374" s="438"/>
      <c r="B374" s="438"/>
      <c r="C374" s="391"/>
      <c r="D374" s="439"/>
      <c r="E374" s="440"/>
      <c r="F374" s="441"/>
      <c r="G374" s="441" t="str">
        <f t="shared" si="14"/>
        <v xml:space="preserve"> </v>
      </c>
      <c r="Y374" s="384"/>
      <c r="Z374" s="384"/>
      <c r="AA374" s="384"/>
    </row>
    <row r="375" spans="1:27">
      <c r="A375" s="409">
        <f>1+COUNT(A$2:A373)</f>
        <v>63</v>
      </c>
      <c r="B375" s="438"/>
      <c r="C375" s="391" t="s">
        <v>766</v>
      </c>
      <c r="D375" s="439"/>
      <c r="E375" s="440"/>
      <c r="F375" s="441"/>
      <c r="G375" s="441" t="str">
        <f t="shared" si="14"/>
        <v xml:space="preserve"> </v>
      </c>
      <c r="Y375" s="384"/>
      <c r="Z375" s="384"/>
      <c r="AA375" s="384"/>
    </row>
    <row r="376" spans="1:27" ht="38.25">
      <c r="A376" s="438"/>
      <c r="B376" s="438"/>
      <c r="C376" s="391" t="s">
        <v>767</v>
      </c>
      <c r="D376" s="439"/>
      <c r="E376" s="440"/>
      <c r="F376" s="441"/>
      <c r="G376" s="441" t="str">
        <f t="shared" si="14"/>
        <v xml:space="preserve"> </v>
      </c>
      <c r="Y376" s="384"/>
      <c r="Z376" s="384"/>
      <c r="AA376" s="384"/>
    </row>
    <row r="377" spans="1:27">
      <c r="A377" s="438"/>
      <c r="B377" s="438" t="s">
        <v>623</v>
      </c>
      <c r="C377" s="391" t="s">
        <v>753</v>
      </c>
      <c r="D377" s="439"/>
      <c r="E377" s="440"/>
      <c r="F377" s="441"/>
      <c r="G377" s="441" t="str">
        <f>IF(E377&lt;&gt;0,E377*F377," ")</f>
        <v xml:space="preserve"> </v>
      </c>
      <c r="Y377" s="384"/>
      <c r="Z377" s="384"/>
      <c r="AA377" s="384"/>
    </row>
    <row r="378" spans="1:27">
      <c r="A378" s="438"/>
      <c r="B378" s="438" t="s">
        <v>625</v>
      </c>
      <c r="C378" s="391" t="s">
        <v>768</v>
      </c>
      <c r="D378" s="439"/>
      <c r="E378" s="440"/>
      <c r="F378" s="441"/>
      <c r="G378" s="441" t="str">
        <f t="shared" si="14"/>
        <v xml:space="preserve"> </v>
      </c>
      <c r="Y378" s="384"/>
      <c r="Z378" s="384"/>
      <c r="AA378" s="384"/>
    </row>
    <row r="379" spans="1:27">
      <c r="A379" s="438"/>
      <c r="B379" s="438"/>
      <c r="C379" s="391" t="s">
        <v>581</v>
      </c>
      <c r="D379" s="439" t="s">
        <v>201</v>
      </c>
      <c r="E379" s="440">
        <v>1</v>
      </c>
      <c r="F379" s="441"/>
      <c r="G379" s="441">
        <f t="shared" si="14"/>
        <v>0</v>
      </c>
      <c r="Y379" s="384"/>
      <c r="Z379" s="384"/>
      <c r="AA379" s="384"/>
    </row>
    <row r="380" spans="1:27">
      <c r="A380" s="438"/>
      <c r="B380" s="438"/>
      <c r="C380" s="391"/>
      <c r="D380" s="439"/>
      <c r="E380" s="440"/>
      <c r="F380" s="441"/>
      <c r="G380" s="441"/>
      <c r="Y380" s="384"/>
      <c r="Z380" s="384"/>
      <c r="AA380" s="384"/>
    </row>
    <row r="381" spans="1:27">
      <c r="A381" s="409">
        <f>1+COUNT(A$2:A379)</f>
        <v>64</v>
      </c>
      <c r="C381" s="391" t="s">
        <v>769</v>
      </c>
      <c r="G381" s="413" t="str">
        <f t="shared" si="14"/>
        <v xml:space="preserve"> </v>
      </c>
    </row>
    <row r="382" spans="1:27" ht="25.5">
      <c r="C382" s="391" t="s">
        <v>770</v>
      </c>
      <c r="G382" s="413" t="str">
        <f t="shared" si="14"/>
        <v xml:space="preserve"> </v>
      </c>
    </row>
    <row r="383" spans="1:27">
      <c r="C383" s="391" t="s">
        <v>581</v>
      </c>
      <c r="G383" s="413" t="str">
        <f t="shared" si="14"/>
        <v xml:space="preserve"> </v>
      </c>
    </row>
    <row r="384" spans="1:27">
      <c r="B384" s="384" t="s">
        <v>576</v>
      </c>
      <c r="C384" s="391"/>
      <c r="G384" s="413" t="str">
        <f t="shared" si="14"/>
        <v xml:space="preserve"> </v>
      </c>
    </row>
    <row r="385" spans="1:7">
      <c r="B385" s="384" t="s">
        <v>578</v>
      </c>
      <c r="C385" s="391" t="s">
        <v>771</v>
      </c>
      <c r="G385" s="413" t="str">
        <f t="shared" si="14"/>
        <v xml:space="preserve"> </v>
      </c>
    </row>
    <row r="386" spans="1:7">
      <c r="C386" s="437" t="s">
        <v>581</v>
      </c>
      <c r="D386" s="411" t="s">
        <v>201</v>
      </c>
      <c r="E386" s="412">
        <v>9</v>
      </c>
      <c r="F386" s="513"/>
      <c r="G386" s="513">
        <f t="shared" si="14"/>
        <v>0</v>
      </c>
    </row>
    <row r="387" spans="1:7">
      <c r="C387" s="391"/>
      <c r="D387" s="446"/>
      <c r="E387" s="447"/>
      <c r="F387" s="448"/>
      <c r="G387" s="448"/>
    </row>
    <row r="388" spans="1:7">
      <c r="A388" s="409">
        <f>1+COUNT(A$2:A386)</f>
        <v>65</v>
      </c>
      <c r="C388" s="391" t="s">
        <v>772</v>
      </c>
      <c r="F388" s="513"/>
      <c r="G388" s="513" t="str">
        <f>IF(E388&lt;&gt;0,E388*F388," ")</f>
        <v xml:space="preserve"> </v>
      </c>
    </row>
    <row r="389" spans="1:7" ht="76.5">
      <c r="C389" s="391" t="s">
        <v>773</v>
      </c>
      <c r="F389" s="513"/>
      <c r="G389" s="513" t="str">
        <f>IF(E389&lt;&gt;0,E389*F389," ")</f>
        <v xml:space="preserve"> </v>
      </c>
    </row>
    <row r="390" spans="1:7">
      <c r="C390" s="437" t="s">
        <v>581</v>
      </c>
      <c r="D390" s="514"/>
      <c r="E390" s="503"/>
      <c r="F390" s="397"/>
      <c r="G390" s="397"/>
    </row>
    <row r="391" spans="1:7">
      <c r="B391" s="384" t="s">
        <v>576</v>
      </c>
      <c r="C391" s="391" t="s">
        <v>753</v>
      </c>
      <c r="F391" s="513"/>
      <c r="G391" s="513" t="str">
        <f>IF(E391&lt;&gt;0,E391*F391," ")</f>
        <v xml:space="preserve"> </v>
      </c>
    </row>
    <row r="392" spans="1:7">
      <c r="B392" s="384" t="s">
        <v>578</v>
      </c>
      <c r="C392" s="391" t="s">
        <v>774</v>
      </c>
      <c r="D392" s="411" t="s">
        <v>201</v>
      </c>
      <c r="E392" s="412">
        <v>12</v>
      </c>
      <c r="F392" s="513"/>
      <c r="G392" s="513">
        <f>IF(E392&lt;&gt;0,E392*F392," ")</f>
        <v>0</v>
      </c>
    </row>
    <row r="393" spans="1:7">
      <c r="C393" s="391"/>
      <c r="D393" s="446"/>
      <c r="E393" s="447"/>
      <c r="F393" s="448"/>
      <c r="G393" s="448" t="str">
        <f>IF(E393&lt;&gt;0,E393*F393," ")</f>
        <v xml:space="preserve"> </v>
      </c>
    </row>
    <row r="394" spans="1:7">
      <c r="A394" s="409">
        <f>1+COUNT(A$2:A392)</f>
        <v>66</v>
      </c>
      <c r="C394" s="391" t="s">
        <v>775</v>
      </c>
      <c r="F394" s="513"/>
      <c r="G394" s="513" t="str">
        <f t="shared" ref="G394:G403" si="15">IF(E394&lt;&gt;0,E394*F394," ")</f>
        <v xml:space="preserve"> </v>
      </c>
    </row>
    <row r="395" spans="1:7" ht="25.5">
      <c r="C395" s="391" t="s">
        <v>776</v>
      </c>
      <c r="F395" s="513"/>
      <c r="G395" s="513" t="str">
        <f t="shared" si="15"/>
        <v xml:space="preserve"> </v>
      </c>
    </row>
    <row r="396" spans="1:7">
      <c r="C396" s="391" t="s">
        <v>581</v>
      </c>
      <c r="F396" s="513"/>
      <c r="G396" s="513" t="str">
        <f t="shared" si="15"/>
        <v xml:space="preserve"> </v>
      </c>
    </row>
    <row r="397" spans="1:7">
      <c r="B397" s="384" t="s">
        <v>576</v>
      </c>
      <c r="C397" s="391" t="s">
        <v>777</v>
      </c>
      <c r="F397" s="513"/>
      <c r="G397" s="513" t="str">
        <f t="shared" si="15"/>
        <v xml:space="preserve"> </v>
      </c>
    </row>
    <row r="398" spans="1:7">
      <c r="B398" s="384" t="s">
        <v>578</v>
      </c>
      <c r="C398" s="391" t="s">
        <v>778</v>
      </c>
      <c r="D398" s="411" t="s">
        <v>196</v>
      </c>
      <c r="E398" s="412">
        <v>15</v>
      </c>
      <c r="F398" s="513"/>
      <c r="G398" s="513">
        <f>IF(E398&lt;&gt;0,E398*F398," ")</f>
        <v>0</v>
      </c>
    </row>
    <row r="399" spans="1:7">
      <c r="C399" s="391"/>
      <c r="G399" s="413" t="str">
        <f t="shared" si="15"/>
        <v xml:space="preserve"> </v>
      </c>
    </row>
    <row r="400" spans="1:7">
      <c r="A400" s="409">
        <f>1+COUNT(A$2:A398)</f>
        <v>67</v>
      </c>
      <c r="C400" s="437" t="s">
        <v>779</v>
      </c>
      <c r="G400" s="413" t="str">
        <f t="shared" si="15"/>
        <v xml:space="preserve"> </v>
      </c>
    </row>
    <row r="401" spans="1:7" ht="89.25">
      <c r="C401" s="437" t="s">
        <v>780</v>
      </c>
      <c r="G401" s="413" t="str">
        <f t="shared" si="15"/>
        <v xml:space="preserve"> </v>
      </c>
    </row>
    <row r="402" spans="1:7">
      <c r="B402" s="384" t="s">
        <v>578</v>
      </c>
      <c r="C402" s="437" t="s">
        <v>781</v>
      </c>
      <c r="G402" s="413" t="str">
        <f t="shared" si="15"/>
        <v xml:space="preserve"> </v>
      </c>
    </row>
    <row r="403" spans="1:7">
      <c r="C403" s="437" t="s">
        <v>581</v>
      </c>
      <c r="D403" s="411" t="s">
        <v>551</v>
      </c>
      <c r="E403" s="412">
        <v>140</v>
      </c>
      <c r="G403" s="413">
        <f t="shared" si="15"/>
        <v>0</v>
      </c>
    </row>
    <row r="404" spans="1:7">
      <c r="C404" s="391"/>
      <c r="E404" s="503"/>
      <c r="F404" s="513"/>
      <c r="G404" s="513"/>
    </row>
    <row r="405" spans="1:7">
      <c r="A405" s="409">
        <f>1+COUNT(A$2:A403)</f>
        <v>68</v>
      </c>
      <c r="C405" s="391" t="s">
        <v>782</v>
      </c>
      <c r="G405" s="413" t="str">
        <f t="shared" ref="G405:G413" si="16">IF(E405&lt;&gt;0,E405*F405," ")</f>
        <v xml:space="preserve"> </v>
      </c>
    </row>
    <row r="406" spans="1:7" ht="63.75">
      <c r="C406" s="391" t="s">
        <v>783</v>
      </c>
      <c r="G406" s="413" t="str">
        <f t="shared" si="16"/>
        <v xml:space="preserve"> </v>
      </c>
    </row>
    <row r="407" spans="1:7">
      <c r="B407" s="384" t="s">
        <v>576</v>
      </c>
      <c r="C407" s="391" t="s">
        <v>784</v>
      </c>
      <c r="G407" s="413" t="str">
        <f t="shared" si="16"/>
        <v xml:space="preserve"> </v>
      </c>
    </row>
    <row r="408" spans="1:7">
      <c r="B408" s="384" t="s">
        <v>578</v>
      </c>
      <c r="C408" s="391" t="s">
        <v>785</v>
      </c>
      <c r="D408" s="411" t="s">
        <v>2</v>
      </c>
      <c r="E408" s="412">
        <v>8</v>
      </c>
      <c r="G408" s="413">
        <f t="shared" si="16"/>
        <v>0</v>
      </c>
    </row>
    <row r="409" spans="1:7" s="384" customFormat="1">
      <c r="A409" s="409"/>
      <c r="C409" s="391"/>
      <c r="D409" s="411"/>
      <c r="E409" s="503"/>
      <c r="F409" s="513"/>
      <c r="G409" s="513" t="str">
        <f t="shared" si="16"/>
        <v xml:space="preserve"> </v>
      </c>
    </row>
    <row r="410" spans="1:7" s="384" customFormat="1">
      <c r="A410" s="409">
        <f>1+COUNT(A$2:A408)</f>
        <v>69</v>
      </c>
      <c r="C410" s="391" t="s">
        <v>697</v>
      </c>
      <c r="D410" s="411"/>
      <c r="E410" s="503"/>
      <c r="F410" s="513"/>
      <c r="G410" s="513" t="str">
        <f t="shared" si="16"/>
        <v xml:space="preserve"> </v>
      </c>
    </row>
    <row r="411" spans="1:7" s="384" customFormat="1" ht="63.75">
      <c r="A411" s="409"/>
      <c r="C411" s="391" t="s">
        <v>786</v>
      </c>
      <c r="D411" s="411"/>
      <c r="E411" s="503"/>
      <c r="F411" s="513"/>
      <c r="G411" s="513" t="str">
        <f t="shared" si="16"/>
        <v xml:space="preserve"> </v>
      </c>
    </row>
    <row r="412" spans="1:7" s="384" customFormat="1">
      <c r="A412" s="409"/>
      <c r="C412" s="391" t="s">
        <v>646</v>
      </c>
      <c r="D412" s="411" t="s">
        <v>551</v>
      </c>
      <c r="E412" s="503">
        <v>30</v>
      </c>
      <c r="F412" s="513"/>
      <c r="G412" s="513">
        <f t="shared" si="16"/>
        <v>0</v>
      </c>
    </row>
    <row r="413" spans="1:7" s="384" customFormat="1">
      <c r="A413" s="409"/>
      <c r="C413" s="391"/>
      <c r="D413" s="411"/>
      <c r="E413" s="503"/>
      <c r="F413" s="513"/>
      <c r="G413" s="513" t="str">
        <f t="shared" si="16"/>
        <v xml:space="preserve"> </v>
      </c>
    </row>
    <row r="414" spans="1:7" s="515" customFormat="1">
      <c r="A414" s="409">
        <f>1+COUNT(A$2:A412)</f>
        <v>70</v>
      </c>
      <c r="C414" s="516" t="s">
        <v>787</v>
      </c>
      <c r="D414" s="456"/>
      <c r="E414" s="457"/>
      <c r="F414" s="517"/>
      <c r="G414" s="517"/>
    </row>
    <row r="415" spans="1:7" s="515" customFormat="1" ht="51">
      <c r="A415" s="518"/>
      <c r="C415" s="516" t="s">
        <v>788</v>
      </c>
      <c r="D415" s="456"/>
      <c r="E415" s="457"/>
      <c r="F415" s="517"/>
      <c r="G415" s="517"/>
    </row>
    <row r="416" spans="1:7" s="515" customFormat="1">
      <c r="A416" s="518"/>
      <c r="C416" s="516" t="s">
        <v>789</v>
      </c>
      <c r="D416" s="456" t="s">
        <v>201</v>
      </c>
      <c r="E416" s="457">
        <v>5</v>
      </c>
      <c r="F416" s="517"/>
      <c r="G416" s="517">
        <f>IF(E416&lt;&gt;0,E416*F416," ")</f>
        <v>0</v>
      </c>
    </row>
    <row r="417" spans="1:27" s="516" customFormat="1">
      <c r="A417" s="518"/>
      <c r="B417" s="515"/>
      <c r="D417" s="456"/>
      <c r="E417" s="457"/>
      <c r="F417" s="517"/>
      <c r="G417" s="517"/>
      <c r="H417" s="515"/>
      <c r="I417" s="515"/>
      <c r="J417" s="515"/>
      <c r="K417" s="515"/>
      <c r="L417" s="515"/>
      <c r="M417" s="515"/>
      <c r="N417" s="515"/>
      <c r="O417" s="515"/>
      <c r="P417" s="515"/>
      <c r="Q417" s="515"/>
      <c r="R417" s="515"/>
      <c r="S417" s="515"/>
      <c r="T417" s="515"/>
      <c r="U417" s="515"/>
      <c r="V417" s="515"/>
      <c r="W417" s="515"/>
      <c r="X417" s="515"/>
    </row>
    <row r="418" spans="1:27" s="515" customFormat="1">
      <c r="A418" s="409">
        <f>1+COUNT(A$2:A416)</f>
        <v>71</v>
      </c>
      <c r="C418" s="516" t="s">
        <v>790</v>
      </c>
      <c r="D418" s="456"/>
      <c r="E418" s="457"/>
      <c r="F418" s="517"/>
      <c r="G418" s="517"/>
    </row>
    <row r="419" spans="1:27" s="515" customFormat="1" ht="25.5">
      <c r="A419" s="518"/>
      <c r="C419" s="516" t="s">
        <v>791</v>
      </c>
      <c r="D419" s="456"/>
      <c r="E419" s="457"/>
      <c r="F419" s="517"/>
      <c r="G419" s="517"/>
    </row>
    <row r="420" spans="1:27" s="515" customFormat="1">
      <c r="A420" s="518"/>
      <c r="C420" s="516" t="s">
        <v>789</v>
      </c>
      <c r="D420" s="456" t="s">
        <v>201</v>
      </c>
      <c r="E420" s="457">
        <v>12</v>
      </c>
      <c r="F420" s="517"/>
      <c r="G420" s="517">
        <f>IF(E420&lt;&gt;0,E420*F420," ")</f>
        <v>0</v>
      </c>
    </row>
    <row r="421" spans="1:27" s="515" customFormat="1" ht="25.5">
      <c r="A421" s="518"/>
      <c r="C421" s="516" t="s">
        <v>792</v>
      </c>
      <c r="D421" s="456"/>
      <c r="E421" s="457"/>
      <c r="F421" s="517"/>
      <c r="G421" s="517"/>
    </row>
    <row r="422" spans="1:27" s="516" customFormat="1">
      <c r="A422" s="518"/>
      <c r="B422" s="515"/>
      <c r="D422" s="456"/>
      <c r="E422" s="457"/>
      <c r="F422" s="517"/>
      <c r="G422" s="517"/>
      <c r="H422" s="515"/>
      <c r="I422" s="515"/>
      <c r="J422" s="515"/>
      <c r="K422" s="515"/>
      <c r="L422" s="515"/>
      <c r="M422" s="515"/>
      <c r="N422" s="515"/>
      <c r="O422" s="515"/>
      <c r="P422" s="515"/>
      <c r="Q422" s="515"/>
      <c r="R422" s="515"/>
      <c r="S422" s="515"/>
      <c r="T422" s="515"/>
      <c r="U422" s="515"/>
      <c r="V422" s="515"/>
      <c r="W422" s="515"/>
      <c r="X422" s="515"/>
    </row>
    <row r="423" spans="1:27" s="433" customFormat="1" ht="14.45" customHeight="1">
      <c r="A423" s="409">
        <f>1+COUNT(A$2:A421)</f>
        <v>72</v>
      </c>
      <c r="B423" s="427"/>
      <c r="C423" s="428" t="s">
        <v>569</v>
      </c>
      <c r="D423" s="411"/>
      <c r="E423" s="430"/>
      <c r="F423" s="431"/>
      <c r="G423" s="432" t="str">
        <f>IF(E423&lt;&gt;0,E423*F423," ")</f>
        <v xml:space="preserve"> </v>
      </c>
    </row>
    <row r="424" spans="1:27" s="433" customFormat="1">
      <c r="A424" s="434"/>
      <c r="B424" s="434"/>
      <c r="C424" s="435" t="s">
        <v>793</v>
      </c>
      <c r="D424" s="411"/>
      <c r="E424" s="430"/>
      <c r="F424" s="431"/>
      <c r="G424" s="432" t="str">
        <f>IF(E424&lt;&gt;0,E424*F424," ")</f>
        <v xml:space="preserve"> </v>
      </c>
    </row>
    <row r="425" spans="1:27" s="433" customFormat="1" ht="12" customHeight="1">
      <c r="A425" s="434"/>
      <c r="B425" s="434"/>
      <c r="C425" s="424" t="s">
        <v>794</v>
      </c>
      <c r="D425" s="411" t="s">
        <v>572</v>
      </c>
      <c r="E425" s="430">
        <v>6</v>
      </c>
      <c r="F425" s="432"/>
      <c r="G425" s="432">
        <f>IF(E425&lt;&gt;0,E425*F425," ")</f>
        <v>0</v>
      </c>
    </row>
    <row r="426" spans="1:27" s="433" customFormat="1" ht="12" customHeight="1">
      <c r="A426" s="434"/>
      <c r="B426" s="434"/>
      <c r="C426" s="424"/>
      <c r="D426" s="411"/>
      <c r="E426" s="430"/>
      <c r="F426" s="432"/>
      <c r="G426" s="432"/>
    </row>
    <row r="427" spans="1:27">
      <c r="A427" s="409">
        <f>1+COUNT(A$2:A425)</f>
        <v>73</v>
      </c>
      <c r="B427" s="438"/>
      <c r="C427" s="391" t="s">
        <v>795</v>
      </c>
      <c r="D427" s="439"/>
      <c r="E427" s="440"/>
      <c r="F427" s="441"/>
      <c r="G427" s="441" t="str">
        <f>IF(E427&lt;&gt;0,E427*F427," ")</f>
        <v xml:space="preserve"> </v>
      </c>
      <c r="Y427" s="384"/>
      <c r="Z427" s="384"/>
      <c r="AA427" s="384"/>
    </row>
    <row r="428" spans="1:27" ht="231" customHeight="1">
      <c r="A428" s="438"/>
      <c r="B428" s="438"/>
      <c r="C428" s="391" t="s">
        <v>796</v>
      </c>
      <c r="D428" s="439"/>
      <c r="E428" s="440"/>
      <c r="F428" s="441"/>
      <c r="G428" s="441" t="str">
        <f>IF(E428&lt;&gt;0,E428*F428," ")</f>
        <v xml:space="preserve"> </v>
      </c>
      <c r="Y428" s="384"/>
      <c r="Z428" s="384"/>
      <c r="AA428" s="384"/>
    </row>
    <row r="429" spans="1:27">
      <c r="A429" s="438"/>
      <c r="B429" s="438"/>
      <c r="C429" s="391" t="s">
        <v>581</v>
      </c>
      <c r="D429" s="439"/>
      <c r="E429" s="440"/>
      <c r="F429" s="441"/>
      <c r="G429" s="441" t="str">
        <f>IF(E429&lt;&gt;0,E429*F429," ")</f>
        <v xml:space="preserve"> </v>
      </c>
      <c r="Y429" s="384"/>
      <c r="Z429" s="384"/>
      <c r="AA429" s="384"/>
    </row>
    <row r="430" spans="1:27" s="512" customFormat="1" ht="25.5">
      <c r="A430" s="519"/>
      <c r="B430" s="519" t="s">
        <v>44</v>
      </c>
      <c r="C430" s="391" t="s">
        <v>797</v>
      </c>
      <c r="D430" s="439"/>
      <c r="E430" s="440"/>
      <c r="F430" s="441"/>
      <c r="G430" s="441"/>
      <c r="H430" s="520"/>
      <c r="I430" s="520"/>
      <c r="J430" s="520"/>
      <c r="K430" s="520"/>
      <c r="L430" s="520"/>
      <c r="M430" s="520"/>
      <c r="N430" s="520"/>
      <c r="O430" s="520"/>
      <c r="P430" s="520"/>
      <c r="Q430" s="520"/>
      <c r="R430" s="520"/>
      <c r="S430" s="520"/>
      <c r="T430" s="520"/>
      <c r="U430" s="520"/>
      <c r="V430" s="520"/>
      <c r="W430" s="520"/>
      <c r="X430" s="520"/>
      <c r="Y430" s="520"/>
      <c r="Z430" s="520"/>
      <c r="AA430" s="520"/>
    </row>
    <row r="431" spans="1:27">
      <c r="A431" s="438"/>
      <c r="B431" s="438" t="s">
        <v>623</v>
      </c>
      <c r="C431" s="391" t="s">
        <v>753</v>
      </c>
      <c r="D431" s="439"/>
      <c r="E431" s="440"/>
      <c r="F431" s="441"/>
      <c r="G431" s="441" t="str">
        <f>IF(E431&lt;&gt;0,E431*F431," ")</f>
        <v xml:space="preserve"> </v>
      </c>
      <c r="Y431" s="384"/>
      <c r="Z431" s="384"/>
      <c r="AA431" s="384"/>
    </row>
    <row r="432" spans="1:27">
      <c r="A432" s="438"/>
      <c r="B432" s="438" t="s">
        <v>625</v>
      </c>
      <c r="C432" s="391" t="s">
        <v>798</v>
      </c>
      <c r="D432" s="439" t="s">
        <v>201</v>
      </c>
      <c r="E432" s="440">
        <v>5</v>
      </c>
      <c r="F432" s="441"/>
      <c r="G432" s="441">
        <v>0</v>
      </c>
      <c r="Y432" s="384"/>
      <c r="Z432" s="384"/>
      <c r="AA432" s="384"/>
    </row>
    <row r="433" spans="1:27" ht="38.25">
      <c r="A433" s="438"/>
      <c r="B433" s="438"/>
      <c r="C433" s="391" t="s">
        <v>799</v>
      </c>
      <c r="D433" s="439"/>
      <c r="E433" s="440"/>
      <c r="F433" s="441"/>
      <c r="G433" s="441"/>
      <c r="Y433" s="384"/>
      <c r="Z433" s="384"/>
      <c r="AA433" s="384"/>
    </row>
    <row r="434" spans="1:27">
      <c r="A434" s="438"/>
      <c r="B434" s="438"/>
      <c r="C434" s="391"/>
      <c r="D434" s="439"/>
      <c r="E434" s="440"/>
      <c r="F434" s="441"/>
      <c r="G434" s="441"/>
      <c r="Y434" s="384"/>
      <c r="Z434" s="384"/>
      <c r="AA434" s="384"/>
    </row>
    <row r="435" spans="1:27">
      <c r="G435" s="413" t="str">
        <f>IF(E435&lt;&gt;0,E435*F435," ")</f>
        <v xml:space="preserve"> </v>
      </c>
    </row>
    <row r="436" spans="1:27">
      <c r="A436" s="521"/>
      <c r="B436" s="386"/>
      <c r="C436" s="522" t="str">
        <f>C1</f>
        <v>JEDRO - SANITARNI PROSTORI</v>
      </c>
      <c r="D436" s="523"/>
      <c r="E436" s="524"/>
      <c r="F436" s="525"/>
      <c r="G436" s="525">
        <f>SUM(G3:G435)</f>
        <v>0</v>
      </c>
    </row>
    <row r="441" spans="1:27" ht="15">
      <c r="A441" s="398" t="s">
        <v>893</v>
      </c>
      <c r="B441" s="390"/>
      <c r="C441" s="390" t="s">
        <v>529</v>
      </c>
      <c r="D441" s="526"/>
      <c r="E441" s="401"/>
      <c r="F441" s="402"/>
      <c r="G441" s="402">
        <f>+G587</f>
        <v>0</v>
      </c>
    </row>
    <row r="442" spans="1:27">
      <c r="C442" s="486"/>
      <c r="D442" s="529"/>
      <c r="E442" s="530"/>
    </row>
    <row r="443" spans="1:27">
      <c r="A443" s="403" t="s">
        <v>534</v>
      </c>
      <c r="B443" s="404"/>
      <c r="C443" s="527" t="s">
        <v>535</v>
      </c>
      <c r="D443" s="528" t="s">
        <v>536</v>
      </c>
      <c r="E443" s="528" t="s">
        <v>537</v>
      </c>
      <c r="F443" s="408" t="s">
        <v>538</v>
      </c>
      <c r="G443" s="408" t="s">
        <v>539</v>
      </c>
    </row>
    <row r="444" spans="1:27">
      <c r="C444" s="486"/>
      <c r="D444" s="529"/>
      <c r="E444" s="530"/>
      <c r="G444" s="413" t="str">
        <f t="shared" ref="G444:G463" si="17">IF(E444&lt;&gt;0,E444*F444," ")</f>
        <v xml:space="preserve"> </v>
      </c>
    </row>
    <row r="445" spans="1:27">
      <c r="C445" s="531" t="s">
        <v>709</v>
      </c>
      <c r="D445" s="529"/>
      <c r="E445" s="530"/>
    </row>
    <row r="446" spans="1:27">
      <c r="A446" s="409">
        <f>COUNT(A$2:A444)+1</f>
        <v>74</v>
      </c>
      <c r="C446" s="532" t="s">
        <v>726</v>
      </c>
      <c r="D446" s="533"/>
      <c r="E446" s="530"/>
      <c r="F446" s="500"/>
      <c r="G446" s="500" t="str">
        <f t="shared" si="17"/>
        <v xml:space="preserve"> </v>
      </c>
    </row>
    <row r="447" spans="1:27" ht="63.75">
      <c r="C447" s="532" t="s">
        <v>727</v>
      </c>
      <c r="D447" s="533"/>
      <c r="E447" s="530"/>
      <c r="F447" s="500"/>
      <c r="G447" s="500" t="str">
        <f t="shared" si="17"/>
        <v xml:space="preserve"> </v>
      </c>
    </row>
    <row r="448" spans="1:27">
      <c r="C448" s="532" t="s">
        <v>581</v>
      </c>
      <c r="D448" s="533"/>
      <c r="E448" s="530"/>
      <c r="F448" s="500"/>
      <c r="G448" s="500" t="str">
        <f t="shared" si="17"/>
        <v xml:space="preserve"> </v>
      </c>
    </row>
    <row r="449" spans="1:7">
      <c r="B449" s="384" t="s">
        <v>623</v>
      </c>
      <c r="C449" s="532" t="s">
        <v>724</v>
      </c>
      <c r="D449" s="533"/>
      <c r="E449" s="530"/>
      <c r="F449" s="500"/>
      <c r="G449" s="500" t="str">
        <f t="shared" si="17"/>
        <v xml:space="preserve"> </v>
      </c>
    </row>
    <row r="450" spans="1:7">
      <c r="B450" s="384" t="s">
        <v>625</v>
      </c>
      <c r="C450" s="532" t="s">
        <v>728</v>
      </c>
      <c r="D450" s="533" t="s">
        <v>201</v>
      </c>
      <c r="E450" s="530">
        <v>5</v>
      </c>
      <c r="F450" s="500"/>
      <c r="G450" s="500">
        <f t="shared" si="17"/>
        <v>0</v>
      </c>
    </row>
    <row r="451" spans="1:7">
      <c r="C451" s="532"/>
      <c r="D451" s="533"/>
      <c r="E451" s="530"/>
      <c r="F451" s="500"/>
      <c r="G451" s="500" t="str">
        <f t="shared" si="17"/>
        <v xml:space="preserve"> </v>
      </c>
    </row>
    <row r="452" spans="1:7">
      <c r="A452" s="409">
        <f>COUNT(A$2:A450)+1</f>
        <v>75</v>
      </c>
      <c r="C452" s="532" t="s">
        <v>729</v>
      </c>
      <c r="D452" s="533"/>
      <c r="E452" s="530"/>
      <c r="F452" s="500"/>
      <c r="G452" s="500" t="str">
        <f t="shared" si="17"/>
        <v xml:space="preserve"> </v>
      </c>
    </row>
    <row r="453" spans="1:7" ht="51">
      <c r="C453" s="532" t="s">
        <v>730</v>
      </c>
      <c r="D453" s="533"/>
      <c r="E453" s="530"/>
      <c r="F453" s="500"/>
      <c r="G453" s="500" t="str">
        <f t="shared" si="17"/>
        <v xml:space="preserve"> </v>
      </c>
    </row>
    <row r="454" spans="1:7">
      <c r="C454" s="532" t="s">
        <v>581</v>
      </c>
      <c r="D454" s="533"/>
      <c r="E454" s="530"/>
      <c r="F454" s="500"/>
      <c r="G454" s="500" t="str">
        <f t="shared" si="17"/>
        <v xml:space="preserve"> </v>
      </c>
    </row>
    <row r="455" spans="1:7">
      <c r="B455" s="384" t="s">
        <v>623</v>
      </c>
      <c r="C455" s="532" t="s">
        <v>724</v>
      </c>
      <c r="D455" s="533"/>
      <c r="E455" s="530"/>
      <c r="F455" s="500"/>
      <c r="G455" s="500" t="str">
        <f t="shared" si="17"/>
        <v xml:space="preserve"> </v>
      </c>
    </row>
    <row r="456" spans="1:7">
      <c r="B456" s="384" t="s">
        <v>625</v>
      </c>
      <c r="C456" s="532" t="s">
        <v>731</v>
      </c>
      <c r="D456" s="533" t="s">
        <v>201</v>
      </c>
      <c r="E456" s="530">
        <v>5</v>
      </c>
      <c r="F456" s="500"/>
      <c r="G456" s="500">
        <f t="shared" si="17"/>
        <v>0</v>
      </c>
    </row>
    <row r="457" spans="1:7">
      <c r="C457" s="532"/>
      <c r="D457" s="533"/>
      <c r="E457" s="530"/>
      <c r="F457" s="500"/>
      <c r="G457" s="500" t="str">
        <f t="shared" si="17"/>
        <v xml:space="preserve"> </v>
      </c>
    </row>
    <row r="458" spans="1:7">
      <c r="A458" s="409">
        <f>COUNT(A$2:A456)+1</f>
        <v>76</v>
      </c>
      <c r="C458" s="532" t="s">
        <v>732</v>
      </c>
      <c r="D458" s="533"/>
      <c r="E458" s="530"/>
      <c r="F458" s="500"/>
      <c r="G458" s="500" t="str">
        <f t="shared" si="17"/>
        <v xml:space="preserve"> </v>
      </c>
    </row>
    <row r="459" spans="1:7" ht="38.25">
      <c r="C459" s="532" t="s">
        <v>800</v>
      </c>
      <c r="D459" s="533"/>
      <c r="E459" s="530"/>
      <c r="F459" s="500"/>
      <c r="G459" s="500" t="str">
        <f t="shared" si="17"/>
        <v xml:space="preserve"> </v>
      </c>
    </row>
    <row r="460" spans="1:7">
      <c r="C460" s="532" t="s">
        <v>581</v>
      </c>
      <c r="D460" s="533"/>
      <c r="E460" s="530"/>
      <c r="F460" s="500"/>
      <c r="G460" s="500" t="str">
        <f t="shared" si="17"/>
        <v xml:space="preserve"> </v>
      </c>
    </row>
    <row r="461" spans="1:7">
      <c r="B461" s="384" t="s">
        <v>623</v>
      </c>
      <c r="C461" s="532" t="s">
        <v>724</v>
      </c>
      <c r="D461" s="533"/>
      <c r="E461" s="530"/>
      <c r="F461" s="500"/>
      <c r="G461" s="500" t="str">
        <f t="shared" si="17"/>
        <v xml:space="preserve"> </v>
      </c>
    </row>
    <row r="462" spans="1:7">
      <c r="B462" s="384" t="s">
        <v>625</v>
      </c>
      <c r="C462" s="532" t="s">
        <v>801</v>
      </c>
      <c r="D462" s="533" t="s">
        <v>201</v>
      </c>
      <c r="E462" s="530">
        <v>5</v>
      </c>
      <c r="F462" s="500"/>
      <c r="G462" s="500">
        <f t="shared" si="17"/>
        <v>0</v>
      </c>
    </row>
    <row r="463" spans="1:7">
      <c r="C463" s="532"/>
      <c r="D463" s="533"/>
      <c r="E463" s="530"/>
      <c r="F463" s="500"/>
      <c r="G463" s="500" t="str">
        <f t="shared" si="17"/>
        <v xml:space="preserve"> </v>
      </c>
    </row>
    <row r="464" spans="1:7">
      <c r="A464" s="409">
        <f>COUNT(A$2:A462)+1</f>
        <v>77</v>
      </c>
      <c r="B464" s="438"/>
      <c r="C464" s="486" t="s">
        <v>802</v>
      </c>
      <c r="D464" s="439"/>
      <c r="E464" s="440"/>
      <c r="F464" s="441"/>
      <c r="G464" s="441"/>
    </row>
    <row r="465" spans="1:7" ht="38.25">
      <c r="A465" s="438"/>
      <c r="B465" s="438"/>
      <c r="C465" s="486" t="s">
        <v>803</v>
      </c>
      <c r="D465" s="439"/>
      <c r="E465" s="440"/>
      <c r="F465" s="441"/>
      <c r="G465" s="441" t="str">
        <f>IF(E465&lt;&gt;0,E465*F465," ")</f>
        <v xml:space="preserve"> </v>
      </c>
    </row>
    <row r="466" spans="1:7">
      <c r="A466" s="438"/>
      <c r="B466" s="438"/>
      <c r="C466" s="486" t="s">
        <v>804</v>
      </c>
      <c r="D466" s="439" t="s">
        <v>201</v>
      </c>
      <c r="E466" s="440">
        <v>5</v>
      </c>
      <c r="F466" s="441"/>
      <c r="G466" s="441">
        <f>IF(E466&lt;&gt;0,E466*F466," ")</f>
        <v>0</v>
      </c>
    </row>
    <row r="467" spans="1:7">
      <c r="A467" s="438"/>
      <c r="B467" s="438"/>
      <c r="C467" s="486"/>
      <c r="D467" s="439"/>
      <c r="E467" s="440"/>
      <c r="F467" s="441"/>
      <c r="G467" s="441"/>
    </row>
    <row r="468" spans="1:7">
      <c r="A468" s="409">
        <f>COUNT(A$2:A466)+1</f>
        <v>78</v>
      </c>
      <c r="B468" s="438"/>
      <c r="C468" s="486" t="s">
        <v>739</v>
      </c>
      <c r="D468" s="439"/>
      <c r="E468" s="440"/>
      <c r="F468" s="441"/>
      <c r="G468" s="441" t="str">
        <f t="shared" ref="G468:G476" si="18">IF(E468&lt;&gt;0,E468*F468," ")</f>
        <v xml:space="preserve"> </v>
      </c>
    </row>
    <row r="469" spans="1:7" ht="38.25">
      <c r="A469" s="438"/>
      <c r="B469" s="438"/>
      <c r="C469" s="486" t="s">
        <v>740</v>
      </c>
      <c r="D469" s="439"/>
      <c r="E469" s="440"/>
      <c r="F469" s="441"/>
      <c r="G469" s="441" t="str">
        <f t="shared" si="18"/>
        <v xml:space="preserve"> </v>
      </c>
    </row>
    <row r="470" spans="1:7">
      <c r="A470" s="438"/>
      <c r="B470" s="438"/>
      <c r="C470" s="486" t="s">
        <v>581</v>
      </c>
      <c r="D470" s="439"/>
      <c r="E470" s="440"/>
      <c r="F470" s="441"/>
      <c r="G470" s="441" t="str">
        <f t="shared" si="18"/>
        <v xml:space="preserve"> </v>
      </c>
    </row>
    <row r="471" spans="1:7">
      <c r="A471" s="438"/>
      <c r="B471" s="438" t="s">
        <v>625</v>
      </c>
      <c r="C471" s="486" t="s">
        <v>741</v>
      </c>
      <c r="D471" s="439" t="s">
        <v>2</v>
      </c>
      <c r="E471" s="440">
        <v>1</v>
      </c>
      <c r="F471" s="441"/>
      <c r="G471" s="441">
        <f t="shared" si="18"/>
        <v>0</v>
      </c>
    </row>
    <row r="472" spans="1:7">
      <c r="A472" s="438"/>
      <c r="B472" s="438"/>
      <c r="C472" s="486"/>
      <c r="D472" s="439"/>
      <c r="E472" s="440"/>
      <c r="F472" s="441"/>
      <c r="G472" s="441" t="str">
        <f t="shared" si="18"/>
        <v xml:space="preserve"> </v>
      </c>
    </row>
    <row r="473" spans="1:7">
      <c r="A473" s="409">
        <f>COUNT(A$2:A471)+1</f>
        <v>79</v>
      </c>
      <c r="B473" s="438"/>
      <c r="C473" s="486" t="s">
        <v>742</v>
      </c>
      <c r="D473" s="439"/>
      <c r="E473" s="440"/>
      <c r="F473" s="441"/>
      <c r="G473" s="441" t="str">
        <f t="shared" si="18"/>
        <v xml:space="preserve"> </v>
      </c>
    </row>
    <row r="474" spans="1:7" ht="25.5">
      <c r="A474" s="438"/>
      <c r="B474" s="438"/>
      <c r="C474" s="486" t="s">
        <v>743</v>
      </c>
      <c r="D474" s="439"/>
      <c r="E474" s="440"/>
      <c r="F474" s="441"/>
      <c r="G474" s="441" t="str">
        <f t="shared" si="18"/>
        <v xml:space="preserve"> </v>
      </c>
    </row>
    <row r="475" spans="1:7">
      <c r="A475" s="438"/>
      <c r="B475" s="438"/>
      <c r="C475" s="486" t="s">
        <v>646</v>
      </c>
      <c r="D475" s="439"/>
      <c r="E475" s="440"/>
      <c r="F475" s="441"/>
      <c r="G475" s="441" t="str">
        <f t="shared" si="18"/>
        <v xml:space="preserve"> </v>
      </c>
    </row>
    <row r="476" spans="1:7">
      <c r="A476" s="438"/>
      <c r="B476" s="438" t="s">
        <v>625</v>
      </c>
      <c r="C476" s="486" t="s">
        <v>744</v>
      </c>
      <c r="D476" s="439" t="s">
        <v>2</v>
      </c>
      <c r="E476" s="440">
        <v>4</v>
      </c>
      <c r="F476" s="441"/>
      <c r="G476" s="441">
        <f t="shared" si="18"/>
        <v>0</v>
      </c>
    </row>
    <row r="477" spans="1:7">
      <c r="A477" s="438"/>
      <c r="B477" s="438"/>
      <c r="C477" s="486"/>
      <c r="D477" s="439"/>
      <c r="E477" s="440"/>
      <c r="F477" s="441"/>
      <c r="G477" s="441"/>
    </row>
    <row r="478" spans="1:7">
      <c r="A478" s="409">
        <f>COUNT(A$2:A476)+1</f>
        <v>80</v>
      </c>
      <c r="C478" s="534" t="s">
        <v>697</v>
      </c>
      <c r="D478" s="529"/>
      <c r="E478" s="535"/>
      <c r="G478" s="413" t="str">
        <f t="shared" ref="G478:G484" si="19">IF(E478&lt;&gt;0,E478*F478," ")</f>
        <v xml:space="preserve"> </v>
      </c>
    </row>
    <row r="479" spans="1:7" ht="51">
      <c r="C479" s="534" t="s">
        <v>745</v>
      </c>
      <c r="D479" s="529"/>
      <c r="E479" s="535"/>
      <c r="G479" s="413" t="str">
        <f t="shared" si="19"/>
        <v xml:space="preserve"> </v>
      </c>
    </row>
    <row r="480" spans="1:7">
      <c r="C480" s="534" t="s">
        <v>581</v>
      </c>
      <c r="D480" s="529" t="s">
        <v>551</v>
      </c>
      <c r="E480" s="530">
        <v>10</v>
      </c>
      <c r="G480" s="413">
        <f t="shared" si="19"/>
        <v>0</v>
      </c>
    </row>
    <row r="481" spans="1:7">
      <c r="C481" s="486"/>
      <c r="D481" s="529"/>
      <c r="E481" s="530"/>
      <c r="G481" s="413" t="str">
        <f t="shared" si="19"/>
        <v xml:space="preserve"> </v>
      </c>
    </row>
    <row r="482" spans="1:7">
      <c r="A482" s="409">
        <f>COUNT(A$2:A480)+1</f>
        <v>81</v>
      </c>
      <c r="B482" s="427"/>
      <c r="C482" s="428" t="s">
        <v>569</v>
      </c>
      <c r="D482" s="529"/>
      <c r="E482" s="430"/>
      <c r="F482" s="431"/>
      <c r="G482" s="432" t="str">
        <f t="shared" si="19"/>
        <v xml:space="preserve"> </v>
      </c>
    </row>
    <row r="483" spans="1:7">
      <c r="A483" s="434"/>
      <c r="B483" s="434"/>
      <c r="C483" s="435" t="s">
        <v>746</v>
      </c>
      <c r="D483" s="529"/>
      <c r="E483" s="430"/>
      <c r="F483" s="431"/>
      <c r="G483" s="432" t="str">
        <f t="shared" si="19"/>
        <v xml:space="preserve"> </v>
      </c>
    </row>
    <row r="484" spans="1:7">
      <c r="A484" s="434"/>
      <c r="B484" s="434"/>
      <c r="C484" s="424" t="s">
        <v>747</v>
      </c>
      <c r="D484" s="529" t="s">
        <v>572</v>
      </c>
      <c r="E484" s="430">
        <v>4</v>
      </c>
      <c r="F484" s="432"/>
      <c r="G484" s="432">
        <f t="shared" si="19"/>
        <v>0</v>
      </c>
    </row>
    <row r="485" spans="1:7">
      <c r="A485" s="434"/>
      <c r="B485" s="434"/>
      <c r="C485" s="424"/>
      <c r="D485" s="529"/>
      <c r="E485" s="430"/>
      <c r="F485" s="432"/>
      <c r="G485" s="432"/>
    </row>
    <row r="486" spans="1:7">
      <c r="A486" s="409">
        <f>COUNT(A$2:A484)+1</f>
        <v>82</v>
      </c>
      <c r="C486" s="534" t="s">
        <v>699</v>
      </c>
      <c r="D486" s="529"/>
      <c r="E486" s="535"/>
      <c r="G486" s="413" t="str">
        <f>IF(E486&lt;&gt;0,E486*F486," ")</f>
        <v xml:space="preserve"> </v>
      </c>
    </row>
    <row r="487" spans="1:7" ht="25.5">
      <c r="C487" s="534" t="s">
        <v>700</v>
      </c>
      <c r="D487" s="529"/>
      <c r="E487" s="535"/>
      <c r="G487" s="413" t="str">
        <f>IF(E487&lt;&gt;0,E487*F487," ")</f>
        <v xml:space="preserve"> </v>
      </c>
    </row>
    <row r="488" spans="1:7">
      <c r="C488" s="534" t="s">
        <v>747</v>
      </c>
      <c r="D488" s="529" t="s">
        <v>201</v>
      </c>
      <c r="E488" s="530">
        <v>1</v>
      </c>
      <c r="G488" s="413">
        <f>IF(E488&lt;&gt;0,E488*F488," ")</f>
        <v>0</v>
      </c>
    </row>
    <row r="489" spans="1:7">
      <c r="A489" s="536"/>
      <c r="B489" s="453"/>
      <c r="C489" s="537"/>
      <c r="D489" s="538"/>
      <c r="E489" s="539"/>
      <c r="F489" s="540"/>
      <c r="G489" s="509"/>
    </row>
    <row r="490" spans="1:7">
      <c r="A490" s="409">
        <f>COUNT(A$2:A488)+1</f>
        <v>83</v>
      </c>
      <c r="C490" s="534" t="s">
        <v>748</v>
      </c>
      <c r="D490" s="529"/>
      <c r="E490" s="535"/>
      <c r="G490" s="413" t="str">
        <f>IF(E490&lt;&gt;0,E490*F490," ")</f>
        <v xml:space="preserve"> </v>
      </c>
    </row>
    <row r="491" spans="1:7" ht="25.5">
      <c r="C491" s="534" t="s">
        <v>749</v>
      </c>
      <c r="D491" s="529"/>
      <c r="E491" s="535"/>
      <c r="G491" s="413" t="str">
        <f>IF(E491&lt;&gt;0,E491*F491," ")</f>
        <v xml:space="preserve"> </v>
      </c>
    </row>
    <row r="492" spans="1:7">
      <c r="C492" s="534" t="s">
        <v>747</v>
      </c>
      <c r="D492" s="529" t="s">
        <v>28</v>
      </c>
      <c r="E492" s="530">
        <v>1</v>
      </c>
      <c r="G492" s="413">
        <f>IF(E492&lt;&gt;0,E492*F492," ")</f>
        <v>0</v>
      </c>
    </row>
    <row r="493" spans="1:7">
      <c r="C493" s="534"/>
      <c r="D493" s="529"/>
      <c r="E493" s="530"/>
    </row>
    <row r="494" spans="1:7" ht="25.5">
      <c r="C494" s="534" t="s">
        <v>805</v>
      </c>
      <c r="D494" s="529"/>
      <c r="E494" s="530"/>
    </row>
    <row r="495" spans="1:7">
      <c r="A495" s="409">
        <f>COUNT(A$2:A493)+1</f>
        <v>84</v>
      </c>
      <c r="C495" s="532" t="s">
        <v>806</v>
      </c>
      <c r="D495" s="533"/>
      <c r="E495" s="530"/>
      <c r="F495" s="500"/>
      <c r="G495" s="500" t="str">
        <f>IF(E495&lt;&gt;0,E495*F495," ")</f>
        <v xml:space="preserve"> </v>
      </c>
    </row>
    <row r="496" spans="1:7" ht="114.75">
      <c r="C496" s="532" t="s">
        <v>807</v>
      </c>
      <c r="D496" s="533"/>
      <c r="E496" s="530"/>
      <c r="F496" s="500"/>
      <c r="G496" s="500" t="str">
        <f>IF(E496&lt;&gt;0,E496*F496," ")</f>
        <v xml:space="preserve"> </v>
      </c>
    </row>
    <row r="497" spans="1:7">
      <c r="C497" s="532" t="s">
        <v>581</v>
      </c>
      <c r="D497" s="533"/>
      <c r="E497" s="530"/>
      <c r="F497" s="500"/>
      <c r="G497" s="500" t="str">
        <f>IF(E497&lt;&gt;0,E497*F497," ")</f>
        <v xml:space="preserve"> </v>
      </c>
    </row>
    <row r="498" spans="1:7">
      <c r="B498" s="384" t="s">
        <v>623</v>
      </c>
      <c r="C498" s="532"/>
      <c r="D498" s="533"/>
      <c r="E498" s="530"/>
      <c r="F498" s="500"/>
      <c r="G498" s="500" t="str">
        <f>IF(E498&lt;&gt;0,E498*F498," ")</f>
        <v xml:space="preserve"> </v>
      </c>
    </row>
    <row r="499" spans="1:7">
      <c r="B499" s="384" t="s">
        <v>625</v>
      </c>
      <c r="C499" s="532" t="s">
        <v>808</v>
      </c>
      <c r="D499" s="533" t="s">
        <v>201</v>
      </c>
      <c r="E499" s="530">
        <v>5</v>
      </c>
      <c r="F499" s="500"/>
      <c r="G499" s="500">
        <f>IF(E499&lt;&gt;0,E499*F499," ")</f>
        <v>0</v>
      </c>
    </row>
    <row r="500" spans="1:7" ht="25.5">
      <c r="C500" s="532" t="s">
        <v>809</v>
      </c>
      <c r="D500" s="533"/>
      <c r="E500" s="530"/>
      <c r="F500" s="500"/>
      <c r="G500" s="500"/>
    </row>
    <row r="501" spans="1:7">
      <c r="A501" s="434"/>
      <c r="B501" s="434"/>
      <c r="C501" s="424"/>
      <c r="D501" s="529"/>
      <c r="E501" s="430"/>
      <c r="F501" s="432"/>
      <c r="G501" s="432"/>
    </row>
    <row r="502" spans="1:7">
      <c r="C502" s="531" t="s">
        <v>810</v>
      </c>
      <c r="D502" s="529"/>
      <c r="E502" s="530"/>
    </row>
    <row r="503" spans="1:7">
      <c r="A503" s="409">
        <f>COUNT(A$2:A501)+1</f>
        <v>85</v>
      </c>
      <c r="B503" s="443"/>
      <c r="C503" s="541" t="s">
        <v>811</v>
      </c>
      <c r="D503" s="542"/>
      <c r="E503" s="543"/>
      <c r="F503" s="544"/>
      <c r="G503" s="509" t="str">
        <f>IF(E503&lt;&gt;0,E503*F503," ")</f>
        <v xml:space="preserve"> </v>
      </c>
    </row>
    <row r="504" spans="1:7" ht="76.5">
      <c r="A504" s="545"/>
      <c r="B504" s="545"/>
      <c r="C504" s="546" t="s">
        <v>812</v>
      </c>
      <c r="D504" s="547"/>
      <c r="E504" s="548"/>
      <c r="F504" s="509"/>
      <c r="G504" s="509" t="str">
        <f>IF(E504&lt;&gt;0,E504*F504," ")</f>
        <v xml:space="preserve"> </v>
      </c>
    </row>
    <row r="505" spans="1:7">
      <c r="A505" s="453"/>
      <c r="B505" s="453" t="s">
        <v>623</v>
      </c>
      <c r="C505" s="546" t="s">
        <v>813</v>
      </c>
      <c r="D505" s="547"/>
      <c r="E505" s="548"/>
      <c r="F505" s="509"/>
      <c r="G505" s="509" t="str">
        <f>IF(E505&lt;&gt;0,E505*F505," ")</f>
        <v xml:space="preserve"> </v>
      </c>
    </row>
    <row r="506" spans="1:7">
      <c r="A506" s="453"/>
      <c r="B506" s="453" t="s">
        <v>625</v>
      </c>
      <c r="C506" s="546" t="s">
        <v>814</v>
      </c>
      <c r="D506" s="547"/>
      <c r="E506" s="548"/>
      <c r="F506" s="509"/>
      <c r="G506" s="509" t="str">
        <f>IF(E506&lt;&gt;0,E506*F506," ")</f>
        <v xml:space="preserve"> </v>
      </c>
    </row>
    <row r="507" spans="1:7">
      <c r="A507" s="453"/>
      <c r="B507" s="453"/>
      <c r="C507" s="546" t="s">
        <v>815</v>
      </c>
      <c r="D507" s="547"/>
      <c r="E507" s="548"/>
      <c r="F507" s="509"/>
      <c r="G507" s="509"/>
    </row>
    <row r="508" spans="1:7">
      <c r="A508" s="453"/>
      <c r="B508" s="453"/>
      <c r="C508" s="546" t="s">
        <v>816</v>
      </c>
      <c r="D508" s="547"/>
      <c r="E508" s="548"/>
      <c r="F508" s="509"/>
      <c r="G508" s="509"/>
    </row>
    <row r="509" spans="1:7">
      <c r="A509" s="453"/>
      <c r="B509" s="453"/>
      <c r="C509" s="546" t="s">
        <v>817</v>
      </c>
      <c r="D509" s="547"/>
      <c r="E509" s="548"/>
      <c r="F509" s="509"/>
      <c r="G509" s="509" t="str">
        <f>IF(E509&lt;&gt;0,E509*F509," ")</f>
        <v xml:space="preserve"> </v>
      </c>
    </row>
    <row r="510" spans="1:7">
      <c r="A510" s="453"/>
      <c r="B510" s="453"/>
      <c r="C510" s="546" t="s">
        <v>818</v>
      </c>
      <c r="D510" s="547"/>
      <c r="E510" s="548"/>
      <c r="F510" s="509"/>
      <c r="G510" s="509" t="str">
        <f>IF(E510&lt;&gt;0,E510*F510," ")</f>
        <v xml:space="preserve"> </v>
      </c>
    </row>
    <row r="511" spans="1:7">
      <c r="A511" s="453"/>
      <c r="B511" s="453"/>
      <c r="C511" s="546" t="s">
        <v>819</v>
      </c>
      <c r="D511" s="547"/>
      <c r="E511" s="548"/>
      <c r="F511" s="509"/>
      <c r="G511" s="509"/>
    </row>
    <row r="512" spans="1:7">
      <c r="A512" s="453"/>
      <c r="B512" s="453"/>
      <c r="C512" s="546" t="s">
        <v>820</v>
      </c>
      <c r="D512" s="547"/>
      <c r="E512" s="548"/>
      <c r="F512" s="509"/>
      <c r="G512" s="509"/>
    </row>
    <row r="513" spans="1:7">
      <c r="A513" s="453"/>
      <c r="B513" s="453"/>
      <c r="C513" s="549" t="s">
        <v>581</v>
      </c>
      <c r="D513" s="547" t="s">
        <v>201</v>
      </c>
      <c r="E513" s="530">
        <v>1</v>
      </c>
      <c r="F513" s="509"/>
      <c r="G513" s="509">
        <f t="shared" ref="G513:G519" si="20">IF(E513&lt;&gt;0,E513*F513," ")</f>
        <v>0</v>
      </c>
    </row>
    <row r="514" spans="1:7">
      <c r="A514" s="545"/>
      <c r="B514" s="453"/>
      <c r="C514" s="546"/>
      <c r="D514" s="547"/>
      <c r="E514" s="548"/>
      <c r="F514" s="509"/>
      <c r="G514" s="509" t="str">
        <f t="shared" si="20"/>
        <v xml:space="preserve"> </v>
      </c>
    </row>
    <row r="515" spans="1:7">
      <c r="A515" s="409">
        <f>COUNT(A$2:A513)+1</f>
        <v>86</v>
      </c>
      <c r="B515" s="545"/>
      <c r="C515" s="546" t="s">
        <v>821</v>
      </c>
      <c r="D515" s="550"/>
      <c r="E515" s="551"/>
      <c r="F515" s="509"/>
      <c r="G515" s="552" t="str">
        <f t="shared" si="20"/>
        <v xml:space="preserve"> </v>
      </c>
    </row>
    <row r="516" spans="1:7" ht="89.25">
      <c r="A516" s="453"/>
      <c r="B516" s="545"/>
      <c r="C516" s="546" t="s">
        <v>822</v>
      </c>
      <c r="D516" s="550"/>
      <c r="E516" s="551"/>
      <c r="F516" s="509"/>
      <c r="G516" s="552" t="str">
        <f t="shared" si="20"/>
        <v xml:space="preserve"> </v>
      </c>
    </row>
    <row r="517" spans="1:7">
      <c r="A517" s="453"/>
      <c r="B517" s="453" t="s">
        <v>623</v>
      </c>
      <c r="C517" s="546" t="s">
        <v>813</v>
      </c>
      <c r="D517" s="550"/>
      <c r="E517" s="551"/>
      <c r="F517" s="509"/>
      <c r="G517" s="552" t="str">
        <f t="shared" si="20"/>
        <v xml:space="preserve"> </v>
      </c>
    </row>
    <row r="518" spans="1:7">
      <c r="A518" s="453"/>
      <c r="B518" s="453" t="s">
        <v>625</v>
      </c>
      <c r="C518" s="546" t="s">
        <v>823</v>
      </c>
      <c r="D518" s="550"/>
      <c r="E518" s="551"/>
      <c r="F518" s="509"/>
      <c r="G518" s="552" t="str">
        <f t="shared" si="20"/>
        <v xml:space="preserve"> </v>
      </c>
    </row>
    <row r="519" spans="1:7">
      <c r="A519" s="453"/>
      <c r="B519" s="453"/>
      <c r="C519" s="546" t="s">
        <v>824</v>
      </c>
      <c r="D519" s="550"/>
      <c r="E519" s="551"/>
      <c r="F519" s="509"/>
      <c r="G519" s="552" t="str">
        <f t="shared" si="20"/>
        <v xml:space="preserve"> </v>
      </c>
    </row>
    <row r="520" spans="1:7">
      <c r="A520" s="453"/>
      <c r="B520" s="453"/>
      <c r="C520" s="546" t="s">
        <v>825</v>
      </c>
      <c r="D520" s="550"/>
      <c r="E520" s="551"/>
      <c r="F520" s="509"/>
      <c r="G520" s="552"/>
    </row>
    <row r="521" spans="1:7">
      <c r="A521" s="453"/>
      <c r="B521" s="453"/>
      <c r="C521" s="546" t="s">
        <v>762</v>
      </c>
      <c r="D521" s="550"/>
      <c r="E521" s="551"/>
      <c r="F521" s="509"/>
      <c r="G521" s="552" t="str">
        <f t="shared" ref="G521:G536" si="21">IF(E521&lt;&gt;0,E521*F521," ")</f>
        <v xml:space="preserve"> </v>
      </c>
    </row>
    <row r="522" spans="1:7">
      <c r="A522" s="453"/>
      <c r="B522" s="453"/>
      <c r="C522" s="549" t="s">
        <v>581</v>
      </c>
      <c r="D522" s="547" t="s">
        <v>201</v>
      </c>
      <c r="E522" s="530">
        <v>2</v>
      </c>
      <c r="F522" s="509"/>
      <c r="G522" s="552">
        <f t="shared" si="21"/>
        <v>0</v>
      </c>
    </row>
    <row r="523" spans="1:7">
      <c r="C523" s="486"/>
      <c r="D523" s="529"/>
      <c r="E523" s="530"/>
      <c r="G523" s="413" t="str">
        <f t="shared" si="21"/>
        <v xml:space="preserve"> </v>
      </c>
    </row>
    <row r="524" spans="1:7">
      <c r="A524" s="409">
        <f>COUNT(A$2:A522)+1</f>
        <v>87</v>
      </c>
      <c r="B524" s="438"/>
      <c r="C524" s="486" t="s">
        <v>826</v>
      </c>
      <c r="D524" s="439"/>
      <c r="E524" s="440"/>
      <c r="F524" s="441"/>
      <c r="G524" s="441" t="str">
        <f t="shared" si="21"/>
        <v xml:space="preserve"> </v>
      </c>
    </row>
    <row r="525" spans="1:7" ht="25.5">
      <c r="A525" s="438"/>
      <c r="B525" s="438"/>
      <c r="C525" s="486" t="s">
        <v>827</v>
      </c>
      <c r="D525" s="439"/>
      <c r="E525" s="440"/>
      <c r="F525" s="441"/>
      <c r="G525" s="441" t="str">
        <f t="shared" si="21"/>
        <v xml:space="preserve"> </v>
      </c>
    </row>
    <row r="526" spans="1:7">
      <c r="A526" s="438"/>
      <c r="B526" s="438" t="s">
        <v>623</v>
      </c>
      <c r="C526" s="486" t="s">
        <v>828</v>
      </c>
      <c r="D526" s="439"/>
      <c r="E526" s="440"/>
      <c r="F526" s="441"/>
      <c r="G526" s="441" t="str">
        <f t="shared" si="21"/>
        <v xml:space="preserve"> </v>
      </c>
    </row>
    <row r="527" spans="1:7">
      <c r="A527" s="438"/>
      <c r="B527" s="438" t="s">
        <v>625</v>
      </c>
      <c r="C527" s="486"/>
      <c r="D527" s="439"/>
      <c r="E527" s="440"/>
      <c r="F527" s="441"/>
      <c r="G527" s="441" t="str">
        <f t="shared" si="21"/>
        <v xml:space="preserve"> </v>
      </c>
    </row>
    <row r="528" spans="1:7">
      <c r="A528" s="438"/>
      <c r="B528" s="438"/>
      <c r="C528" s="486" t="s">
        <v>581</v>
      </c>
      <c r="D528" s="547" t="s">
        <v>201</v>
      </c>
      <c r="E528" s="440">
        <v>2</v>
      </c>
      <c r="F528" s="441"/>
      <c r="G528" s="441">
        <f t="shared" si="21"/>
        <v>0</v>
      </c>
    </row>
    <row r="529" spans="1:7">
      <c r="A529" s="438"/>
      <c r="B529" s="438"/>
      <c r="C529" s="486"/>
      <c r="D529" s="439"/>
      <c r="E529" s="440"/>
      <c r="F529" s="441"/>
      <c r="G529" s="441" t="str">
        <f t="shared" si="21"/>
        <v xml:space="preserve"> </v>
      </c>
    </row>
    <row r="530" spans="1:7">
      <c r="A530" s="409">
        <f>COUNT(A$2:A528)+1</f>
        <v>88</v>
      </c>
      <c r="B530" s="438"/>
      <c r="C530" s="486" t="s">
        <v>829</v>
      </c>
      <c r="D530" s="439"/>
      <c r="E530" s="440"/>
      <c r="F530" s="441"/>
      <c r="G530" s="441" t="str">
        <f t="shared" si="21"/>
        <v xml:space="preserve"> </v>
      </c>
    </row>
    <row r="531" spans="1:7" ht="51">
      <c r="A531" s="438"/>
      <c r="B531" s="438"/>
      <c r="C531" s="486" t="s">
        <v>830</v>
      </c>
      <c r="D531" s="439"/>
      <c r="E531" s="440"/>
      <c r="F531" s="441"/>
      <c r="G531" s="441" t="str">
        <f t="shared" si="21"/>
        <v xml:space="preserve"> </v>
      </c>
    </row>
    <row r="532" spans="1:7">
      <c r="A532" s="438"/>
      <c r="B532" s="438" t="s">
        <v>623</v>
      </c>
      <c r="C532" s="486" t="s">
        <v>831</v>
      </c>
      <c r="D532" s="439"/>
      <c r="E532" s="440"/>
      <c r="F532" s="441"/>
      <c r="G532" s="441" t="str">
        <f t="shared" si="21"/>
        <v xml:space="preserve"> </v>
      </c>
    </row>
    <row r="533" spans="1:7">
      <c r="A533" s="438"/>
      <c r="B533" s="438" t="s">
        <v>625</v>
      </c>
      <c r="C533" s="486" t="s">
        <v>832</v>
      </c>
      <c r="D533" s="439"/>
      <c r="E533" s="440"/>
      <c r="F533" s="441"/>
      <c r="G533" s="441" t="str">
        <f t="shared" si="21"/>
        <v xml:space="preserve"> </v>
      </c>
    </row>
    <row r="534" spans="1:7">
      <c r="A534" s="438"/>
      <c r="B534" s="438"/>
      <c r="C534" s="486" t="s">
        <v>833</v>
      </c>
      <c r="D534" s="439"/>
      <c r="E534" s="440"/>
      <c r="F534" s="441"/>
      <c r="G534" s="441" t="str">
        <f t="shared" si="21"/>
        <v xml:space="preserve"> </v>
      </c>
    </row>
    <row r="535" spans="1:7">
      <c r="A535" s="438"/>
      <c r="B535" s="438"/>
      <c r="C535" s="486" t="s">
        <v>581</v>
      </c>
      <c r="D535" s="439" t="s">
        <v>201</v>
      </c>
      <c r="E535" s="440">
        <v>2</v>
      </c>
      <c r="F535" s="441"/>
      <c r="G535" s="441">
        <f t="shared" si="21"/>
        <v>0</v>
      </c>
    </row>
    <row r="536" spans="1:7">
      <c r="A536" s="438"/>
      <c r="B536" s="438"/>
      <c r="C536" s="486"/>
      <c r="D536" s="439"/>
      <c r="E536" s="440"/>
      <c r="F536" s="441"/>
      <c r="G536" s="441" t="str">
        <f t="shared" si="21"/>
        <v xml:space="preserve"> </v>
      </c>
    </row>
    <row r="537" spans="1:7">
      <c r="A537" s="409">
        <f>COUNT(A$2:A535)+1</f>
        <v>89</v>
      </c>
      <c r="B537" s="445"/>
      <c r="C537" s="486" t="s">
        <v>834</v>
      </c>
      <c r="D537" s="487"/>
      <c r="E537" s="488"/>
      <c r="F537" s="448"/>
      <c r="G537" s="448"/>
    </row>
    <row r="538" spans="1:7" ht="51">
      <c r="A538" s="444"/>
      <c r="B538" s="445"/>
      <c r="C538" s="486" t="s">
        <v>835</v>
      </c>
      <c r="D538" s="487"/>
      <c r="E538" s="488"/>
      <c r="F538" s="448"/>
      <c r="G538" s="448" t="str">
        <f>IF(E538&lt;&gt;0,E538*F538," ")</f>
        <v xml:space="preserve"> </v>
      </c>
    </row>
    <row r="539" spans="1:7">
      <c r="A539" s="444"/>
      <c r="B539" s="445"/>
      <c r="C539" s="486" t="s">
        <v>581</v>
      </c>
      <c r="D539" s="487"/>
      <c r="E539" s="488"/>
      <c r="F539" s="448"/>
      <c r="G539" s="448"/>
    </row>
    <row r="540" spans="1:7">
      <c r="A540" s="444"/>
      <c r="B540" s="445" t="s">
        <v>625</v>
      </c>
      <c r="C540" s="486" t="s">
        <v>836</v>
      </c>
      <c r="D540" s="487" t="s">
        <v>196</v>
      </c>
      <c r="E540" s="488">
        <v>15</v>
      </c>
      <c r="F540" s="448"/>
      <c r="G540" s="448">
        <f>IF(E540&lt;&gt;0,E540*F540," ")</f>
        <v>0</v>
      </c>
    </row>
    <row r="541" spans="1:7">
      <c r="A541" s="444"/>
      <c r="B541" s="445" t="s">
        <v>625</v>
      </c>
      <c r="C541" s="486" t="s">
        <v>837</v>
      </c>
      <c r="D541" s="487" t="s">
        <v>196</v>
      </c>
      <c r="E541" s="488">
        <v>15</v>
      </c>
      <c r="F541" s="448"/>
      <c r="G541" s="448">
        <f>IF(E541&lt;&gt;0,E541*F541," ")</f>
        <v>0</v>
      </c>
    </row>
    <row r="542" spans="1:7">
      <c r="A542" s="444"/>
      <c r="B542" s="445"/>
      <c r="C542" s="486"/>
      <c r="D542" s="487"/>
      <c r="E542" s="488"/>
      <c r="F542" s="448"/>
      <c r="G542" s="448"/>
    </row>
    <row r="543" spans="1:7">
      <c r="A543" s="409">
        <f>COUNT(A$2:A541)+1</f>
        <v>90</v>
      </c>
      <c r="B543" s="442"/>
      <c r="C543" s="486" t="s">
        <v>838</v>
      </c>
      <c r="D543" s="439"/>
      <c r="E543" s="440"/>
      <c r="F543" s="441"/>
      <c r="G543" s="441" t="str">
        <f t="shared" ref="G543:G551" si="22">IF(E543&lt;&gt;0,E543*F543," ")</f>
        <v xml:space="preserve"> </v>
      </c>
    </row>
    <row r="544" spans="1:7" ht="51">
      <c r="A544" s="442"/>
      <c r="B544" s="442"/>
      <c r="C544" s="486" t="s">
        <v>839</v>
      </c>
      <c r="D544" s="439"/>
      <c r="E544" s="440"/>
      <c r="F544" s="441"/>
      <c r="G544" s="441" t="str">
        <f t="shared" si="22"/>
        <v xml:space="preserve"> </v>
      </c>
    </row>
    <row r="545" spans="1:7">
      <c r="A545" s="442"/>
      <c r="B545" s="442" t="s">
        <v>623</v>
      </c>
      <c r="C545" s="486" t="s">
        <v>840</v>
      </c>
      <c r="D545" s="439"/>
      <c r="E545" s="440"/>
      <c r="F545" s="441"/>
      <c r="G545" s="441" t="str">
        <f t="shared" si="22"/>
        <v xml:space="preserve"> </v>
      </c>
    </row>
    <row r="546" spans="1:7">
      <c r="A546" s="442"/>
      <c r="B546" s="442" t="s">
        <v>625</v>
      </c>
      <c r="C546" s="486" t="s">
        <v>841</v>
      </c>
      <c r="D546" s="439"/>
      <c r="E546" s="440"/>
      <c r="F546" s="441"/>
      <c r="G546" s="441" t="str">
        <f t="shared" si="22"/>
        <v xml:space="preserve"> </v>
      </c>
    </row>
    <row r="547" spans="1:7">
      <c r="A547" s="442"/>
      <c r="B547" s="442"/>
      <c r="C547" s="486" t="s">
        <v>842</v>
      </c>
      <c r="D547" s="439"/>
      <c r="E547" s="440"/>
      <c r="F547" s="441"/>
      <c r="G547" s="441" t="str">
        <f t="shared" si="22"/>
        <v xml:space="preserve"> </v>
      </c>
    </row>
    <row r="548" spans="1:7">
      <c r="A548" s="442"/>
      <c r="B548" s="442"/>
      <c r="C548" s="486" t="s">
        <v>843</v>
      </c>
      <c r="D548" s="439"/>
      <c r="E548" s="440"/>
      <c r="F548" s="441"/>
      <c r="G548" s="441" t="str">
        <f t="shared" si="22"/>
        <v xml:space="preserve"> </v>
      </c>
    </row>
    <row r="549" spans="1:7">
      <c r="A549" s="442"/>
      <c r="B549" s="442"/>
      <c r="C549" s="486" t="s">
        <v>844</v>
      </c>
      <c r="D549" s="439"/>
      <c r="E549" s="440"/>
      <c r="F549" s="441"/>
      <c r="G549" s="441" t="str">
        <f t="shared" si="22"/>
        <v xml:space="preserve"> </v>
      </c>
    </row>
    <row r="550" spans="1:7">
      <c r="A550" s="442"/>
      <c r="B550" s="442"/>
      <c r="C550" s="486" t="s">
        <v>581</v>
      </c>
      <c r="D550" s="439" t="s">
        <v>201</v>
      </c>
      <c r="E550" s="440">
        <v>2</v>
      </c>
      <c r="F550" s="441"/>
      <c r="G550" s="441">
        <f t="shared" si="22"/>
        <v>0</v>
      </c>
    </row>
    <row r="551" spans="1:7">
      <c r="A551" s="442"/>
      <c r="B551" s="442"/>
      <c r="C551" s="486"/>
      <c r="D551" s="439"/>
      <c r="E551" s="440"/>
      <c r="F551" s="441"/>
      <c r="G551" s="441" t="str">
        <f t="shared" si="22"/>
        <v xml:space="preserve"> </v>
      </c>
    </row>
    <row r="552" spans="1:7">
      <c r="A552" s="409">
        <f>COUNT(A$2:A550)+1</f>
        <v>91</v>
      </c>
      <c r="C552" s="486" t="s">
        <v>845</v>
      </c>
      <c r="D552" s="529"/>
      <c r="E552" s="530"/>
    </row>
    <row r="553" spans="1:7" ht="38.25">
      <c r="C553" s="486" t="s">
        <v>846</v>
      </c>
      <c r="D553" s="529"/>
      <c r="E553" s="530"/>
      <c r="G553" s="413" t="str">
        <f>IF(E553&lt;&gt;0,E553*F553," ")</f>
        <v xml:space="preserve"> </v>
      </c>
    </row>
    <row r="554" spans="1:7">
      <c r="C554" s="486" t="s">
        <v>581</v>
      </c>
      <c r="D554" s="529"/>
      <c r="E554" s="530"/>
    </row>
    <row r="555" spans="1:7">
      <c r="B555" s="384" t="s">
        <v>576</v>
      </c>
      <c r="C555" s="486" t="s">
        <v>847</v>
      </c>
      <c r="D555" s="529"/>
      <c r="E555" s="530"/>
      <c r="G555" s="413" t="str">
        <f>IF(E555&lt;&gt;0,E555*F555," ")</f>
        <v xml:space="preserve"> </v>
      </c>
    </row>
    <row r="556" spans="1:7">
      <c r="B556" s="384" t="s">
        <v>578</v>
      </c>
      <c r="C556" s="486" t="s">
        <v>848</v>
      </c>
      <c r="D556" s="529" t="s">
        <v>196</v>
      </c>
      <c r="E556" s="530">
        <v>8</v>
      </c>
      <c r="G556" s="413">
        <f>IF(E556&lt;&gt;0,E556*F556," ")</f>
        <v>0</v>
      </c>
    </row>
    <row r="557" spans="1:7">
      <c r="C557" s="486"/>
      <c r="D557" s="529"/>
      <c r="E557" s="530"/>
    </row>
    <row r="558" spans="1:7">
      <c r="A558" s="409">
        <f>COUNT(A$2:A556)+1</f>
        <v>92</v>
      </c>
      <c r="B558" s="445"/>
      <c r="C558" s="486" t="s">
        <v>671</v>
      </c>
      <c r="D558" s="529"/>
      <c r="E558" s="530"/>
      <c r="G558" s="413" t="str">
        <f>IF(E558&lt;&gt;0,E558*F558," ")</f>
        <v xml:space="preserve"> </v>
      </c>
    </row>
    <row r="559" spans="1:7" ht="76.5">
      <c r="A559" s="444"/>
      <c r="B559" s="445"/>
      <c r="C559" s="486" t="s">
        <v>849</v>
      </c>
      <c r="D559" s="529"/>
      <c r="E559" s="530"/>
      <c r="G559" s="413" t="str">
        <f>IF(E559&lt;&gt;0,E559*F559," ")</f>
        <v xml:space="preserve"> </v>
      </c>
    </row>
    <row r="560" spans="1:7">
      <c r="A560" s="444"/>
      <c r="B560" s="445"/>
      <c r="C560" s="486" t="s">
        <v>646</v>
      </c>
      <c r="D560" s="529"/>
      <c r="E560" s="530"/>
      <c r="G560" s="413" t="str">
        <f>IF(E560&lt;&gt;0,E560*F560," ")</f>
        <v xml:space="preserve"> </v>
      </c>
    </row>
    <row r="561" spans="1:7">
      <c r="A561" s="444"/>
      <c r="B561" s="445" t="s">
        <v>576</v>
      </c>
      <c r="C561" s="486" t="s">
        <v>673</v>
      </c>
      <c r="D561" s="529"/>
      <c r="E561" s="530"/>
      <c r="G561" s="413" t="str">
        <f>IF(E561&lt;&gt;0,E561*F561," ")</f>
        <v xml:space="preserve"> </v>
      </c>
    </row>
    <row r="562" spans="1:7">
      <c r="A562" s="444"/>
      <c r="B562" s="445" t="s">
        <v>578</v>
      </c>
      <c r="C562" s="486" t="s">
        <v>850</v>
      </c>
      <c r="D562" s="529" t="s">
        <v>196</v>
      </c>
      <c r="E562" s="530">
        <f>E556</f>
        <v>8</v>
      </c>
      <c r="G562" s="413">
        <f>IF(E562&lt;&gt;0,E562*F562," ")</f>
        <v>0</v>
      </c>
    </row>
    <row r="563" spans="1:7">
      <c r="A563" s="444"/>
      <c r="B563" s="445"/>
      <c r="C563" s="486"/>
      <c r="D563" s="529"/>
      <c r="E563" s="530"/>
    </row>
    <row r="564" spans="1:7">
      <c r="A564" s="409">
        <f>COUNT(A$2:A562)+1</f>
        <v>93</v>
      </c>
      <c r="B564" s="438"/>
      <c r="C564" s="486" t="s">
        <v>851</v>
      </c>
      <c r="D564" s="439"/>
      <c r="E564" s="440"/>
      <c r="F564" s="441"/>
      <c r="G564" s="441" t="str">
        <f t="shared" ref="G564:G569" si="23">IF(E564&lt;&gt;0,E564*F564," ")</f>
        <v xml:space="preserve"> </v>
      </c>
    </row>
    <row r="565" spans="1:7" ht="51">
      <c r="A565" s="438"/>
      <c r="B565" s="438"/>
      <c r="C565" s="486" t="s">
        <v>852</v>
      </c>
      <c r="D565" s="439"/>
      <c r="E565" s="440"/>
      <c r="F565" s="441"/>
      <c r="G565" s="441" t="str">
        <f t="shared" si="23"/>
        <v xml:space="preserve"> </v>
      </c>
    </row>
    <row r="566" spans="1:7">
      <c r="A566" s="438"/>
      <c r="B566" s="438"/>
      <c r="C566" s="486" t="s">
        <v>581</v>
      </c>
      <c r="D566" s="439"/>
      <c r="E566" s="440"/>
      <c r="F566" s="441"/>
      <c r="G566" s="441" t="str">
        <f t="shared" si="23"/>
        <v xml:space="preserve"> </v>
      </c>
    </row>
    <row r="567" spans="1:7">
      <c r="A567" s="438"/>
      <c r="B567" s="438" t="s">
        <v>576</v>
      </c>
      <c r="C567" s="486"/>
      <c r="D567" s="439"/>
      <c r="E567" s="440"/>
      <c r="F567" s="441"/>
      <c r="G567" s="441" t="str">
        <f t="shared" si="23"/>
        <v xml:space="preserve"> </v>
      </c>
    </row>
    <row r="568" spans="1:7">
      <c r="A568" s="438"/>
      <c r="B568" s="438" t="s">
        <v>578</v>
      </c>
      <c r="C568" s="486" t="s">
        <v>853</v>
      </c>
      <c r="D568" s="439" t="s">
        <v>196</v>
      </c>
      <c r="E568" s="440">
        <v>6</v>
      </c>
      <c r="F568" s="441"/>
      <c r="G568" s="441">
        <f t="shared" si="23"/>
        <v>0</v>
      </c>
    </row>
    <row r="569" spans="1:7">
      <c r="A569" s="438"/>
      <c r="B569" s="438"/>
      <c r="C569" s="486"/>
      <c r="D569" s="439"/>
      <c r="E569" s="440"/>
      <c r="F569" s="441"/>
      <c r="G569" s="441" t="str">
        <f t="shared" si="23"/>
        <v xml:space="preserve"> </v>
      </c>
    </row>
    <row r="570" spans="1:7">
      <c r="A570" s="409">
        <f>COUNT(A$2:A568)+1</f>
        <v>94</v>
      </c>
      <c r="C570" s="534" t="s">
        <v>697</v>
      </c>
      <c r="D570" s="529"/>
      <c r="E570" s="535"/>
      <c r="G570" s="413" t="str">
        <f>IF(E570&lt;&gt;0,E570*F570," ")</f>
        <v xml:space="preserve"> </v>
      </c>
    </row>
    <row r="571" spans="1:7" ht="51">
      <c r="C571" s="534" t="s">
        <v>745</v>
      </c>
      <c r="D571" s="529"/>
      <c r="E571" s="535"/>
      <c r="G571" s="413" t="str">
        <f>IF(E571&lt;&gt;0,E571*F571," ")</f>
        <v xml:space="preserve"> </v>
      </c>
    </row>
    <row r="572" spans="1:7">
      <c r="C572" s="534" t="s">
        <v>581</v>
      </c>
      <c r="D572" s="529" t="s">
        <v>551</v>
      </c>
      <c r="E572" s="530">
        <v>10</v>
      </c>
      <c r="G572" s="413">
        <f>IF(E572&lt;&gt;0,E572*F572," ")</f>
        <v>0</v>
      </c>
    </row>
    <row r="573" spans="1:7">
      <c r="C573" s="534"/>
      <c r="D573" s="529"/>
      <c r="E573" s="535"/>
      <c r="G573" s="413" t="str">
        <f>IF(E573&lt;&gt;0,E573*F573," ")</f>
        <v xml:space="preserve"> </v>
      </c>
    </row>
    <row r="574" spans="1:7">
      <c r="A574" s="409">
        <f>COUNT(A$2:A572)+1</f>
        <v>95</v>
      </c>
      <c r="B574" s="515"/>
      <c r="C574" s="553" t="s">
        <v>787</v>
      </c>
      <c r="D574" s="554"/>
      <c r="E574" s="555"/>
      <c r="F574" s="517"/>
      <c r="G574" s="517"/>
    </row>
    <row r="575" spans="1:7" ht="51">
      <c r="A575" s="518"/>
      <c r="B575" s="515"/>
      <c r="C575" s="553" t="s">
        <v>854</v>
      </c>
      <c r="D575" s="554"/>
      <c r="E575" s="555"/>
      <c r="F575" s="517"/>
      <c r="G575" s="517"/>
    </row>
    <row r="576" spans="1:7">
      <c r="A576" s="518"/>
      <c r="B576" s="515"/>
      <c r="C576" s="553" t="s">
        <v>789</v>
      </c>
      <c r="D576" s="554" t="s">
        <v>201</v>
      </c>
      <c r="E576" s="555">
        <v>2</v>
      </c>
      <c r="F576" s="517"/>
      <c r="G576" s="517">
        <f>IF(E576&lt;&gt;0,E576*F576," ")</f>
        <v>0</v>
      </c>
    </row>
    <row r="577" spans="1:7">
      <c r="A577" s="518"/>
      <c r="B577" s="515"/>
      <c r="C577" s="553"/>
      <c r="D577" s="554"/>
      <c r="E577" s="555"/>
      <c r="F577" s="517"/>
      <c r="G577" s="517"/>
    </row>
    <row r="578" spans="1:7">
      <c r="A578" s="409">
        <f>COUNT(A$2:A576)+1</f>
        <v>96</v>
      </c>
      <c r="B578" s="438"/>
      <c r="C578" s="486" t="s">
        <v>855</v>
      </c>
      <c r="D578" s="439"/>
      <c r="E578" s="440"/>
      <c r="F578" s="441"/>
      <c r="G578" s="441" t="str">
        <f t="shared" ref="G578:G584" si="24">IF(E578&lt;&gt;0,E578*F578," ")</f>
        <v xml:space="preserve"> </v>
      </c>
    </row>
    <row r="579" spans="1:7" ht="38.25">
      <c r="A579" s="438"/>
      <c r="B579" s="438"/>
      <c r="C579" s="486" t="s">
        <v>856</v>
      </c>
      <c r="D579" s="547"/>
      <c r="E579" s="556"/>
      <c r="F579" s="557"/>
      <c r="G579" s="441" t="str">
        <f t="shared" si="24"/>
        <v xml:space="preserve"> </v>
      </c>
    </row>
    <row r="580" spans="1:7">
      <c r="A580" s="438"/>
      <c r="B580" s="438"/>
      <c r="C580" s="486" t="s">
        <v>857</v>
      </c>
      <c r="D580" s="547" t="s">
        <v>28</v>
      </c>
      <c r="E580" s="556">
        <v>1</v>
      </c>
      <c r="F580" s="557"/>
      <c r="G580" s="441">
        <f t="shared" si="24"/>
        <v>0</v>
      </c>
    </row>
    <row r="581" spans="1:7">
      <c r="A581" s="438"/>
      <c r="B581" s="438"/>
      <c r="C581" s="486"/>
      <c r="D581" s="439"/>
      <c r="E581" s="440"/>
      <c r="F581" s="441"/>
      <c r="G581" s="441" t="str">
        <f t="shared" si="24"/>
        <v xml:space="preserve"> </v>
      </c>
    </row>
    <row r="582" spans="1:7">
      <c r="A582" s="409">
        <f>COUNT(A$2:A580)+1</f>
        <v>97</v>
      </c>
      <c r="B582" s="427"/>
      <c r="C582" s="428" t="s">
        <v>569</v>
      </c>
      <c r="D582" s="529"/>
      <c r="E582" s="430"/>
      <c r="F582" s="431"/>
      <c r="G582" s="432" t="str">
        <f t="shared" si="24"/>
        <v xml:space="preserve"> </v>
      </c>
    </row>
    <row r="583" spans="1:7" ht="25.5">
      <c r="A583" s="434"/>
      <c r="B583" s="434"/>
      <c r="C583" s="435" t="s">
        <v>858</v>
      </c>
      <c r="D583" s="529"/>
      <c r="E583" s="430"/>
      <c r="F583" s="431"/>
      <c r="G583" s="432" t="str">
        <f t="shared" si="24"/>
        <v xml:space="preserve"> </v>
      </c>
    </row>
    <row r="584" spans="1:7">
      <c r="A584" s="434"/>
      <c r="B584" s="434"/>
      <c r="C584" s="424" t="s">
        <v>859</v>
      </c>
      <c r="D584" s="529" t="s">
        <v>572</v>
      </c>
      <c r="E584" s="430">
        <v>2</v>
      </c>
      <c r="F584" s="432"/>
      <c r="G584" s="432">
        <f t="shared" si="24"/>
        <v>0</v>
      </c>
    </row>
    <row r="585" spans="1:7">
      <c r="C585" s="486"/>
      <c r="D585" s="529"/>
      <c r="E585" s="558"/>
    </row>
    <row r="586" spans="1:7">
      <c r="C586" s="486"/>
      <c r="D586" s="559"/>
      <c r="E586" s="530"/>
      <c r="G586" s="413" t="str">
        <f>IF(E586&lt;&gt;0,E586*F586," ")</f>
        <v xml:space="preserve"> </v>
      </c>
    </row>
    <row r="587" spans="1:7">
      <c r="A587" s="521"/>
      <c r="B587" s="386"/>
      <c r="C587" s="560" t="str">
        <f>C441</f>
        <v>KLET</v>
      </c>
      <c r="D587" s="529"/>
      <c r="E587" s="561"/>
      <c r="F587" s="525"/>
      <c r="G587" s="525">
        <f>SUM(G442:G586)</f>
        <v>0</v>
      </c>
    </row>
    <row r="592" spans="1:7" ht="15">
      <c r="A592" s="398" t="s">
        <v>894</v>
      </c>
      <c r="B592" s="390"/>
      <c r="C592" s="390" t="s">
        <v>530</v>
      </c>
      <c r="D592" s="526"/>
      <c r="E592" s="401"/>
      <c r="F592" s="402"/>
      <c r="G592" s="402">
        <f>+G738</f>
        <v>0</v>
      </c>
    </row>
    <row r="593" spans="1:7">
      <c r="C593" s="486"/>
      <c r="D593" s="529"/>
      <c r="E593" s="530"/>
    </row>
    <row r="594" spans="1:7">
      <c r="A594" s="403" t="s">
        <v>534</v>
      </c>
      <c r="B594" s="404"/>
      <c r="C594" s="527" t="s">
        <v>535</v>
      </c>
      <c r="D594" s="528" t="s">
        <v>536</v>
      </c>
      <c r="E594" s="528" t="s">
        <v>537</v>
      </c>
      <c r="F594" s="408" t="s">
        <v>538</v>
      </c>
      <c r="G594" s="408" t="s">
        <v>539</v>
      </c>
    </row>
    <row r="595" spans="1:7">
      <c r="C595" s="486"/>
      <c r="D595" s="529"/>
      <c r="E595" s="530"/>
      <c r="G595" s="413" t="str">
        <f t="shared" ref="G595:G614" si="25">IF(E595&lt;&gt;0,E595*F595," ")</f>
        <v xml:space="preserve"> </v>
      </c>
    </row>
    <row r="596" spans="1:7">
      <c r="C596" s="531" t="s">
        <v>709</v>
      </c>
      <c r="D596" s="529"/>
      <c r="E596" s="530"/>
    </row>
    <row r="597" spans="1:7">
      <c r="A597" s="409">
        <f>COUNT(A$2:A595)+1</f>
        <v>98</v>
      </c>
      <c r="C597" s="532" t="s">
        <v>726</v>
      </c>
      <c r="D597" s="533"/>
      <c r="E597" s="530"/>
      <c r="F597" s="500"/>
      <c r="G597" s="500" t="str">
        <f t="shared" si="25"/>
        <v xml:space="preserve"> </v>
      </c>
    </row>
    <row r="598" spans="1:7" ht="63.75">
      <c r="C598" s="532" t="s">
        <v>727</v>
      </c>
      <c r="D598" s="533"/>
      <c r="E598" s="530"/>
      <c r="F598" s="500"/>
      <c r="G598" s="500" t="str">
        <f t="shared" si="25"/>
        <v xml:space="preserve"> </v>
      </c>
    </row>
    <row r="599" spans="1:7">
      <c r="C599" s="532" t="s">
        <v>581</v>
      </c>
      <c r="D599" s="533"/>
      <c r="E599" s="530"/>
      <c r="F599" s="500"/>
      <c r="G599" s="500" t="str">
        <f t="shared" si="25"/>
        <v xml:space="preserve"> </v>
      </c>
    </row>
    <row r="600" spans="1:7">
      <c r="B600" s="384" t="s">
        <v>623</v>
      </c>
      <c r="C600" s="532" t="s">
        <v>724</v>
      </c>
      <c r="D600" s="533"/>
      <c r="E600" s="530"/>
      <c r="F600" s="500"/>
      <c r="G600" s="500" t="str">
        <f t="shared" si="25"/>
        <v xml:space="preserve"> </v>
      </c>
    </row>
    <row r="601" spans="1:7">
      <c r="B601" s="384" t="s">
        <v>625</v>
      </c>
      <c r="C601" s="532" t="s">
        <v>728</v>
      </c>
      <c r="D601" s="533" t="s">
        <v>201</v>
      </c>
      <c r="E601" s="530">
        <v>16</v>
      </c>
      <c r="F601" s="500"/>
      <c r="G601" s="500">
        <f t="shared" si="25"/>
        <v>0</v>
      </c>
    </row>
    <row r="602" spans="1:7">
      <c r="C602" s="532"/>
      <c r="D602" s="533"/>
      <c r="E602" s="530"/>
      <c r="F602" s="500"/>
      <c r="G602" s="500" t="str">
        <f t="shared" si="25"/>
        <v xml:space="preserve"> </v>
      </c>
    </row>
    <row r="603" spans="1:7">
      <c r="A603" s="409">
        <f>COUNT(A$2:A601)+1</f>
        <v>99</v>
      </c>
      <c r="C603" s="532" t="s">
        <v>729</v>
      </c>
      <c r="D603" s="533"/>
      <c r="E603" s="530"/>
      <c r="F603" s="500"/>
      <c r="G603" s="500" t="str">
        <f t="shared" si="25"/>
        <v xml:space="preserve"> </v>
      </c>
    </row>
    <row r="604" spans="1:7" ht="51">
      <c r="C604" s="532" t="s">
        <v>730</v>
      </c>
      <c r="D604" s="533"/>
      <c r="E604" s="530"/>
      <c r="F604" s="500"/>
      <c r="G604" s="500" t="str">
        <f t="shared" si="25"/>
        <v xml:space="preserve"> </v>
      </c>
    </row>
    <row r="605" spans="1:7">
      <c r="C605" s="532" t="s">
        <v>581</v>
      </c>
      <c r="D605" s="533"/>
      <c r="E605" s="530"/>
      <c r="F605" s="500"/>
      <c r="G605" s="500" t="str">
        <f t="shared" si="25"/>
        <v xml:space="preserve"> </v>
      </c>
    </row>
    <row r="606" spans="1:7">
      <c r="B606" s="384" t="s">
        <v>623</v>
      </c>
      <c r="C606" s="532" t="s">
        <v>724</v>
      </c>
      <c r="D606" s="533"/>
      <c r="E606" s="530"/>
      <c r="F606" s="500"/>
      <c r="G606" s="500" t="str">
        <f t="shared" si="25"/>
        <v xml:space="preserve"> </v>
      </c>
    </row>
    <row r="607" spans="1:7">
      <c r="B607" s="384" t="s">
        <v>625</v>
      </c>
      <c r="C607" s="532" t="s">
        <v>731</v>
      </c>
      <c r="D607" s="533" t="s">
        <v>201</v>
      </c>
      <c r="E607" s="530">
        <v>16</v>
      </c>
      <c r="F607" s="500"/>
      <c r="G607" s="500">
        <f t="shared" si="25"/>
        <v>0</v>
      </c>
    </row>
    <row r="608" spans="1:7">
      <c r="C608" s="532"/>
      <c r="D608" s="533"/>
      <c r="E608" s="530"/>
      <c r="F608" s="500"/>
      <c r="G608" s="500" t="str">
        <f t="shared" si="25"/>
        <v xml:space="preserve"> </v>
      </c>
    </row>
    <row r="609" spans="1:7">
      <c r="A609" s="409">
        <f>COUNT(A$2:A607)+1</f>
        <v>100</v>
      </c>
      <c r="C609" s="532" t="s">
        <v>732</v>
      </c>
      <c r="D609" s="533"/>
      <c r="E609" s="530"/>
      <c r="F609" s="500"/>
      <c r="G609" s="500" t="str">
        <f t="shared" si="25"/>
        <v xml:space="preserve"> </v>
      </c>
    </row>
    <row r="610" spans="1:7" ht="38.25">
      <c r="C610" s="532" t="s">
        <v>800</v>
      </c>
      <c r="D610" s="533"/>
      <c r="E610" s="530"/>
      <c r="F610" s="500"/>
      <c r="G610" s="500" t="str">
        <f t="shared" si="25"/>
        <v xml:space="preserve"> </v>
      </c>
    </row>
    <row r="611" spans="1:7">
      <c r="C611" s="532" t="s">
        <v>581</v>
      </c>
      <c r="D611" s="533"/>
      <c r="E611" s="530"/>
      <c r="F611" s="500"/>
      <c r="G611" s="500" t="str">
        <f t="shared" si="25"/>
        <v xml:space="preserve"> </v>
      </c>
    </row>
    <row r="612" spans="1:7">
      <c r="B612" s="384" t="s">
        <v>623</v>
      </c>
      <c r="C612" s="532" t="s">
        <v>724</v>
      </c>
      <c r="D612" s="533"/>
      <c r="E612" s="530"/>
      <c r="F612" s="500"/>
      <c r="G612" s="500" t="str">
        <f t="shared" si="25"/>
        <v xml:space="preserve"> </v>
      </c>
    </row>
    <row r="613" spans="1:7">
      <c r="B613" s="384" t="s">
        <v>625</v>
      </c>
      <c r="C613" s="532" t="s">
        <v>801</v>
      </c>
      <c r="D613" s="533" t="s">
        <v>201</v>
      </c>
      <c r="E613" s="530">
        <v>16</v>
      </c>
      <c r="F613" s="500"/>
      <c r="G613" s="500">
        <f t="shared" si="25"/>
        <v>0</v>
      </c>
    </row>
    <row r="614" spans="1:7">
      <c r="C614" s="532"/>
      <c r="D614" s="533"/>
      <c r="E614" s="530"/>
      <c r="F614" s="500"/>
      <c r="G614" s="500" t="str">
        <f t="shared" si="25"/>
        <v xml:space="preserve"> </v>
      </c>
    </row>
    <row r="615" spans="1:7">
      <c r="A615" s="409">
        <f>COUNT(A$2:A613)+1</f>
        <v>101</v>
      </c>
      <c r="B615" s="438"/>
      <c r="C615" s="486" t="s">
        <v>802</v>
      </c>
      <c r="D615" s="439"/>
      <c r="E615" s="440"/>
      <c r="F615" s="441"/>
      <c r="G615" s="441"/>
    </row>
    <row r="616" spans="1:7" ht="38.25">
      <c r="A616" s="438"/>
      <c r="B616" s="438"/>
      <c r="C616" s="486" t="s">
        <v>803</v>
      </c>
      <c r="D616" s="439"/>
      <c r="E616" s="440"/>
      <c r="F616" s="441"/>
      <c r="G616" s="441" t="str">
        <f>IF(E616&lt;&gt;0,E616*F616," ")</f>
        <v xml:space="preserve"> </v>
      </c>
    </row>
    <row r="617" spans="1:7">
      <c r="A617" s="438"/>
      <c r="B617" s="438"/>
      <c r="C617" s="486" t="s">
        <v>804</v>
      </c>
      <c r="D617" s="439" t="s">
        <v>201</v>
      </c>
      <c r="E617" s="440">
        <v>16</v>
      </c>
      <c r="F617" s="441"/>
      <c r="G617" s="441">
        <f>IF(E617&lt;&gt;0,E617*F617," ")</f>
        <v>0</v>
      </c>
    </row>
    <row r="618" spans="1:7">
      <c r="A618" s="438"/>
      <c r="B618" s="438"/>
      <c r="C618" s="486"/>
      <c r="D618" s="439"/>
      <c r="E618" s="440"/>
      <c r="F618" s="441"/>
      <c r="G618" s="441"/>
    </row>
    <row r="619" spans="1:7">
      <c r="A619" s="409">
        <f>COUNT(A$2:A617)+1</f>
        <v>102</v>
      </c>
      <c r="B619" s="438"/>
      <c r="C619" s="486" t="s">
        <v>739</v>
      </c>
      <c r="D619" s="439"/>
      <c r="E619" s="440"/>
      <c r="F619" s="441"/>
      <c r="G619" s="441" t="str">
        <f t="shared" ref="G619:G627" si="26">IF(E619&lt;&gt;0,E619*F619," ")</f>
        <v xml:space="preserve"> </v>
      </c>
    </row>
    <row r="620" spans="1:7" ht="38.25">
      <c r="A620" s="438"/>
      <c r="B620" s="438"/>
      <c r="C620" s="486" t="s">
        <v>740</v>
      </c>
      <c r="D620" s="439"/>
      <c r="E620" s="440"/>
      <c r="F620" s="441"/>
      <c r="G620" s="441" t="str">
        <f t="shared" si="26"/>
        <v xml:space="preserve"> </v>
      </c>
    </row>
    <row r="621" spans="1:7">
      <c r="A621" s="438"/>
      <c r="B621" s="438"/>
      <c r="C621" s="486" t="s">
        <v>581</v>
      </c>
      <c r="D621" s="439"/>
      <c r="E621" s="440"/>
      <c r="F621" s="441"/>
      <c r="G621" s="441" t="str">
        <f t="shared" si="26"/>
        <v xml:space="preserve"> </v>
      </c>
    </row>
    <row r="622" spans="1:7">
      <c r="A622" s="438"/>
      <c r="B622" s="438" t="s">
        <v>625</v>
      </c>
      <c r="C622" s="486" t="s">
        <v>741</v>
      </c>
      <c r="D622" s="439" t="s">
        <v>2</v>
      </c>
      <c r="E622" s="440">
        <v>2</v>
      </c>
      <c r="F622" s="441"/>
      <c r="G622" s="441">
        <f t="shared" si="26"/>
        <v>0</v>
      </c>
    </row>
    <row r="623" spans="1:7">
      <c r="A623" s="438"/>
      <c r="B623" s="438"/>
      <c r="C623" s="486"/>
      <c r="D623" s="439"/>
      <c r="E623" s="440"/>
      <c r="F623" s="441"/>
      <c r="G623" s="441" t="str">
        <f t="shared" si="26"/>
        <v xml:space="preserve"> </v>
      </c>
    </row>
    <row r="624" spans="1:7">
      <c r="A624" s="409">
        <f>COUNT(A$2:A622)+1</f>
        <v>103</v>
      </c>
      <c r="B624" s="438"/>
      <c r="C624" s="486" t="s">
        <v>742</v>
      </c>
      <c r="D624" s="439"/>
      <c r="E624" s="440"/>
      <c r="F624" s="441"/>
      <c r="G624" s="441" t="str">
        <f t="shared" si="26"/>
        <v xml:space="preserve"> </v>
      </c>
    </row>
    <row r="625" spans="1:7" ht="25.5">
      <c r="A625" s="438"/>
      <c r="B625" s="438"/>
      <c r="C625" s="486" t="s">
        <v>743</v>
      </c>
      <c r="D625" s="439"/>
      <c r="E625" s="440"/>
      <c r="F625" s="441"/>
      <c r="G625" s="441" t="str">
        <f t="shared" si="26"/>
        <v xml:space="preserve"> </v>
      </c>
    </row>
    <row r="626" spans="1:7">
      <c r="A626" s="438"/>
      <c r="B626" s="438"/>
      <c r="C626" s="486" t="s">
        <v>646</v>
      </c>
      <c r="D626" s="439"/>
      <c r="E626" s="440"/>
      <c r="F626" s="441"/>
      <c r="G626" s="441" t="str">
        <f t="shared" si="26"/>
        <v xml:space="preserve"> </v>
      </c>
    </row>
    <row r="627" spans="1:7">
      <c r="A627" s="438"/>
      <c r="B627" s="438" t="s">
        <v>625</v>
      </c>
      <c r="C627" s="486" t="s">
        <v>744</v>
      </c>
      <c r="D627" s="439" t="s">
        <v>2</v>
      </c>
      <c r="E627" s="440">
        <v>6</v>
      </c>
      <c r="F627" s="441"/>
      <c r="G627" s="441">
        <f t="shared" si="26"/>
        <v>0</v>
      </c>
    </row>
    <row r="628" spans="1:7">
      <c r="A628" s="438"/>
      <c r="B628" s="438"/>
      <c r="C628" s="486"/>
      <c r="D628" s="439"/>
      <c r="E628" s="440"/>
      <c r="F628" s="441"/>
      <c r="G628" s="441"/>
    </row>
    <row r="629" spans="1:7">
      <c r="A629" s="409">
        <f>COUNT(A$2:A627)+1</f>
        <v>104</v>
      </c>
      <c r="C629" s="534" t="s">
        <v>697</v>
      </c>
      <c r="D629" s="529"/>
      <c r="E629" s="535"/>
      <c r="G629" s="413" t="str">
        <f t="shared" ref="G629:G635" si="27">IF(E629&lt;&gt;0,E629*F629," ")</f>
        <v xml:space="preserve"> </v>
      </c>
    </row>
    <row r="630" spans="1:7" ht="51">
      <c r="C630" s="534" t="s">
        <v>745</v>
      </c>
      <c r="D630" s="529"/>
      <c r="E630" s="535"/>
      <c r="G630" s="413" t="str">
        <f t="shared" si="27"/>
        <v xml:space="preserve"> </v>
      </c>
    </row>
    <row r="631" spans="1:7">
      <c r="C631" s="534" t="s">
        <v>581</v>
      </c>
      <c r="D631" s="529" t="s">
        <v>551</v>
      </c>
      <c r="E631" s="530">
        <v>15</v>
      </c>
      <c r="G631" s="413">
        <f t="shared" si="27"/>
        <v>0</v>
      </c>
    </row>
    <row r="632" spans="1:7">
      <c r="C632" s="486"/>
      <c r="D632" s="529"/>
      <c r="E632" s="530"/>
      <c r="G632" s="413" t="str">
        <f t="shared" si="27"/>
        <v xml:space="preserve"> </v>
      </c>
    </row>
    <row r="633" spans="1:7">
      <c r="A633" s="409">
        <f>COUNT(A$2:A631)+1</f>
        <v>105</v>
      </c>
      <c r="B633" s="427"/>
      <c r="C633" s="428" t="s">
        <v>569</v>
      </c>
      <c r="D633" s="529"/>
      <c r="E633" s="430"/>
      <c r="F633" s="431"/>
      <c r="G633" s="432" t="str">
        <f t="shared" si="27"/>
        <v xml:space="preserve"> </v>
      </c>
    </row>
    <row r="634" spans="1:7">
      <c r="A634" s="434"/>
      <c r="B634" s="434"/>
      <c r="C634" s="435" t="s">
        <v>746</v>
      </c>
      <c r="D634" s="529"/>
      <c r="E634" s="430"/>
      <c r="F634" s="431"/>
      <c r="G634" s="432" t="str">
        <f t="shared" si="27"/>
        <v xml:space="preserve"> </v>
      </c>
    </row>
    <row r="635" spans="1:7">
      <c r="A635" s="434"/>
      <c r="B635" s="434"/>
      <c r="C635" s="424" t="s">
        <v>747</v>
      </c>
      <c r="D635" s="529" t="s">
        <v>572</v>
      </c>
      <c r="E635" s="430">
        <v>6</v>
      </c>
      <c r="F635" s="432"/>
      <c r="G635" s="432">
        <f t="shared" si="27"/>
        <v>0</v>
      </c>
    </row>
    <row r="636" spans="1:7">
      <c r="A636" s="434"/>
      <c r="B636" s="434"/>
      <c r="C636" s="424"/>
      <c r="D636" s="529"/>
      <c r="E636" s="430"/>
      <c r="F636" s="432"/>
      <c r="G636" s="432"/>
    </row>
    <row r="637" spans="1:7">
      <c r="A637" s="409">
        <f>COUNT(A$2:A635)+1</f>
        <v>106</v>
      </c>
      <c r="C637" s="534" t="s">
        <v>699</v>
      </c>
      <c r="D637" s="529"/>
      <c r="E637" s="535"/>
      <c r="G637" s="413" t="str">
        <f>IF(E637&lt;&gt;0,E637*F637," ")</f>
        <v xml:space="preserve"> </v>
      </c>
    </row>
    <row r="638" spans="1:7" ht="25.5">
      <c r="C638" s="534" t="s">
        <v>700</v>
      </c>
      <c r="D638" s="529"/>
      <c r="E638" s="535"/>
      <c r="G638" s="413" t="str">
        <f>IF(E638&lt;&gt;0,E638*F638," ")</f>
        <v xml:space="preserve"> </v>
      </c>
    </row>
    <row r="639" spans="1:7">
      <c r="C639" s="534" t="s">
        <v>747</v>
      </c>
      <c r="D639" s="529" t="s">
        <v>201</v>
      </c>
      <c r="E639" s="530">
        <v>1</v>
      </c>
      <c r="G639" s="413">
        <f>IF(E639&lt;&gt;0,E639*F639," ")</f>
        <v>0</v>
      </c>
    </row>
    <row r="640" spans="1:7">
      <c r="A640" s="536"/>
      <c r="B640" s="453"/>
      <c r="C640" s="537"/>
      <c r="D640" s="538"/>
      <c r="E640" s="539"/>
      <c r="F640" s="540"/>
      <c r="G640" s="509"/>
    </row>
    <row r="641" spans="1:7">
      <c r="A641" s="409">
        <f>COUNT(A$2:A639)+1</f>
        <v>107</v>
      </c>
      <c r="C641" s="534" t="s">
        <v>748</v>
      </c>
      <c r="D641" s="529"/>
      <c r="E641" s="535"/>
      <c r="G641" s="413" t="str">
        <f>IF(E641&lt;&gt;0,E641*F641," ")</f>
        <v xml:space="preserve"> </v>
      </c>
    </row>
    <row r="642" spans="1:7" ht="25.5">
      <c r="C642" s="534" t="s">
        <v>749</v>
      </c>
      <c r="D642" s="529"/>
      <c r="E642" s="535"/>
      <c r="G642" s="413" t="str">
        <f>IF(E642&lt;&gt;0,E642*F642," ")</f>
        <v xml:space="preserve"> </v>
      </c>
    </row>
    <row r="643" spans="1:7">
      <c r="C643" s="534" t="s">
        <v>747</v>
      </c>
      <c r="D643" s="529" t="s">
        <v>28</v>
      </c>
      <c r="E643" s="530">
        <v>1</v>
      </c>
      <c r="G643" s="413">
        <f>IF(E643&lt;&gt;0,E643*F643," ")</f>
        <v>0</v>
      </c>
    </row>
    <row r="644" spans="1:7">
      <c r="C644" s="534"/>
      <c r="D644" s="529"/>
      <c r="E644" s="530"/>
    </row>
    <row r="645" spans="1:7" ht="25.5">
      <c r="C645" s="534" t="s">
        <v>805</v>
      </c>
      <c r="D645" s="529"/>
      <c r="E645" s="530"/>
    </row>
    <row r="646" spans="1:7">
      <c r="A646" s="409">
        <f>COUNT(A$2:A644)+1</f>
        <v>108</v>
      </c>
      <c r="C646" s="532" t="s">
        <v>806</v>
      </c>
      <c r="D646" s="533"/>
      <c r="E646" s="530"/>
      <c r="F646" s="500"/>
      <c r="G646" s="500" t="str">
        <f>IF(E646&lt;&gt;0,E646*F646," ")</f>
        <v xml:space="preserve"> </v>
      </c>
    </row>
    <row r="647" spans="1:7" ht="114.75">
      <c r="C647" s="532" t="s">
        <v>807</v>
      </c>
      <c r="D647" s="533"/>
      <c r="E647" s="530"/>
      <c r="F647" s="500"/>
      <c r="G647" s="500" t="str">
        <f>IF(E647&lt;&gt;0,E647*F647," ")</f>
        <v xml:space="preserve"> </v>
      </c>
    </row>
    <row r="648" spans="1:7">
      <c r="C648" s="532" t="s">
        <v>581</v>
      </c>
      <c r="D648" s="533"/>
      <c r="E648" s="530"/>
      <c r="F648" s="500"/>
      <c r="G648" s="500" t="str">
        <f>IF(E648&lt;&gt;0,E648*F648," ")</f>
        <v xml:space="preserve"> </v>
      </c>
    </row>
    <row r="649" spans="1:7">
      <c r="B649" s="384" t="s">
        <v>623</v>
      </c>
      <c r="C649" s="532"/>
      <c r="D649" s="533"/>
      <c r="E649" s="530"/>
      <c r="F649" s="500"/>
      <c r="G649" s="500" t="str">
        <f>IF(E649&lt;&gt;0,E649*F649," ")</f>
        <v xml:space="preserve"> </v>
      </c>
    </row>
    <row r="650" spans="1:7">
      <c r="B650" s="384" t="s">
        <v>625</v>
      </c>
      <c r="C650" s="532" t="s">
        <v>808</v>
      </c>
      <c r="D650" s="533" t="s">
        <v>201</v>
      </c>
      <c r="E650" s="530">
        <v>16</v>
      </c>
      <c r="F650" s="500"/>
      <c r="G650" s="500">
        <f>IF(E650&lt;&gt;0,E650*F650," ")</f>
        <v>0</v>
      </c>
    </row>
    <row r="651" spans="1:7" ht="25.5">
      <c r="C651" s="532" t="s">
        <v>809</v>
      </c>
      <c r="D651" s="533"/>
      <c r="E651" s="530"/>
      <c r="F651" s="500"/>
      <c r="G651" s="500"/>
    </row>
    <row r="652" spans="1:7">
      <c r="A652" s="434"/>
      <c r="B652" s="434"/>
      <c r="C652" s="424"/>
      <c r="D652" s="529"/>
      <c r="E652" s="430"/>
      <c r="F652" s="432"/>
      <c r="G652" s="432"/>
    </row>
    <row r="653" spans="1:7">
      <c r="C653" s="531" t="s">
        <v>810</v>
      </c>
      <c r="D653" s="529"/>
      <c r="E653" s="530"/>
    </row>
    <row r="654" spans="1:7">
      <c r="A654" s="409">
        <f>COUNT(A$2:A652)+1</f>
        <v>109</v>
      </c>
      <c r="B654" s="443"/>
      <c r="C654" s="541" t="s">
        <v>811</v>
      </c>
      <c r="D654" s="542"/>
      <c r="E654" s="543"/>
      <c r="F654" s="544"/>
      <c r="G654" s="509" t="str">
        <f>IF(E654&lt;&gt;0,E654*F654," ")</f>
        <v xml:space="preserve"> </v>
      </c>
    </row>
    <row r="655" spans="1:7" ht="76.5">
      <c r="A655" s="545"/>
      <c r="B655" s="545"/>
      <c r="C655" s="546" t="s">
        <v>812</v>
      </c>
      <c r="D655" s="547"/>
      <c r="E655" s="548"/>
      <c r="F655" s="509"/>
      <c r="G655" s="509" t="str">
        <f>IF(E655&lt;&gt;0,E655*F655," ")</f>
        <v xml:space="preserve"> </v>
      </c>
    </row>
    <row r="656" spans="1:7">
      <c r="A656" s="453"/>
      <c r="B656" s="453" t="s">
        <v>623</v>
      </c>
      <c r="C656" s="546" t="s">
        <v>813</v>
      </c>
      <c r="D656" s="547"/>
      <c r="E656" s="548"/>
      <c r="F656" s="509"/>
      <c r="G656" s="509" t="str">
        <f>IF(E656&lt;&gt;0,E656*F656," ")</f>
        <v xml:space="preserve"> </v>
      </c>
    </row>
    <row r="657" spans="1:7">
      <c r="A657" s="453"/>
      <c r="B657" s="453" t="s">
        <v>625</v>
      </c>
      <c r="C657" s="546" t="s">
        <v>860</v>
      </c>
      <c r="D657" s="547"/>
      <c r="E657" s="548"/>
      <c r="F657" s="509"/>
      <c r="G657" s="509" t="str">
        <f>IF(E657&lt;&gt;0,E657*F657," ")</f>
        <v xml:space="preserve"> </v>
      </c>
    </row>
    <row r="658" spans="1:7">
      <c r="A658" s="453"/>
      <c r="B658" s="453"/>
      <c r="C658" s="546" t="s">
        <v>861</v>
      </c>
      <c r="D658" s="547"/>
      <c r="E658" s="548"/>
      <c r="F658" s="509"/>
      <c r="G658" s="509"/>
    </row>
    <row r="659" spans="1:7">
      <c r="A659" s="453"/>
      <c r="B659" s="453"/>
      <c r="C659" s="546" t="s">
        <v>862</v>
      </c>
      <c r="D659" s="547"/>
      <c r="E659" s="548"/>
      <c r="F659" s="509"/>
      <c r="G659" s="509"/>
    </row>
    <row r="660" spans="1:7">
      <c r="A660" s="453"/>
      <c r="B660" s="453"/>
      <c r="C660" s="546" t="s">
        <v>817</v>
      </c>
      <c r="D660" s="547"/>
      <c r="E660" s="548"/>
      <c r="F660" s="509"/>
      <c r="G660" s="509" t="str">
        <f>IF(E660&lt;&gt;0,E660*F660," ")</f>
        <v xml:space="preserve"> </v>
      </c>
    </row>
    <row r="661" spans="1:7">
      <c r="A661" s="453"/>
      <c r="B661" s="453"/>
      <c r="C661" s="546" t="s">
        <v>863</v>
      </c>
      <c r="D661" s="547"/>
      <c r="E661" s="548"/>
      <c r="F661" s="509"/>
      <c r="G661" s="509" t="str">
        <f>IF(E661&lt;&gt;0,E661*F661," ")</f>
        <v xml:space="preserve"> </v>
      </c>
    </row>
    <row r="662" spans="1:7">
      <c r="A662" s="453"/>
      <c r="B662" s="453"/>
      <c r="C662" s="546" t="s">
        <v>864</v>
      </c>
      <c r="D662" s="547"/>
      <c r="E662" s="548"/>
      <c r="F662" s="509"/>
      <c r="G662" s="509"/>
    </row>
    <row r="663" spans="1:7">
      <c r="A663" s="453"/>
      <c r="B663" s="453"/>
      <c r="C663" s="546" t="s">
        <v>865</v>
      </c>
      <c r="D663" s="547"/>
      <c r="E663" s="548"/>
      <c r="F663" s="509"/>
      <c r="G663" s="509"/>
    </row>
    <row r="664" spans="1:7">
      <c r="A664" s="453"/>
      <c r="B664" s="453"/>
      <c r="C664" s="549" t="s">
        <v>581</v>
      </c>
      <c r="D664" s="547" t="s">
        <v>201</v>
      </c>
      <c r="E664" s="530">
        <v>2</v>
      </c>
      <c r="F664" s="509"/>
      <c r="G664" s="509">
        <f t="shared" ref="G664:G670" si="28">IF(E664&lt;&gt;0,E664*F664," ")</f>
        <v>0</v>
      </c>
    </row>
    <row r="665" spans="1:7">
      <c r="A665" s="545"/>
      <c r="B665" s="453"/>
      <c r="C665" s="546"/>
      <c r="D665" s="547"/>
      <c r="E665" s="548"/>
      <c r="F665" s="509"/>
      <c r="G665" s="509" t="str">
        <f t="shared" si="28"/>
        <v xml:space="preserve"> </v>
      </c>
    </row>
    <row r="666" spans="1:7">
      <c r="A666" s="409">
        <f>COUNT(A$2:A664)+1</f>
        <v>110</v>
      </c>
      <c r="B666" s="545"/>
      <c r="C666" s="546" t="s">
        <v>821</v>
      </c>
      <c r="D666" s="547"/>
      <c r="E666" s="548"/>
      <c r="F666" s="509"/>
      <c r="G666" s="509" t="str">
        <f t="shared" si="28"/>
        <v xml:space="preserve"> </v>
      </c>
    </row>
    <row r="667" spans="1:7" ht="76.5">
      <c r="A667" s="453"/>
      <c r="B667" s="545"/>
      <c r="C667" s="546" t="s">
        <v>866</v>
      </c>
      <c r="D667" s="547"/>
      <c r="E667" s="548"/>
      <c r="F667" s="509"/>
      <c r="G667" s="509" t="str">
        <f t="shared" si="28"/>
        <v xml:space="preserve"> </v>
      </c>
    </row>
    <row r="668" spans="1:7">
      <c r="A668" s="453"/>
      <c r="B668" s="453" t="s">
        <v>623</v>
      </c>
      <c r="C668" s="546" t="s">
        <v>813</v>
      </c>
      <c r="D668" s="547"/>
      <c r="E668" s="548"/>
      <c r="F668" s="509"/>
      <c r="G668" s="509" t="str">
        <f t="shared" si="28"/>
        <v xml:space="preserve"> </v>
      </c>
    </row>
    <row r="669" spans="1:7">
      <c r="A669" s="453"/>
      <c r="B669" s="453" t="s">
        <v>625</v>
      </c>
      <c r="C669" s="546" t="s">
        <v>867</v>
      </c>
      <c r="D669" s="547"/>
      <c r="E669" s="548"/>
      <c r="F669" s="509"/>
      <c r="G669" s="509" t="str">
        <f t="shared" si="28"/>
        <v xml:space="preserve"> </v>
      </c>
    </row>
    <row r="670" spans="1:7">
      <c r="A670" s="453"/>
      <c r="B670" s="453"/>
      <c r="C670" s="546" t="s">
        <v>868</v>
      </c>
      <c r="D670" s="547"/>
      <c r="E670" s="548"/>
      <c r="F670" s="509"/>
      <c r="G670" s="509" t="str">
        <f t="shared" si="28"/>
        <v xml:space="preserve"> </v>
      </c>
    </row>
    <row r="671" spans="1:7">
      <c r="A671" s="453"/>
      <c r="B671" s="453"/>
      <c r="C671" s="546" t="s">
        <v>869</v>
      </c>
      <c r="D671" s="547"/>
      <c r="E671" s="548"/>
      <c r="F671" s="509"/>
      <c r="G671" s="509"/>
    </row>
    <row r="672" spans="1:7">
      <c r="A672" s="453"/>
      <c r="B672" s="453"/>
      <c r="C672" s="546" t="s">
        <v>762</v>
      </c>
      <c r="D672" s="547"/>
      <c r="E672" s="548"/>
      <c r="F672" s="509"/>
      <c r="G672" s="509" t="str">
        <f>IF(E672&lt;&gt;0,E672*F672," ")</f>
        <v xml:space="preserve"> </v>
      </c>
    </row>
    <row r="673" spans="1:7">
      <c r="A673" s="453"/>
      <c r="B673" s="453"/>
      <c r="C673" s="549" t="s">
        <v>581</v>
      </c>
      <c r="D673" s="547" t="s">
        <v>201</v>
      </c>
      <c r="E673" s="530">
        <v>6</v>
      </c>
      <c r="F673" s="509"/>
      <c r="G673" s="509">
        <f>IF(E673&lt;&gt;0,E673*F673," ")</f>
        <v>0</v>
      </c>
    </row>
    <row r="674" spans="1:7">
      <c r="C674" s="486"/>
      <c r="D674" s="529"/>
      <c r="E674" s="530"/>
      <c r="G674" s="413" t="str">
        <f t="shared" ref="G674:G680" si="29">IF(E674&lt;&gt;0,E674*F674," ")</f>
        <v xml:space="preserve"> </v>
      </c>
    </row>
    <row r="675" spans="1:7">
      <c r="A675" s="409">
        <f>COUNT(A$2:A673)+1</f>
        <v>111</v>
      </c>
      <c r="B675" s="438"/>
      <c r="C675" s="486" t="s">
        <v>826</v>
      </c>
      <c r="D675" s="439"/>
      <c r="E675" s="440"/>
      <c r="F675" s="441"/>
      <c r="G675" s="441" t="str">
        <f t="shared" si="29"/>
        <v xml:space="preserve"> </v>
      </c>
    </row>
    <row r="676" spans="1:7" ht="25.5">
      <c r="A676" s="438"/>
      <c r="B676" s="438"/>
      <c r="C676" s="486" t="s">
        <v>827</v>
      </c>
      <c r="D676" s="439"/>
      <c r="E676" s="440"/>
      <c r="F676" s="441"/>
      <c r="G676" s="441" t="str">
        <f t="shared" si="29"/>
        <v xml:space="preserve"> </v>
      </c>
    </row>
    <row r="677" spans="1:7">
      <c r="A677" s="438"/>
      <c r="B677" s="438" t="s">
        <v>623</v>
      </c>
      <c r="C677" s="486" t="s">
        <v>828</v>
      </c>
      <c r="D677" s="439"/>
      <c r="E677" s="440"/>
      <c r="F677" s="441"/>
      <c r="G677" s="441" t="str">
        <f t="shared" si="29"/>
        <v xml:space="preserve"> </v>
      </c>
    </row>
    <row r="678" spans="1:7">
      <c r="A678" s="438"/>
      <c r="B678" s="438" t="s">
        <v>625</v>
      </c>
      <c r="C678" s="486"/>
      <c r="D678" s="439"/>
      <c r="E678" s="440"/>
      <c r="F678" s="441"/>
      <c r="G678" s="441" t="str">
        <f t="shared" si="29"/>
        <v xml:space="preserve"> </v>
      </c>
    </row>
    <row r="679" spans="1:7">
      <c r="A679" s="438"/>
      <c r="B679" s="438"/>
      <c r="C679" s="486" t="s">
        <v>581</v>
      </c>
      <c r="D679" s="439" t="s">
        <v>201</v>
      </c>
      <c r="E679" s="440">
        <v>6</v>
      </c>
      <c r="F679" s="441"/>
      <c r="G679" s="441">
        <f t="shared" si="29"/>
        <v>0</v>
      </c>
    </row>
    <row r="680" spans="1:7">
      <c r="A680" s="438"/>
      <c r="B680" s="438"/>
      <c r="C680" s="486"/>
      <c r="D680" s="439"/>
      <c r="E680" s="440"/>
      <c r="F680" s="441"/>
      <c r="G680" s="441" t="str">
        <f t="shared" si="29"/>
        <v xml:space="preserve"> </v>
      </c>
    </row>
    <row r="681" spans="1:7">
      <c r="A681" s="409">
        <f>COUNT(A$2:A679)+1</f>
        <v>112</v>
      </c>
      <c r="B681" s="445"/>
      <c r="C681" s="486" t="s">
        <v>834</v>
      </c>
      <c r="D681" s="487"/>
      <c r="E681" s="488"/>
      <c r="F681" s="448"/>
      <c r="G681" s="448"/>
    </row>
    <row r="682" spans="1:7" ht="51">
      <c r="A682" s="444"/>
      <c r="B682" s="445"/>
      <c r="C682" s="486" t="s">
        <v>835</v>
      </c>
      <c r="D682" s="487"/>
      <c r="E682" s="488"/>
      <c r="F682" s="448"/>
      <c r="G682" s="448" t="str">
        <f>IF(E682&lt;&gt;0,E682*F682," ")</f>
        <v xml:space="preserve"> </v>
      </c>
    </row>
    <row r="683" spans="1:7">
      <c r="A683" s="444"/>
      <c r="B683" s="445"/>
      <c r="C683" s="486" t="s">
        <v>581</v>
      </c>
      <c r="D683" s="487"/>
      <c r="E683" s="488"/>
      <c r="F683" s="448"/>
      <c r="G683" s="448"/>
    </row>
    <row r="684" spans="1:7">
      <c r="A684" s="444"/>
      <c r="B684" s="445" t="s">
        <v>625</v>
      </c>
      <c r="C684" s="486" t="s">
        <v>836</v>
      </c>
      <c r="D684" s="487" t="s">
        <v>196</v>
      </c>
      <c r="E684" s="488">
        <v>80</v>
      </c>
      <c r="F684" s="448"/>
      <c r="G684" s="448">
        <f>IF(E684&lt;&gt;0,E684*F684," ")</f>
        <v>0</v>
      </c>
    </row>
    <row r="685" spans="1:7">
      <c r="A685" s="444"/>
      <c r="B685" s="445" t="s">
        <v>625</v>
      </c>
      <c r="C685" s="486" t="s">
        <v>837</v>
      </c>
      <c r="D685" s="487" t="s">
        <v>196</v>
      </c>
      <c r="E685" s="488">
        <v>80</v>
      </c>
      <c r="F685" s="448"/>
      <c r="G685" s="448">
        <f>IF(E685&lt;&gt;0,E685*F685," ")</f>
        <v>0</v>
      </c>
    </row>
    <row r="686" spans="1:7">
      <c r="A686" s="444"/>
      <c r="B686" s="445"/>
      <c r="C686" s="486"/>
      <c r="D686" s="487"/>
      <c r="E686" s="488"/>
      <c r="F686" s="448"/>
      <c r="G686" s="448"/>
    </row>
    <row r="687" spans="1:7">
      <c r="A687" s="409">
        <f>COUNT(A$2:A685)+1</f>
        <v>113</v>
      </c>
      <c r="C687" s="486" t="s">
        <v>845</v>
      </c>
      <c r="D687" s="529"/>
      <c r="E687" s="530"/>
    </row>
    <row r="688" spans="1:7" ht="38.25">
      <c r="C688" s="486" t="s">
        <v>846</v>
      </c>
      <c r="D688" s="529"/>
      <c r="E688" s="530"/>
      <c r="G688" s="413" t="str">
        <f>IF(E688&lt;&gt;0,E688*F688," ")</f>
        <v xml:space="preserve"> </v>
      </c>
    </row>
    <row r="689" spans="1:7">
      <c r="C689" s="486" t="s">
        <v>581</v>
      </c>
      <c r="D689" s="529"/>
      <c r="E689" s="530"/>
    </row>
    <row r="690" spans="1:7">
      <c r="B690" s="384" t="s">
        <v>576</v>
      </c>
      <c r="C690" s="486" t="s">
        <v>847</v>
      </c>
      <c r="D690" s="529"/>
      <c r="E690" s="530"/>
      <c r="G690" s="413" t="str">
        <f>IF(E690&lt;&gt;0,E690*F690," ")</f>
        <v xml:space="preserve"> </v>
      </c>
    </row>
    <row r="691" spans="1:7">
      <c r="B691" s="384" t="s">
        <v>578</v>
      </c>
      <c r="C691" s="486" t="s">
        <v>848</v>
      </c>
      <c r="D691" s="529" t="s">
        <v>196</v>
      </c>
      <c r="E691" s="530">
        <v>40</v>
      </c>
      <c r="G691" s="413">
        <f>IF(E691&lt;&gt;0,E691*F691," ")</f>
        <v>0</v>
      </c>
    </row>
    <row r="692" spans="1:7">
      <c r="C692" s="486"/>
      <c r="D692" s="529"/>
      <c r="E692" s="530"/>
    </row>
    <row r="693" spans="1:7">
      <c r="A693" s="409">
        <f>COUNT(A$2:A691)+1</f>
        <v>114</v>
      </c>
      <c r="B693" s="445"/>
      <c r="C693" s="486" t="s">
        <v>671</v>
      </c>
      <c r="D693" s="529"/>
      <c r="E693" s="530"/>
      <c r="G693" s="413" t="str">
        <f>IF(E693&lt;&gt;0,E693*F693," ")</f>
        <v xml:space="preserve"> </v>
      </c>
    </row>
    <row r="694" spans="1:7" ht="76.5">
      <c r="A694" s="444"/>
      <c r="B694" s="445"/>
      <c r="C694" s="486" t="s">
        <v>849</v>
      </c>
      <c r="D694" s="529"/>
      <c r="E694" s="530"/>
      <c r="G694" s="413" t="str">
        <f>IF(E694&lt;&gt;0,E694*F694," ")</f>
        <v xml:space="preserve"> </v>
      </c>
    </row>
    <row r="695" spans="1:7">
      <c r="A695" s="444"/>
      <c r="B695" s="445"/>
      <c r="C695" s="486" t="s">
        <v>646</v>
      </c>
      <c r="D695" s="529"/>
      <c r="E695" s="530"/>
      <c r="G695" s="413" t="str">
        <f>IF(E695&lt;&gt;0,E695*F695," ")</f>
        <v xml:space="preserve"> </v>
      </c>
    </row>
    <row r="696" spans="1:7">
      <c r="A696" s="444"/>
      <c r="B696" s="445" t="s">
        <v>576</v>
      </c>
      <c r="C696" s="486" t="s">
        <v>673</v>
      </c>
      <c r="D696" s="529"/>
      <c r="E696" s="530"/>
      <c r="G696" s="413" t="str">
        <f>IF(E696&lt;&gt;0,E696*F696," ")</f>
        <v xml:space="preserve"> </v>
      </c>
    </row>
    <row r="697" spans="1:7">
      <c r="A697" s="444"/>
      <c r="B697" s="445" t="s">
        <v>578</v>
      </c>
      <c r="C697" s="486" t="s">
        <v>850</v>
      </c>
      <c r="D697" s="529" t="s">
        <v>196</v>
      </c>
      <c r="E697" s="530">
        <f>E691</f>
        <v>40</v>
      </c>
      <c r="G697" s="413">
        <f>IF(E697&lt;&gt;0,E697*F697," ")</f>
        <v>0</v>
      </c>
    </row>
    <row r="698" spans="1:7">
      <c r="A698" s="444"/>
      <c r="B698" s="445"/>
      <c r="C698" s="486"/>
      <c r="D698" s="529"/>
      <c r="E698" s="530"/>
    </row>
    <row r="699" spans="1:7">
      <c r="A699" s="409">
        <f>COUNT(A$2:A697)+1</f>
        <v>115</v>
      </c>
      <c r="B699" s="438"/>
      <c r="C699" s="486" t="s">
        <v>851</v>
      </c>
      <c r="D699" s="439"/>
      <c r="E699" s="440"/>
      <c r="F699" s="441"/>
      <c r="G699" s="441" t="str">
        <f t="shared" ref="G699:G708" si="30">IF(E699&lt;&gt;0,E699*F699," ")</f>
        <v xml:space="preserve"> </v>
      </c>
    </row>
    <row r="700" spans="1:7" ht="51">
      <c r="A700" s="438"/>
      <c r="B700" s="438"/>
      <c r="C700" s="486" t="s">
        <v>852</v>
      </c>
      <c r="D700" s="439"/>
      <c r="E700" s="440"/>
      <c r="F700" s="441"/>
      <c r="G700" s="441" t="str">
        <f t="shared" si="30"/>
        <v xml:space="preserve"> </v>
      </c>
    </row>
    <row r="701" spans="1:7">
      <c r="A701" s="438"/>
      <c r="B701" s="438"/>
      <c r="C701" s="486" t="s">
        <v>581</v>
      </c>
      <c r="D701" s="439"/>
      <c r="E701" s="440"/>
      <c r="F701" s="441"/>
      <c r="G701" s="441" t="str">
        <f t="shared" si="30"/>
        <v xml:space="preserve"> </v>
      </c>
    </row>
    <row r="702" spans="1:7">
      <c r="A702" s="438"/>
      <c r="B702" s="438" t="s">
        <v>576</v>
      </c>
      <c r="C702" s="486"/>
      <c r="D702" s="439"/>
      <c r="E702" s="440"/>
      <c r="F702" s="441"/>
      <c r="G702" s="441" t="str">
        <f t="shared" si="30"/>
        <v xml:space="preserve"> </v>
      </c>
    </row>
    <row r="703" spans="1:7">
      <c r="A703" s="438"/>
      <c r="B703" s="438" t="s">
        <v>578</v>
      </c>
      <c r="C703" s="486" t="s">
        <v>853</v>
      </c>
      <c r="D703" s="439" t="s">
        <v>196</v>
      </c>
      <c r="E703" s="440">
        <v>30</v>
      </c>
      <c r="F703" s="441"/>
      <c r="G703" s="441">
        <f t="shared" si="30"/>
        <v>0</v>
      </c>
    </row>
    <row r="704" spans="1:7">
      <c r="A704" s="438"/>
      <c r="B704" s="438"/>
      <c r="C704" s="486"/>
      <c r="D704" s="439"/>
      <c r="E704" s="440"/>
      <c r="F704" s="441"/>
      <c r="G704" s="441" t="str">
        <f t="shared" si="30"/>
        <v xml:space="preserve"> </v>
      </c>
    </row>
    <row r="705" spans="1:7">
      <c r="A705" s="409">
        <f>COUNT(A$2:A703)+1</f>
        <v>116</v>
      </c>
      <c r="C705" s="534" t="s">
        <v>697</v>
      </c>
      <c r="D705" s="529"/>
      <c r="E705" s="535"/>
      <c r="G705" s="413" t="str">
        <f t="shared" si="30"/>
        <v xml:space="preserve"> </v>
      </c>
    </row>
    <row r="706" spans="1:7" ht="51">
      <c r="C706" s="534" t="s">
        <v>745</v>
      </c>
      <c r="D706" s="529"/>
      <c r="E706" s="535"/>
      <c r="G706" s="413" t="str">
        <f t="shared" si="30"/>
        <v xml:space="preserve"> </v>
      </c>
    </row>
    <row r="707" spans="1:7">
      <c r="C707" s="534" t="s">
        <v>581</v>
      </c>
      <c r="D707" s="529" t="s">
        <v>551</v>
      </c>
      <c r="E707" s="530">
        <v>15</v>
      </c>
      <c r="G707" s="413">
        <f t="shared" si="30"/>
        <v>0</v>
      </c>
    </row>
    <row r="708" spans="1:7">
      <c r="C708" s="534"/>
      <c r="D708" s="529"/>
      <c r="E708" s="535"/>
      <c r="G708" s="413" t="str">
        <f t="shared" si="30"/>
        <v xml:space="preserve"> </v>
      </c>
    </row>
    <row r="709" spans="1:7">
      <c r="A709" s="409">
        <f>COUNT(A$2:A707)+1</f>
        <v>117</v>
      </c>
      <c r="B709" s="515"/>
      <c r="C709" s="553" t="s">
        <v>787</v>
      </c>
      <c r="D709" s="554"/>
      <c r="E709" s="555"/>
      <c r="F709" s="517"/>
      <c r="G709" s="517"/>
    </row>
    <row r="710" spans="1:7" ht="51">
      <c r="A710" s="518"/>
      <c r="B710" s="515"/>
      <c r="C710" s="553" t="s">
        <v>854</v>
      </c>
      <c r="D710" s="554"/>
      <c r="E710" s="555"/>
      <c r="F710" s="517"/>
      <c r="G710" s="517"/>
    </row>
    <row r="711" spans="1:7">
      <c r="A711" s="518"/>
      <c r="B711" s="515"/>
      <c r="C711" s="553" t="s">
        <v>789</v>
      </c>
      <c r="D711" s="554" t="s">
        <v>201</v>
      </c>
      <c r="E711" s="555">
        <v>4</v>
      </c>
      <c r="F711" s="517"/>
      <c r="G711" s="517">
        <f>IF(E711&lt;&gt;0,E711*F711," ")</f>
        <v>0</v>
      </c>
    </row>
    <row r="712" spans="1:7">
      <c r="A712" s="518"/>
      <c r="B712" s="515"/>
      <c r="C712" s="553"/>
      <c r="D712" s="554"/>
      <c r="E712" s="555"/>
      <c r="F712" s="517"/>
      <c r="G712" s="517"/>
    </row>
    <row r="713" spans="1:7">
      <c r="A713" s="409">
        <f>COUNT(A$2:A711)+1</f>
        <v>118</v>
      </c>
      <c r="C713" s="532" t="s">
        <v>870</v>
      </c>
      <c r="D713" s="529"/>
      <c r="E713" s="530"/>
      <c r="G713" s="413" t="str">
        <f>IF(E713&lt;&gt;0,E713*F713," ")</f>
        <v xml:space="preserve"> </v>
      </c>
    </row>
    <row r="714" spans="1:7" ht="85.5">
      <c r="C714" s="532" t="s">
        <v>871</v>
      </c>
      <c r="D714" s="529"/>
      <c r="E714" s="530"/>
      <c r="G714" s="413" t="str">
        <f>IF(E714&lt;&gt;0,E714*F714," ")</f>
        <v xml:space="preserve"> </v>
      </c>
    </row>
    <row r="715" spans="1:7">
      <c r="C715" s="532" t="s">
        <v>872</v>
      </c>
      <c r="D715" s="529" t="s">
        <v>28</v>
      </c>
      <c r="E715" s="543">
        <v>4</v>
      </c>
      <c r="G715" s="413">
        <f>IF(E715&lt;&gt;0,E715*F715," ")</f>
        <v>0</v>
      </c>
    </row>
    <row r="716" spans="1:7">
      <c r="C716" s="532"/>
      <c r="D716" s="529"/>
      <c r="E716" s="530"/>
    </row>
    <row r="717" spans="1:7">
      <c r="A717" s="409">
        <f>COUNT(A$2:A715)+1</f>
        <v>119</v>
      </c>
      <c r="C717" s="532" t="s">
        <v>873</v>
      </c>
      <c r="D717" s="529"/>
      <c r="E717" s="530"/>
      <c r="G717" s="413" t="str">
        <f>IF(E717&lt;&gt;0,E717*F717," ")</f>
        <v xml:space="preserve"> </v>
      </c>
    </row>
    <row r="718" spans="1:7" ht="42.75">
      <c r="C718" s="532" t="s">
        <v>874</v>
      </c>
      <c r="D718" s="529"/>
      <c r="E718" s="530"/>
      <c r="G718" s="413" t="str">
        <f>IF(E718&lt;&gt;0,E718*F718," ")</f>
        <v xml:space="preserve"> </v>
      </c>
    </row>
    <row r="719" spans="1:7">
      <c r="C719" s="532" t="s">
        <v>875</v>
      </c>
      <c r="D719" s="529" t="s">
        <v>28</v>
      </c>
      <c r="E719" s="543">
        <v>2</v>
      </c>
      <c r="G719" s="413">
        <f>IF(E719&lt;&gt;0,E719*F719," ")</f>
        <v>0</v>
      </c>
    </row>
    <row r="720" spans="1:7">
      <c r="C720" s="532"/>
      <c r="D720" s="529"/>
      <c r="E720" s="530"/>
    </row>
    <row r="721" spans="1:7">
      <c r="A721" s="409">
        <f>COUNT(A$2:A719)+1</f>
        <v>120</v>
      </c>
      <c r="C721" s="532" t="s">
        <v>876</v>
      </c>
      <c r="D721" s="529"/>
      <c r="E721" s="530"/>
      <c r="G721" s="413" t="str">
        <f>IF(E721&lt;&gt;0,E721*F721," ")</f>
        <v xml:space="preserve"> </v>
      </c>
    </row>
    <row r="722" spans="1:7" ht="72.75">
      <c r="C722" s="532" t="s">
        <v>877</v>
      </c>
      <c r="D722" s="529"/>
      <c r="E722" s="530"/>
      <c r="G722" s="413" t="str">
        <f>IF(E722&lt;&gt;0,E722*F722," ")</f>
        <v xml:space="preserve"> </v>
      </c>
    </row>
    <row r="723" spans="1:7">
      <c r="C723" s="532" t="s">
        <v>543</v>
      </c>
      <c r="D723" s="529" t="s">
        <v>28</v>
      </c>
      <c r="E723" s="543">
        <v>3</v>
      </c>
      <c r="G723" s="413">
        <f>IF(E723&lt;&gt;0,E723*F723," ")</f>
        <v>0</v>
      </c>
    </row>
    <row r="724" spans="1:7">
      <c r="C724" s="532"/>
      <c r="D724" s="529"/>
      <c r="E724" s="530"/>
    </row>
    <row r="725" spans="1:7">
      <c r="A725" s="409">
        <f>COUNT(A$2:A723)+1</f>
        <v>121</v>
      </c>
      <c r="C725" s="532" t="s">
        <v>878</v>
      </c>
      <c r="D725" s="529"/>
      <c r="E725" s="530"/>
      <c r="G725" s="413" t="str">
        <f>IF(E725&lt;&gt;0,E725*F725," ")</f>
        <v xml:space="preserve"> </v>
      </c>
    </row>
    <row r="726" spans="1:7" ht="42.75">
      <c r="C726" s="532" t="s">
        <v>879</v>
      </c>
      <c r="D726" s="529"/>
      <c r="E726" s="530"/>
      <c r="G726" s="413" t="str">
        <f>IF(E726&lt;&gt;0,E726*F726," ")</f>
        <v xml:space="preserve"> </v>
      </c>
    </row>
    <row r="727" spans="1:7">
      <c r="C727" s="532" t="s">
        <v>875</v>
      </c>
      <c r="D727" s="529" t="s">
        <v>28</v>
      </c>
      <c r="E727" s="543">
        <v>1</v>
      </c>
      <c r="G727" s="413">
        <f>IF(E727&lt;&gt;0,E727*F727," ")</f>
        <v>0</v>
      </c>
    </row>
    <row r="728" spans="1:7">
      <c r="C728" s="532"/>
      <c r="D728" s="529"/>
      <c r="E728" s="530"/>
    </row>
    <row r="729" spans="1:7">
      <c r="A729" s="409">
        <f>COUNT(A$2:A727)+1</f>
        <v>122</v>
      </c>
      <c r="B729" s="438"/>
      <c r="C729" s="486" t="s">
        <v>855</v>
      </c>
      <c r="D729" s="439"/>
      <c r="E729" s="440"/>
      <c r="F729" s="441"/>
      <c r="G729" s="441" t="str">
        <f t="shared" ref="G729:G735" si="31">IF(E729&lt;&gt;0,E729*F729," ")</f>
        <v xml:space="preserve"> </v>
      </c>
    </row>
    <row r="730" spans="1:7" ht="38.25">
      <c r="A730" s="438"/>
      <c r="B730" s="438"/>
      <c r="C730" s="486" t="s">
        <v>856</v>
      </c>
      <c r="D730" s="547"/>
      <c r="E730" s="556"/>
      <c r="F730" s="557"/>
      <c r="G730" s="441" t="str">
        <f t="shared" si="31"/>
        <v xml:space="preserve"> </v>
      </c>
    </row>
    <row r="731" spans="1:7">
      <c r="A731" s="438"/>
      <c r="B731" s="438"/>
      <c r="C731" s="486" t="s">
        <v>857</v>
      </c>
      <c r="D731" s="547" t="s">
        <v>28</v>
      </c>
      <c r="E731" s="556">
        <v>7</v>
      </c>
      <c r="F731" s="557"/>
      <c r="G731" s="441">
        <f t="shared" si="31"/>
        <v>0</v>
      </c>
    </row>
    <row r="732" spans="1:7">
      <c r="A732" s="438"/>
      <c r="B732" s="438"/>
      <c r="C732" s="486"/>
      <c r="D732" s="439"/>
      <c r="E732" s="440"/>
      <c r="F732" s="441"/>
      <c r="G732" s="441" t="str">
        <f t="shared" si="31"/>
        <v xml:space="preserve"> </v>
      </c>
    </row>
    <row r="733" spans="1:7">
      <c r="A733" s="409">
        <f>COUNT(A$2:A731)+1</f>
        <v>123</v>
      </c>
      <c r="B733" s="427"/>
      <c r="C733" s="428" t="s">
        <v>569</v>
      </c>
      <c r="D733" s="529"/>
      <c r="E733" s="430"/>
      <c r="F733" s="431"/>
      <c r="G733" s="432" t="str">
        <f t="shared" si="31"/>
        <v xml:space="preserve"> </v>
      </c>
    </row>
    <row r="734" spans="1:7" ht="25.5">
      <c r="A734" s="434"/>
      <c r="B734" s="434"/>
      <c r="C734" s="435" t="s">
        <v>858</v>
      </c>
      <c r="D734" s="529"/>
      <c r="E734" s="430"/>
      <c r="F734" s="431"/>
      <c r="G734" s="432" t="str">
        <f t="shared" si="31"/>
        <v xml:space="preserve"> </v>
      </c>
    </row>
    <row r="735" spans="1:7">
      <c r="A735" s="434"/>
      <c r="B735" s="434"/>
      <c r="C735" s="424" t="s">
        <v>859</v>
      </c>
      <c r="D735" s="529" t="s">
        <v>572</v>
      </c>
      <c r="E735" s="430">
        <v>4</v>
      </c>
      <c r="F735" s="432"/>
      <c r="G735" s="432">
        <f t="shared" si="31"/>
        <v>0</v>
      </c>
    </row>
    <row r="736" spans="1:7">
      <c r="C736" s="486"/>
      <c r="D736" s="529"/>
      <c r="E736" s="558"/>
    </row>
    <row r="737" spans="1:7">
      <c r="C737" s="486"/>
      <c r="D737" s="559"/>
      <c r="E737" s="530"/>
      <c r="G737" s="413" t="str">
        <f>IF(E737&lt;&gt;0,E737*F737," ")</f>
        <v xml:space="preserve"> </v>
      </c>
    </row>
    <row r="738" spans="1:7">
      <c r="A738" s="521"/>
      <c r="B738" s="386"/>
      <c r="C738" s="560" t="str">
        <f>C592</f>
        <v xml:space="preserve">PRITLIČJE </v>
      </c>
      <c r="D738" s="529"/>
      <c r="E738" s="561"/>
      <c r="F738" s="525"/>
      <c r="G738" s="525">
        <f>SUM(G593:G737)</f>
        <v>0</v>
      </c>
    </row>
    <row r="743" spans="1:7" ht="15">
      <c r="A743" s="398" t="s">
        <v>895</v>
      </c>
      <c r="B743" s="390"/>
      <c r="C743" s="390" t="s">
        <v>531</v>
      </c>
      <c r="D743" s="526"/>
      <c r="E743" s="401"/>
      <c r="F743" s="402"/>
      <c r="G743" s="402">
        <f>+G881</f>
        <v>0</v>
      </c>
    </row>
    <row r="744" spans="1:7">
      <c r="C744" s="486"/>
      <c r="D744" s="529"/>
      <c r="E744" s="530"/>
    </row>
    <row r="745" spans="1:7">
      <c r="A745" s="403" t="s">
        <v>534</v>
      </c>
      <c r="B745" s="404"/>
      <c r="C745" s="527" t="s">
        <v>535</v>
      </c>
      <c r="D745" s="528" t="s">
        <v>536</v>
      </c>
      <c r="E745" s="528" t="s">
        <v>537</v>
      </c>
      <c r="F745" s="408" t="s">
        <v>538</v>
      </c>
      <c r="G745" s="408" t="s">
        <v>539</v>
      </c>
    </row>
    <row r="746" spans="1:7">
      <c r="C746" s="486"/>
      <c r="D746" s="529"/>
      <c r="E746" s="530"/>
      <c r="G746" s="413" t="str">
        <f t="shared" ref="G746:G765" si="32">IF(E746&lt;&gt;0,E746*F746," ")</f>
        <v xml:space="preserve"> </v>
      </c>
    </row>
    <row r="747" spans="1:7">
      <c r="C747" s="531" t="s">
        <v>709</v>
      </c>
      <c r="D747" s="529"/>
      <c r="E747" s="530"/>
    </row>
    <row r="748" spans="1:7">
      <c r="A748" s="409">
        <f>COUNT(A$2:A746)+1</f>
        <v>124</v>
      </c>
      <c r="C748" s="532" t="s">
        <v>726</v>
      </c>
      <c r="D748" s="533"/>
      <c r="E748" s="530"/>
      <c r="F748" s="500"/>
      <c r="G748" s="500" t="str">
        <f t="shared" si="32"/>
        <v xml:space="preserve"> </v>
      </c>
    </row>
    <row r="749" spans="1:7" ht="63.75">
      <c r="C749" s="532" t="s">
        <v>727</v>
      </c>
      <c r="D749" s="533"/>
      <c r="E749" s="530"/>
      <c r="F749" s="500"/>
      <c r="G749" s="500" t="str">
        <f t="shared" si="32"/>
        <v xml:space="preserve"> </v>
      </c>
    </row>
    <row r="750" spans="1:7">
      <c r="C750" s="532" t="s">
        <v>581</v>
      </c>
      <c r="D750" s="533"/>
      <c r="E750" s="530"/>
      <c r="F750" s="500"/>
      <c r="G750" s="500" t="str">
        <f t="shared" si="32"/>
        <v xml:space="preserve"> </v>
      </c>
    </row>
    <row r="751" spans="1:7">
      <c r="B751" s="384" t="s">
        <v>623</v>
      </c>
      <c r="C751" s="532" t="s">
        <v>724</v>
      </c>
      <c r="D751" s="533"/>
      <c r="E751" s="530"/>
      <c r="F751" s="500"/>
      <c r="G751" s="500" t="str">
        <f t="shared" si="32"/>
        <v xml:space="preserve"> </v>
      </c>
    </row>
    <row r="752" spans="1:7">
      <c r="B752" s="384" t="s">
        <v>625</v>
      </c>
      <c r="C752" s="532" t="s">
        <v>728</v>
      </c>
      <c r="D752" s="533" t="s">
        <v>201</v>
      </c>
      <c r="E752" s="530">
        <v>11</v>
      </c>
      <c r="F752" s="500"/>
      <c r="G752" s="500">
        <f t="shared" si="32"/>
        <v>0</v>
      </c>
    </row>
    <row r="753" spans="1:7">
      <c r="C753" s="532"/>
      <c r="D753" s="533"/>
      <c r="E753" s="530"/>
      <c r="F753" s="500"/>
      <c r="G753" s="500" t="str">
        <f t="shared" si="32"/>
        <v xml:space="preserve"> </v>
      </c>
    </row>
    <row r="754" spans="1:7">
      <c r="A754" s="409">
        <f>COUNT(A$2:A752)+1</f>
        <v>125</v>
      </c>
      <c r="C754" s="532" t="s">
        <v>729</v>
      </c>
      <c r="D754" s="533"/>
      <c r="E754" s="530"/>
      <c r="F754" s="500"/>
      <c r="G754" s="500" t="str">
        <f t="shared" si="32"/>
        <v xml:space="preserve"> </v>
      </c>
    </row>
    <row r="755" spans="1:7" ht="51">
      <c r="C755" s="532" t="s">
        <v>730</v>
      </c>
      <c r="D755" s="533"/>
      <c r="E755" s="530"/>
      <c r="F755" s="500"/>
      <c r="G755" s="500" t="str">
        <f t="shared" si="32"/>
        <v xml:space="preserve"> </v>
      </c>
    </row>
    <row r="756" spans="1:7">
      <c r="C756" s="532" t="s">
        <v>581</v>
      </c>
      <c r="D756" s="533"/>
      <c r="E756" s="530"/>
      <c r="F756" s="500"/>
      <c r="G756" s="500" t="str">
        <f t="shared" si="32"/>
        <v xml:space="preserve"> </v>
      </c>
    </row>
    <row r="757" spans="1:7">
      <c r="B757" s="384" t="s">
        <v>623</v>
      </c>
      <c r="C757" s="532" t="s">
        <v>724</v>
      </c>
      <c r="D757" s="533"/>
      <c r="E757" s="530"/>
      <c r="F757" s="500"/>
      <c r="G757" s="500" t="str">
        <f t="shared" si="32"/>
        <v xml:space="preserve"> </v>
      </c>
    </row>
    <row r="758" spans="1:7">
      <c r="B758" s="384" t="s">
        <v>625</v>
      </c>
      <c r="C758" s="532" t="s">
        <v>731</v>
      </c>
      <c r="D758" s="533" t="s">
        <v>201</v>
      </c>
      <c r="E758" s="530">
        <v>11</v>
      </c>
      <c r="F758" s="500"/>
      <c r="G758" s="500">
        <f t="shared" si="32"/>
        <v>0</v>
      </c>
    </row>
    <row r="759" spans="1:7">
      <c r="C759" s="532"/>
      <c r="D759" s="533"/>
      <c r="E759" s="530"/>
      <c r="F759" s="500"/>
      <c r="G759" s="500" t="str">
        <f t="shared" si="32"/>
        <v xml:space="preserve"> </v>
      </c>
    </row>
    <row r="760" spans="1:7">
      <c r="A760" s="409">
        <f>COUNT(A$2:A758)+1</f>
        <v>126</v>
      </c>
      <c r="C760" s="532" t="s">
        <v>732</v>
      </c>
      <c r="D760" s="533"/>
      <c r="E760" s="530"/>
      <c r="F760" s="500"/>
      <c r="G760" s="500" t="str">
        <f t="shared" si="32"/>
        <v xml:space="preserve"> </v>
      </c>
    </row>
    <row r="761" spans="1:7" ht="38.25">
      <c r="C761" s="532" t="s">
        <v>800</v>
      </c>
      <c r="D761" s="533"/>
      <c r="E761" s="530"/>
      <c r="F761" s="500"/>
      <c r="G761" s="500" t="str">
        <f t="shared" si="32"/>
        <v xml:space="preserve"> </v>
      </c>
    </row>
    <row r="762" spans="1:7">
      <c r="C762" s="532" t="s">
        <v>581</v>
      </c>
      <c r="D762" s="533"/>
      <c r="E762" s="530"/>
      <c r="F762" s="500"/>
      <c r="G762" s="500" t="str">
        <f t="shared" si="32"/>
        <v xml:space="preserve"> </v>
      </c>
    </row>
    <row r="763" spans="1:7">
      <c r="B763" s="384" t="s">
        <v>623</v>
      </c>
      <c r="C763" s="532" t="s">
        <v>724</v>
      </c>
      <c r="D763" s="533"/>
      <c r="E763" s="530"/>
      <c r="F763" s="500"/>
      <c r="G763" s="500" t="str">
        <f t="shared" si="32"/>
        <v xml:space="preserve"> </v>
      </c>
    </row>
    <row r="764" spans="1:7">
      <c r="B764" s="384" t="s">
        <v>625</v>
      </c>
      <c r="C764" s="532" t="s">
        <v>801</v>
      </c>
      <c r="D764" s="533" t="s">
        <v>201</v>
      </c>
      <c r="E764" s="530">
        <v>11</v>
      </c>
      <c r="F764" s="500"/>
      <c r="G764" s="500">
        <f t="shared" si="32"/>
        <v>0</v>
      </c>
    </row>
    <row r="765" spans="1:7">
      <c r="C765" s="532"/>
      <c r="D765" s="533"/>
      <c r="E765" s="530"/>
      <c r="F765" s="500"/>
      <c r="G765" s="500" t="str">
        <f t="shared" si="32"/>
        <v xml:space="preserve"> </v>
      </c>
    </row>
    <row r="766" spans="1:7">
      <c r="A766" s="409">
        <f>COUNT(A$2:A764)+1</f>
        <v>127</v>
      </c>
      <c r="B766" s="438"/>
      <c r="C766" s="486" t="s">
        <v>802</v>
      </c>
      <c r="D766" s="439"/>
      <c r="E766" s="440"/>
      <c r="F766" s="441"/>
      <c r="G766" s="441"/>
    </row>
    <row r="767" spans="1:7" ht="38.25">
      <c r="A767" s="438"/>
      <c r="B767" s="438"/>
      <c r="C767" s="486" t="s">
        <v>803</v>
      </c>
      <c r="D767" s="439"/>
      <c r="E767" s="440"/>
      <c r="F767" s="441"/>
      <c r="G767" s="441" t="str">
        <f>IF(E767&lt;&gt;0,E767*F767," ")</f>
        <v xml:space="preserve"> </v>
      </c>
    </row>
    <row r="768" spans="1:7">
      <c r="A768" s="438"/>
      <c r="B768" s="438"/>
      <c r="C768" s="486" t="s">
        <v>804</v>
      </c>
      <c r="D768" s="439" t="s">
        <v>201</v>
      </c>
      <c r="E768" s="440">
        <v>11</v>
      </c>
      <c r="F768" s="441"/>
      <c r="G768" s="441">
        <f>IF(E768&lt;&gt;0,E768*F768," ")</f>
        <v>0</v>
      </c>
    </row>
    <row r="769" spans="1:7">
      <c r="A769" s="438"/>
      <c r="B769" s="438"/>
      <c r="C769" s="486"/>
      <c r="D769" s="439"/>
      <c r="E769" s="440"/>
      <c r="F769" s="441"/>
      <c r="G769" s="441"/>
    </row>
    <row r="770" spans="1:7">
      <c r="A770" s="409">
        <f>COUNT(A$2:A768)+1</f>
        <v>128</v>
      </c>
      <c r="B770" s="438"/>
      <c r="C770" s="486" t="s">
        <v>739</v>
      </c>
      <c r="D770" s="439"/>
      <c r="E770" s="440"/>
      <c r="F770" s="441"/>
      <c r="G770" s="441" t="str">
        <f t="shared" ref="G770:G778" si="33">IF(E770&lt;&gt;0,E770*F770," ")</f>
        <v xml:space="preserve"> </v>
      </c>
    </row>
    <row r="771" spans="1:7" ht="38.25">
      <c r="A771" s="438"/>
      <c r="B771" s="438"/>
      <c r="C771" s="486" t="s">
        <v>740</v>
      </c>
      <c r="D771" s="439"/>
      <c r="E771" s="440"/>
      <c r="F771" s="441"/>
      <c r="G771" s="441" t="str">
        <f t="shared" si="33"/>
        <v xml:space="preserve"> </v>
      </c>
    </row>
    <row r="772" spans="1:7">
      <c r="A772" s="438"/>
      <c r="B772" s="438"/>
      <c r="C772" s="486" t="s">
        <v>581</v>
      </c>
      <c r="D772" s="439"/>
      <c r="E772" s="440"/>
      <c r="F772" s="441"/>
      <c r="G772" s="441" t="str">
        <f t="shared" si="33"/>
        <v xml:space="preserve"> </v>
      </c>
    </row>
    <row r="773" spans="1:7">
      <c r="A773" s="438"/>
      <c r="B773" s="438" t="s">
        <v>625</v>
      </c>
      <c r="C773" s="486" t="s">
        <v>741</v>
      </c>
      <c r="D773" s="439" t="s">
        <v>2</v>
      </c>
      <c r="E773" s="440">
        <v>2</v>
      </c>
      <c r="F773" s="441"/>
      <c r="G773" s="441">
        <f t="shared" si="33"/>
        <v>0</v>
      </c>
    </row>
    <row r="774" spans="1:7">
      <c r="A774" s="438"/>
      <c r="B774" s="438"/>
      <c r="C774" s="486"/>
      <c r="D774" s="439"/>
      <c r="E774" s="440"/>
      <c r="F774" s="441"/>
      <c r="G774" s="441" t="str">
        <f t="shared" si="33"/>
        <v xml:space="preserve"> </v>
      </c>
    </row>
    <row r="775" spans="1:7">
      <c r="A775" s="409">
        <f>COUNT(A$2:A773)+1</f>
        <v>129</v>
      </c>
      <c r="B775" s="438"/>
      <c r="C775" s="486" t="s">
        <v>742</v>
      </c>
      <c r="D775" s="439"/>
      <c r="E775" s="440"/>
      <c r="F775" s="441"/>
      <c r="G775" s="441" t="str">
        <f t="shared" si="33"/>
        <v xml:space="preserve"> </v>
      </c>
    </row>
    <row r="776" spans="1:7" ht="25.5">
      <c r="A776" s="438"/>
      <c r="B776" s="438"/>
      <c r="C776" s="486" t="s">
        <v>743</v>
      </c>
      <c r="D776" s="439"/>
      <c r="E776" s="440"/>
      <c r="F776" s="441"/>
      <c r="G776" s="441" t="str">
        <f t="shared" si="33"/>
        <v xml:space="preserve"> </v>
      </c>
    </row>
    <row r="777" spans="1:7">
      <c r="A777" s="438"/>
      <c r="B777" s="438"/>
      <c r="C777" s="486" t="s">
        <v>646</v>
      </c>
      <c r="D777" s="439"/>
      <c r="E777" s="440"/>
      <c r="F777" s="441"/>
      <c r="G777" s="441" t="str">
        <f t="shared" si="33"/>
        <v xml:space="preserve"> </v>
      </c>
    </row>
    <row r="778" spans="1:7">
      <c r="A778" s="438"/>
      <c r="B778" s="438" t="s">
        <v>625</v>
      </c>
      <c r="C778" s="486" t="s">
        <v>744</v>
      </c>
      <c r="D778" s="439" t="s">
        <v>2</v>
      </c>
      <c r="E778" s="440">
        <v>6</v>
      </c>
      <c r="F778" s="441"/>
      <c r="G778" s="441">
        <f t="shared" si="33"/>
        <v>0</v>
      </c>
    </row>
    <row r="779" spans="1:7">
      <c r="A779" s="438"/>
      <c r="B779" s="438"/>
      <c r="C779" s="486"/>
      <c r="D779" s="439"/>
      <c r="E779" s="440"/>
      <c r="F779" s="441"/>
      <c r="G779" s="441"/>
    </row>
    <row r="780" spans="1:7">
      <c r="A780" s="409">
        <f>COUNT(A$2:A778)+1</f>
        <v>130</v>
      </c>
      <c r="C780" s="534" t="s">
        <v>697</v>
      </c>
      <c r="D780" s="529"/>
      <c r="E780" s="535"/>
      <c r="G780" s="413" t="str">
        <f t="shared" ref="G780:G786" si="34">IF(E780&lt;&gt;0,E780*F780," ")</f>
        <v xml:space="preserve"> </v>
      </c>
    </row>
    <row r="781" spans="1:7" ht="51">
      <c r="C781" s="534" t="s">
        <v>745</v>
      </c>
      <c r="D781" s="529"/>
      <c r="E781" s="535"/>
      <c r="G781" s="413" t="str">
        <f t="shared" si="34"/>
        <v xml:space="preserve"> </v>
      </c>
    </row>
    <row r="782" spans="1:7">
      <c r="C782" s="534" t="s">
        <v>581</v>
      </c>
      <c r="D782" s="529" t="s">
        <v>551</v>
      </c>
      <c r="E782" s="530">
        <v>15</v>
      </c>
      <c r="G782" s="413">
        <f t="shared" si="34"/>
        <v>0</v>
      </c>
    </row>
    <row r="783" spans="1:7">
      <c r="C783" s="486"/>
      <c r="D783" s="529"/>
      <c r="E783" s="530"/>
      <c r="G783" s="413" t="str">
        <f t="shared" si="34"/>
        <v xml:space="preserve"> </v>
      </c>
    </row>
    <row r="784" spans="1:7">
      <c r="A784" s="409">
        <f>COUNT(A$2:A782)+1</f>
        <v>131</v>
      </c>
      <c r="B784" s="427"/>
      <c r="C784" s="428" t="s">
        <v>569</v>
      </c>
      <c r="D784" s="529"/>
      <c r="E784" s="430"/>
      <c r="F784" s="431"/>
      <c r="G784" s="432" t="str">
        <f t="shared" si="34"/>
        <v xml:space="preserve"> </v>
      </c>
    </row>
    <row r="785" spans="1:7">
      <c r="A785" s="434"/>
      <c r="B785" s="434"/>
      <c r="C785" s="435" t="s">
        <v>746</v>
      </c>
      <c r="D785" s="529"/>
      <c r="E785" s="430"/>
      <c r="F785" s="431"/>
      <c r="G785" s="432" t="str">
        <f t="shared" si="34"/>
        <v xml:space="preserve"> </v>
      </c>
    </row>
    <row r="786" spans="1:7">
      <c r="A786" s="434"/>
      <c r="B786" s="434"/>
      <c r="C786" s="424" t="s">
        <v>747</v>
      </c>
      <c r="D786" s="529" t="s">
        <v>572</v>
      </c>
      <c r="E786" s="430">
        <v>6</v>
      </c>
      <c r="F786" s="432"/>
      <c r="G786" s="432">
        <f t="shared" si="34"/>
        <v>0</v>
      </c>
    </row>
    <row r="787" spans="1:7">
      <c r="A787" s="434"/>
      <c r="B787" s="434"/>
      <c r="C787" s="424"/>
      <c r="D787" s="529"/>
      <c r="E787" s="430"/>
      <c r="F787" s="432"/>
      <c r="G787" s="432"/>
    </row>
    <row r="788" spans="1:7">
      <c r="A788" s="409">
        <f>COUNT(A$2:A786)+1</f>
        <v>132</v>
      </c>
      <c r="C788" s="534" t="s">
        <v>699</v>
      </c>
      <c r="D788" s="529"/>
      <c r="E788" s="535"/>
      <c r="G788" s="413" t="str">
        <f>IF(E788&lt;&gt;0,E788*F788," ")</f>
        <v xml:space="preserve"> </v>
      </c>
    </row>
    <row r="789" spans="1:7" ht="25.5">
      <c r="C789" s="534" t="s">
        <v>700</v>
      </c>
      <c r="D789" s="529"/>
      <c r="E789" s="535"/>
      <c r="G789" s="413" t="str">
        <f>IF(E789&lt;&gt;0,E789*F789," ")</f>
        <v xml:space="preserve"> </v>
      </c>
    </row>
    <row r="790" spans="1:7">
      <c r="C790" s="534" t="s">
        <v>747</v>
      </c>
      <c r="D790" s="529" t="s">
        <v>201</v>
      </c>
      <c r="E790" s="530">
        <v>1</v>
      </c>
      <c r="G790" s="413">
        <f>IF(E790&lt;&gt;0,E790*F790," ")</f>
        <v>0</v>
      </c>
    </row>
    <row r="791" spans="1:7">
      <c r="A791" s="536"/>
      <c r="B791" s="453"/>
      <c r="C791" s="537"/>
      <c r="D791" s="538"/>
      <c r="E791" s="539"/>
      <c r="F791" s="540"/>
      <c r="G791" s="509"/>
    </row>
    <row r="792" spans="1:7">
      <c r="A792" s="409">
        <f>COUNT(A$2:A790)+1</f>
        <v>133</v>
      </c>
      <c r="C792" s="534" t="s">
        <v>748</v>
      </c>
      <c r="D792" s="529"/>
      <c r="E792" s="535"/>
      <c r="G792" s="413" t="str">
        <f>IF(E792&lt;&gt;0,E792*F792," ")</f>
        <v xml:space="preserve"> </v>
      </c>
    </row>
    <row r="793" spans="1:7" ht="25.5">
      <c r="C793" s="534" t="s">
        <v>749</v>
      </c>
      <c r="D793" s="529"/>
      <c r="E793" s="535"/>
      <c r="G793" s="413" t="str">
        <f>IF(E793&lt;&gt;0,E793*F793," ")</f>
        <v xml:space="preserve"> </v>
      </c>
    </row>
    <row r="794" spans="1:7">
      <c r="C794" s="534" t="s">
        <v>747</v>
      </c>
      <c r="D794" s="529" t="s">
        <v>28</v>
      </c>
      <c r="E794" s="530">
        <v>1</v>
      </c>
      <c r="G794" s="413">
        <f>IF(E794&lt;&gt;0,E794*F794," ")</f>
        <v>0</v>
      </c>
    </row>
    <row r="795" spans="1:7">
      <c r="C795" s="534"/>
      <c r="D795" s="529"/>
      <c r="E795" s="530"/>
    </row>
    <row r="796" spans="1:7" ht="25.5">
      <c r="C796" s="534" t="s">
        <v>805</v>
      </c>
      <c r="D796" s="529"/>
      <c r="E796" s="530"/>
    </row>
    <row r="797" spans="1:7">
      <c r="A797" s="409">
        <f>COUNT(A$2:A795)+1</f>
        <v>134</v>
      </c>
      <c r="C797" s="532" t="s">
        <v>806</v>
      </c>
      <c r="D797" s="533"/>
      <c r="E797" s="530"/>
      <c r="F797" s="500"/>
      <c r="G797" s="500" t="str">
        <f>IF(E797&lt;&gt;0,E797*F797," ")</f>
        <v xml:space="preserve"> </v>
      </c>
    </row>
    <row r="798" spans="1:7" ht="114.75">
      <c r="C798" s="532" t="s">
        <v>807</v>
      </c>
      <c r="D798" s="533"/>
      <c r="E798" s="530"/>
      <c r="F798" s="500"/>
      <c r="G798" s="500" t="str">
        <f>IF(E798&lt;&gt;0,E798*F798," ")</f>
        <v xml:space="preserve"> </v>
      </c>
    </row>
    <row r="799" spans="1:7">
      <c r="C799" s="532" t="s">
        <v>581</v>
      </c>
      <c r="D799" s="533"/>
      <c r="E799" s="530"/>
      <c r="F799" s="500"/>
      <c r="G799" s="500" t="str">
        <f>IF(E799&lt;&gt;0,E799*F799," ")</f>
        <v xml:space="preserve"> </v>
      </c>
    </row>
    <row r="800" spans="1:7">
      <c r="B800" s="384" t="s">
        <v>623</v>
      </c>
      <c r="C800" s="532"/>
      <c r="D800" s="533"/>
      <c r="E800" s="530"/>
      <c r="F800" s="500"/>
      <c r="G800" s="500" t="str">
        <f>IF(E800&lt;&gt;0,E800*F800," ")</f>
        <v xml:space="preserve"> </v>
      </c>
    </row>
    <row r="801" spans="1:7">
      <c r="B801" s="384" t="s">
        <v>625</v>
      </c>
      <c r="C801" s="532" t="s">
        <v>808</v>
      </c>
      <c r="D801" s="533" t="s">
        <v>201</v>
      </c>
      <c r="E801" s="530">
        <v>11</v>
      </c>
      <c r="F801" s="500"/>
      <c r="G801" s="500">
        <f>IF(E801&lt;&gt;0,E801*F801," ")</f>
        <v>0</v>
      </c>
    </row>
    <row r="802" spans="1:7" ht="25.5">
      <c r="C802" s="532" t="s">
        <v>809</v>
      </c>
      <c r="D802" s="533"/>
      <c r="E802" s="530"/>
      <c r="F802" s="500"/>
      <c r="G802" s="500"/>
    </row>
    <row r="803" spans="1:7">
      <c r="A803" s="434"/>
      <c r="B803" s="434"/>
      <c r="C803" s="424"/>
      <c r="D803" s="529"/>
      <c r="E803" s="430"/>
      <c r="F803" s="432"/>
      <c r="G803" s="432"/>
    </row>
    <row r="804" spans="1:7">
      <c r="C804" s="531" t="s">
        <v>810</v>
      </c>
      <c r="D804" s="529"/>
      <c r="E804" s="530"/>
    </row>
    <row r="805" spans="1:7">
      <c r="A805" s="409">
        <f>COUNT(A$2:A803)+1</f>
        <v>135</v>
      </c>
      <c r="B805" s="443"/>
      <c r="C805" s="541" t="s">
        <v>811</v>
      </c>
      <c r="D805" s="542"/>
      <c r="E805" s="543"/>
      <c r="F805" s="544"/>
      <c r="G805" s="509" t="str">
        <f>IF(E805&lt;&gt;0,E805*F805," ")</f>
        <v xml:space="preserve"> </v>
      </c>
    </row>
    <row r="806" spans="1:7" ht="76.5">
      <c r="A806" s="545"/>
      <c r="B806" s="545"/>
      <c r="C806" s="546" t="s">
        <v>812</v>
      </c>
      <c r="D806" s="547"/>
      <c r="E806" s="548"/>
      <c r="F806" s="509"/>
      <c r="G806" s="509" t="str">
        <f>IF(E806&lt;&gt;0,E806*F806," ")</f>
        <v xml:space="preserve"> </v>
      </c>
    </row>
    <row r="807" spans="1:7">
      <c r="A807" s="453"/>
      <c r="B807" s="453" t="s">
        <v>623</v>
      </c>
      <c r="C807" s="546" t="s">
        <v>813</v>
      </c>
      <c r="D807" s="547"/>
      <c r="E807" s="548"/>
      <c r="F807" s="509"/>
      <c r="G807" s="509" t="str">
        <f>IF(E807&lt;&gt;0,E807*F807," ")</f>
        <v xml:space="preserve"> </v>
      </c>
    </row>
    <row r="808" spans="1:7">
      <c r="A808" s="453"/>
      <c r="B808" s="453" t="s">
        <v>625</v>
      </c>
      <c r="C808" s="546" t="s">
        <v>860</v>
      </c>
      <c r="D808" s="547"/>
      <c r="E808" s="548"/>
      <c r="F808" s="509"/>
      <c r="G808" s="509" t="str">
        <f>IF(E808&lt;&gt;0,E808*F808," ")</f>
        <v xml:space="preserve"> </v>
      </c>
    </row>
    <row r="809" spans="1:7">
      <c r="A809" s="453"/>
      <c r="B809" s="453"/>
      <c r="C809" s="546" t="s">
        <v>861</v>
      </c>
      <c r="D809" s="547"/>
      <c r="E809" s="548"/>
      <c r="F809" s="509"/>
      <c r="G809" s="509"/>
    </row>
    <row r="810" spans="1:7">
      <c r="A810" s="453"/>
      <c r="B810" s="453"/>
      <c r="C810" s="546" t="s">
        <v>862</v>
      </c>
      <c r="D810" s="547"/>
      <c r="E810" s="548"/>
      <c r="F810" s="509"/>
      <c r="G810" s="509"/>
    </row>
    <row r="811" spans="1:7">
      <c r="A811" s="453"/>
      <c r="B811" s="453"/>
      <c r="C811" s="546" t="s">
        <v>817</v>
      </c>
      <c r="D811" s="547"/>
      <c r="E811" s="548"/>
      <c r="F811" s="509"/>
      <c r="G811" s="509" t="str">
        <f>IF(E811&lt;&gt;0,E811*F811," ")</f>
        <v xml:space="preserve"> </v>
      </c>
    </row>
    <row r="812" spans="1:7">
      <c r="A812" s="453"/>
      <c r="B812" s="453"/>
      <c r="C812" s="546" t="s">
        <v>863</v>
      </c>
      <c r="D812" s="547"/>
      <c r="E812" s="548"/>
      <c r="F812" s="509"/>
      <c r="G812" s="509" t="str">
        <f>IF(E812&lt;&gt;0,E812*F812," ")</f>
        <v xml:space="preserve"> </v>
      </c>
    </row>
    <row r="813" spans="1:7">
      <c r="A813" s="453"/>
      <c r="B813" s="453"/>
      <c r="C813" s="546" t="s">
        <v>864</v>
      </c>
      <c r="D813" s="547"/>
      <c r="E813" s="548"/>
      <c r="F813" s="509"/>
      <c r="G813" s="509"/>
    </row>
    <row r="814" spans="1:7">
      <c r="A814" s="453"/>
      <c r="B814" s="453"/>
      <c r="C814" s="546" t="s">
        <v>865</v>
      </c>
      <c r="D814" s="547"/>
      <c r="E814" s="548"/>
      <c r="F814" s="509"/>
      <c r="G814" s="509"/>
    </row>
    <row r="815" spans="1:7">
      <c r="A815" s="453"/>
      <c r="B815" s="453"/>
      <c r="C815" s="549" t="s">
        <v>581</v>
      </c>
      <c r="D815" s="547" t="s">
        <v>201</v>
      </c>
      <c r="E815" s="530">
        <v>1</v>
      </c>
      <c r="F815" s="509"/>
      <c r="G815" s="509">
        <f t="shared" ref="G815:G821" si="35">IF(E815&lt;&gt;0,E815*F815," ")</f>
        <v>0</v>
      </c>
    </row>
    <row r="816" spans="1:7">
      <c r="A816" s="545"/>
      <c r="B816" s="453"/>
      <c r="C816" s="546"/>
      <c r="D816" s="547"/>
      <c r="E816" s="548"/>
      <c r="F816" s="509"/>
      <c r="G816" s="509" t="str">
        <f t="shared" si="35"/>
        <v xml:space="preserve"> </v>
      </c>
    </row>
    <row r="817" spans="1:7">
      <c r="A817" s="409">
        <f>COUNT(A$2:A815)+1</f>
        <v>136</v>
      </c>
      <c r="B817" s="545"/>
      <c r="C817" s="546" t="s">
        <v>821</v>
      </c>
      <c r="D817" s="547"/>
      <c r="E817" s="548"/>
      <c r="F817" s="509"/>
      <c r="G817" s="509" t="str">
        <f t="shared" si="35"/>
        <v xml:space="preserve"> </v>
      </c>
    </row>
    <row r="818" spans="1:7" ht="76.5">
      <c r="A818" s="453"/>
      <c r="B818" s="545"/>
      <c r="C818" s="546" t="s">
        <v>866</v>
      </c>
      <c r="D818" s="547"/>
      <c r="E818" s="548"/>
      <c r="F818" s="509"/>
      <c r="G818" s="509" t="str">
        <f t="shared" si="35"/>
        <v xml:space="preserve"> </v>
      </c>
    </row>
    <row r="819" spans="1:7">
      <c r="A819" s="453"/>
      <c r="B819" s="453" t="s">
        <v>623</v>
      </c>
      <c r="C819" s="546" t="s">
        <v>813</v>
      </c>
      <c r="D819" s="547"/>
      <c r="E819" s="548"/>
      <c r="F819" s="509"/>
      <c r="G819" s="509" t="str">
        <f t="shared" si="35"/>
        <v xml:space="preserve"> </v>
      </c>
    </row>
    <row r="820" spans="1:7">
      <c r="A820" s="453"/>
      <c r="B820" s="453" t="s">
        <v>625</v>
      </c>
      <c r="C820" s="546" t="s">
        <v>867</v>
      </c>
      <c r="D820" s="547"/>
      <c r="E820" s="548"/>
      <c r="F820" s="509"/>
      <c r="G820" s="509" t="str">
        <f t="shared" si="35"/>
        <v xml:space="preserve"> </v>
      </c>
    </row>
    <row r="821" spans="1:7">
      <c r="A821" s="453"/>
      <c r="B821" s="453"/>
      <c r="C821" s="546" t="s">
        <v>868</v>
      </c>
      <c r="D821" s="547"/>
      <c r="E821" s="548"/>
      <c r="F821" s="509"/>
      <c r="G821" s="509" t="str">
        <f t="shared" si="35"/>
        <v xml:space="preserve"> </v>
      </c>
    </row>
    <row r="822" spans="1:7">
      <c r="A822" s="453"/>
      <c r="B822" s="453"/>
      <c r="C822" s="546" t="s">
        <v>869</v>
      </c>
      <c r="D822" s="547"/>
      <c r="E822" s="548"/>
      <c r="F822" s="509"/>
      <c r="G822" s="509"/>
    </row>
    <row r="823" spans="1:7">
      <c r="A823" s="453"/>
      <c r="B823" s="453"/>
      <c r="C823" s="546" t="s">
        <v>762</v>
      </c>
      <c r="D823" s="547"/>
      <c r="E823" s="548"/>
      <c r="F823" s="509"/>
      <c r="G823" s="509" t="str">
        <f>IF(E823&lt;&gt;0,E823*F823," ")</f>
        <v xml:space="preserve"> </v>
      </c>
    </row>
    <row r="824" spans="1:7">
      <c r="A824" s="453"/>
      <c r="B824" s="453"/>
      <c r="C824" s="549" t="s">
        <v>581</v>
      </c>
      <c r="D824" s="547" t="s">
        <v>201</v>
      </c>
      <c r="E824" s="530">
        <v>3</v>
      </c>
      <c r="F824" s="509"/>
      <c r="G824" s="509">
        <f>IF(E824&lt;&gt;0,E824*F824," ")</f>
        <v>0</v>
      </c>
    </row>
    <row r="825" spans="1:7">
      <c r="C825" s="486"/>
      <c r="D825" s="529"/>
      <c r="E825" s="530"/>
      <c r="G825" s="413" t="str">
        <f t="shared" ref="G825:G831" si="36">IF(E825&lt;&gt;0,E825*F825," ")</f>
        <v xml:space="preserve"> </v>
      </c>
    </row>
    <row r="826" spans="1:7">
      <c r="A826" s="409">
        <f>COUNT(A$2:A824)+1</f>
        <v>137</v>
      </c>
      <c r="B826" s="438"/>
      <c r="C826" s="486" t="s">
        <v>826</v>
      </c>
      <c r="D826" s="439"/>
      <c r="E826" s="440"/>
      <c r="F826" s="441"/>
      <c r="G826" s="441" t="str">
        <f t="shared" si="36"/>
        <v xml:space="preserve"> </v>
      </c>
    </row>
    <row r="827" spans="1:7" ht="25.5">
      <c r="A827" s="438"/>
      <c r="B827" s="438"/>
      <c r="C827" s="486" t="s">
        <v>827</v>
      </c>
      <c r="D827" s="439"/>
      <c r="E827" s="440"/>
      <c r="F827" s="441"/>
      <c r="G827" s="441" t="str">
        <f t="shared" si="36"/>
        <v xml:space="preserve"> </v>
      </c>
    </row>
    <row r="828" spans="1:7">
      <c r="A828" s="438"/>
      <c r="B828" s="438" t="s">
        <v>623</v>
      </c>
      <c r="C828" s="486" t="s">
        <v>828</v>
      </c>
      <c r="D828" s="439"/>
      <c r="E828" s="440"/>
      <c r="F828" s="441"/>
      <c r="G828" s="441" t="str">
        <f t="shared" si="36"/>
        <v xml:space="preserve"> </v>
      </c>
    </row>
    <row r="829" spans="1:7">
      <c r="A829" s="438"/>
      <c r="B829" s="438" t="s">
        <v>625</v>
      </c>
      <c r="C829" s="486"/>
      <c r="D829" s="439"/>
      <c r="E829" s="440"/>
      <c r="F829" s="441"/>
      <c r="G829" s="441" t="str">
        <f t="shared" si="36"/>
        <v xml:space="preserve"> </v>
      </c>
    </row>
    <row r="830" spans="1:7">
      <c r="A830" s="438"/>
      <c r="B830" s="438"/>
      <c r="C830" s="486" t="s">
        <v>581</v>
      </c>
      <c r="D830" s="439" t="s">
        <v>201</v>
      </c>
      <c r="E830" s="440">
        <v>3</v>
      </c>
      <c r="F830" s="441"/>
      <c r="G830" s="441">
        <f t="shared" si="36"/>
        <v>0</v>
      </c>
    </row>
    <row r="831" spans="1:7">
      <c r="A831" s="438"/>
      <c r="B831" s="438"/>
      <c r="C831" s="486"/>
      <c r="D831" s="439"/>
      <c r="E831" s="440"/>
      <c r="F831" s="441"/>
      <c r="G831" s="441" t="str">
        <f t="shared" si="36"/>
        <v xml:space="preserve"> </v>
      </c>
    </row>
    <row r="832" spans="1:7">
      <c r="A832" s="409">
        <f>COUNT(A$2:A831)+1</f>
        <v>138</v>
      </c>
      <c r="B832" s="445"/>
      <c r="C832" s="486" t="s">
        <v>834</v>
      </c>
      <c r="D832" s="487"/>
      <c r="E832" s="488"/>
      <c r="F832" s="448"/>
      <c r="G832" s="448"/>
    </row>
    <row r="833" spans="1:7" ht="51">
      <c r="A833" s="444"/>
      <c r="B833" s="445"/>
      <c r="C833" s="486" t="s">
        <v>835</v>
      </c>
      <c r="D833" s="487"/>
      <c r="E833" s="488"/>
      <c r="F833" s="448"/>
      <c r="G833" s="448" t="str">
        <f>IF(E833&lt;&gt;0,E833*F833," ")</f>
        <v xml:space="preserve"> </v>
      </c>
    </row>
    <row r="834" spans="1:7">
      <c r="A834" s="444"/>
      <c r="B834" s="445"/>
      <c r="C834" s="486" t="s">
        <v>581</v>
      </c>
      <c r="D834" s="487"/>
      <c r="E834" s="488"/>
      <c r="F834" s="448"/>
      <c r="G834" s="448"/>
    </row>
    <row r="835" spans="1:7">
      <c r="A835" s="444"/>
      <c r="B835" s="445" t="s">
        <v>625</v>
      </c>
      <c r="C835" s="486" t="s">
        <v>836</v>
      </c>
      <c r="D835" s="487" t="s">
        <v>196</v>
      </c>
      <c r="E835" s="488">
        <v>45</v>
      </c>
      <c r="F835" s="448"/>
      <c r="G835" s="448">
        <f>IF(E835&lt;&gt;0,E835*F835," ")</f>
        <v>0</v>
      </c>
    </row>
    <row r="836" spans="1:7">
      <c r="A836" s="444"/>
      <c r="B836" s="445" t="s">
        <v>625</v>
      </c>
      <c r="C836" s="486" t="s">
        <v>837</v>
      </c>
      <c r="D836" s="487" t="s">
        <v>196</v>
      </c>
      <c r="E836" s="488">
        <v>45</v>
      </c>
      <c r="F836" s="448"/>
      <c r="G836" s="448">
        <f>IF(E836&lt;&gt;0,E836*F836," ")</f>
        <v>0</v>
      </c>
    </row>
    <row r="837" spans="1:7">
      <c r="A837" s="444"/>
      <c r="B837" s="445"/>
      <c r="C837" s="486"/>
      <c r="D837" s="487"/>
      <c r="E837" s="488"/>
      <c r="F837" s="448"/>
      <c r="G837" s="448"/>
    </row>
    <row r="838" spans="1:7">
      <c r="A838" s="409">
        <f>COUNT(A$2:A836)+1</f>
        <v>139</v>
      </c>
      <c r="C838" s="486" t="s">
        <v>845</v>
      </c>
      <c r="D838" s="529"/>
      <c r="E838" s="530"/>
    </row>
    <row r="839" spans="1:7" ht="38.25">
      <c r="C839" s="486" t="s">
        <v>846</v>
      </c>
      <c r="D839" s="529"/>
      <c r="E839" s="530"/>
      <c r="G839" s="413" t="str">
        <f>IF(E839&lt;&gt;0,E839*F839," ")</f>
        <v xml:space="preserve"> </v>
      </c>
    </row>
    <row r="840" spans="1:7">
      <c r="C840" s="486" t="s">
        <v>581</v>
      </c>
      <c r="D840" s="529"/>
      <c r="E840" s="530"/>
    </row>
    <row r="841" spans="1:7">
      <c r="B841" s="384" t="s">
        <v>576</v>
      </c>
      <c r="C841" s="486" t="s">
        <v>847</v>
      </c>
      <c r="D841" s="529"/>
      <c r="E841" s="530"/>
      <c r="G841" s="413" t="str">
        <f>IF(E841&lt;&gt;0,E841*F841," ")</f>
        <v xml:space="preserve"> </v>
      </c>
    </row>
    <row r="842" spans="1:7">
      <c r="B842" s="384" t="s">
        <v>578</v>
      </c>
      <c r="C842" s="486" t="s">
        <v>848</v>
      </c>
      <c r="D842" s="529" t="s">
        <v>196</v>
      </c>
      <c r="E842" s="530">
        <v>20</v>
      </c>
      <c r="G842" s="413">
        <f>IF(E842&lt;&gt;0,E842*F842," ")</f>
        <v>0</v>
      </c>
    </row>
    <row r="843" spans="1:7">
      <c r="C843" s="486"/>
      <c r="D843" s="529"/>
      <c r="E843" s="530"/>
    </row>
    <row r="844" spans="1:7">
      <c r="A844" s="409">
        <f>COUNT(A$2:A842)+1</f>
        <v>140</v>
      </c>
      <c r="B844" s="445"/>
      <c r="C844" s="486" t="s">
        <v>671</v>
      </c>
      <c r="D844" s="529"/>
      <c r="E844" s="530"/>
      <c r="G844" s="413" t="str">
        <f>IF(E844&lt;&gt;0,E844*F844," ")</f>
        <v xml:space="preserve"> </v>
      </c>
    </row>
    <row r="845" spans="1:7" ht="76.5">
      <c r="A845" s="444"/>
      <c r="B845" s="445"/>
      <c r="C845" s="486" t="s">
        <v>849</v>
      </c>
      <c r="D845" s="529"/>
      <c r="E845" s="530"/>
      <c r="G845" s="413" t="str">
        <f>IF(E845&lt;&gt;0,E845*F845," ")</f>
        <v xml:space="preserve"> </v>
      </c>
    </row>
    <row r="846" spans="1:7">
      <c r="A846" s="444"/>
      <c r="B846" s="445"/>
      <c r="C846" s="486" t="s">
        <v>646</v>
      </c>
      <c r="D846" s="529"/>
      <c r="E846" s="530"/>
      <c r="G846" s="413" t="str">
        <f>IF(E846&lt;&gt;0,E846*F846," ")</f>
        <v xml:space="preserve"> </v>
      </c>
    </row>
    <row r="847" spans="1:7">
      <c r="A847" s="444"/>
      <c r="B847" s="445" t="s">
        <v>576</v>
      </c>
      <c r="C847" s="486" t="s">
        <v>673</v>
      </c>
      <c r="D847" s="529"/>
      <c r="E847" s="530"/>
      <c r="G847" s="413" t="str">
        <f>IF(E847&lt;&gt;0,E847*F847," ")</f>
        <v xml:space="preserve"> </v>
      </c>
    </row>
    <row r="848" spans="1:7">
      <c r="A848" s="444"/>
      <c r="B848" s="445" t="s">
        <v>578</v>
      </c>
      <c r="C848" s="486" t="s">
        <v>850</v>
      </c>
      <c r="D848" s="529" t="s">
        <v>196</v>
      </c>
      <c r="E848" s="530">
        <f>E842</f>
        <v>20</v>
      </c>
      <c r="G848" s="413">
        <f>IF(E848&lt;&gt;0,E848*F848," ")</f>
        <v>0</v>
      </c>
    </row>
    <row r="849" spans="1:7">
      <c r="A849" s="444"/>
      <c r="B849" s="445"/>
      <c r="C849" s="486"/>
      <c r="D849" s="529"/>
      <c r="E849" s="530"/>
    </row>
    <row r="850" spans="1:7">
      <c r="A850" s="409">
        <f>COUNT(A$2:A848)+1</f>
        <v>141</v>
      </c>
      <c r="B850" s="438"/>
      <c r="C850" s="486" t="s">
        <v>851</v>
      </c>
      <c r="D850" s="439"/>
      <c r="E850" s="440"/>
      <c r="F850" s="441"/>
      <c r="G850" s="441" t="str">
        <f t="shared" ref="G850:G859" si="37">IF(E850&lt;&gt;0,E850*F850," ")</f>
        <v xml:space="preserve"> </v>
      </c>
    </row>
    <row r="851" spans="1:7" ht="51">
      <c r="A851" s="438"/>
      <c r="B851" s="438"/>
      <c r="C851" s="486" t="s">
        <v>852</v>
      </c>
      <c r="D851" s="439"/>
      <c r="E851" s="440"/>
      <c r="F851" s="441"/>
      <c r="G851" s="441" t="str">
        <f t="shared" si="37"/>
        <v xml:space="preserve"> </v>
      </c>
    </row>
    <row r="852" spans="1:7">
      <c r="A852" s="438"/>
      <c r="B852" s="438"/>
      <c r="C852" s="486" t="s">
        <v>581</v>
      </c>
      <c r="D852" s="439"/>
      <c r="E852" s="440"/>
      <c r="F852" s="441"/>
      <c r="G852" s="441" t="str">
        <f t="shared" si="37"/>
        <v xml:space="preserve"> </v>
      </c>
    </row>
    <row r="853" spans="1:7">
      <c r="A853" s="438"/>
      <c r="B853" s="438" t="s">
        <v>576</v>
      </c>
      <c r="C853" s="486"/>
      <c r="D853" s="439"/>
      <c r="E853" s="440"/>
      <c r="F853" s="441"/>
      <c r="G853" s="441" t="str">
        <f t="shared" si="37"/>
        <v xml:space="preserve"> </v>
      </c>
    </row>
    <row r="854" spans="1:7">
      <c r="A854" s="438"/>
      <c r="B854" s="438" t="s">
        <v>578</v>
      </c>
      <c r="C854" s="486" t="s">
        <v>853</v>
      </c>
      <c r="D854" s="439" t="s">
        <v>196</v>
      </c>
      <c r="E854" s="440">
        <v>20</v>
      </c>
      <c r="F854" s="441"/>
      <c r="G854" s="441">
        <f t="shared" si="37"/>
        <v>0</v>
      </c>
    </row>
    <row r="855" spans="1:7">
      <c r="A855" s="438"/>
      <c r="B855" s="438"/>
      <c r="C855" s="486"/>
      <c r="D855" s="439"/>
      <c r="E855" s="440"/>
      <c r="F855" s="441"/>
      <c r="G855" s="441" t="str">
        <f t="shared" si="37"/>
        <v xml:space="preserve"> </v>
      </c>
    </row>
    <row r="856" spans="1:7">
      <c r="A856" s="409">
        <f>COUNT(A$2:A854)+1</f>
        <v>142</v>
      </c>
      <c r="C856" s="534" t="s">
        <v>697</v>
      </c>
      <c r="D856" s="529"/>
      <c r="E856" s="535"/>
      <c r="G856" s="413" t="str">
        <f t="shared" si="37"/>
        <v xml:space="preserve"> </v>
      </c>
    </row>
    <row r="857" spans="1:7" ht="51">
      <c r="C857" s="534" t="s">
        <v>745</v>
      </c>
      <c r="D857" s="529"/>
      <c r="E857" s="535"/>
      <c r="G857" s="413" t="str">
        <f t="shared" si="37"/>
        <v xml:space="preserve"> </v>
      </c>
    </row>
    <row r="858" spans="1:7">
      <c r="C858" s="534" t="s">
        <v>581</v>
      </c>
      <c r="D858" s="529" t="s">
        <v>551</v>
      </c>
      <c r="E858" s="530">
        <v>10</v>
      </c>
      <c r="G858" s="413">
        <f t="shared" si="37"/>
        <v>0</v>
      </c>
    </row>
    <row r="859" spans="1:7">
      <c r="C859" s="534"/>
      <c r="D859" s="529"/>
      <c r="E859" s="535"/>
      <c r="G859" s="413" t="str">
        <f t="shared" si="37"/>
        <v xml:space="preserve"> </v>
      </c>
    </row>
    <row r="860" spans="1:7">
      <c r="A860" s="409">
        <f>COUNT(A$2:A858)+1</f>
        <v>143</v>
      </c>
      <c r="B860" s="515"/>
      <c r="C860" s="553" t="s">
        <v>787</v>
      </c>
      <c r="D860" s="554"/>
      <c r="E860" s="555"/>
      <c r="F860" s="517"/>
      <c r="G860" s="517"/>
    </row>
    <row r="861" spans="1:7" ht="51">
      <c r="A861" s="518"/>
      <c r="B861" s="515"/>
      <c r="C861" s="553" t="s">
        <v>854</v>
      </c>
      <c r="D861" s="554"/>
      <c r="E861" s="555"/>
      <c r="F861" s="517"/>
      <c r="G861" s="517"/>
    </row>
    <row r="862" spans="1:7">
      <c r="A862" s="518"/>
      <c r="B862" s="515"/>
      <c r="C862" s="553" t="s">
        <v>789</v>
      </c>
      <c r="D862" s="554" t="s">
        <v>201</v>
      </c>
      <c r="E862" s="555">
        <v>4</v>
      </c>
      <c r="F862" s="517"/>
      <c r="G862" s="517">
        <f>IF(E862&lt;&gt;0,E862*F862," ")</f>
        <v>0</v>
      </c>
    </row>
    <row r="863" spans="1:7">
      <c r="A863" s="518"/>
      <c r="B863" s="515"/>
      <c r="C863" s="553"/>
      <c r="D863" s="554"/>
      <c r="E863" s="555"/>
      <c r="F863" s="517"/>
      <c r="G863" s="517"/>
    </row>
    <row r="864" spans="1:7">
      <c r="A864" s="409">
        <f>COUNT(A$2:A862)+1</f>
        <v>144</v>
      </c>
      <c r="C864" s="532" t="s">
        <v>870</v>
      </c>
      <c r="D864" s="529"/>
      <c r="E864" s="530"/>
      <c r="G864" s="413" t="str">
        <f>IF(E864&lt;&gt;0,E864*F864," ")</f>
        <v xml:space="preserve"> </v>
      </c>
    </row>
    <row r="865" spans="1:7" ht="85.5">
      <c r="C865" s="532" t="s">
        <v>871</v>
      </c>
      <c r="D865" s="529"/>
      <c r="E865" s="530"/>
      <c r="G865" s="413" t="str">
        <f>IF(E865&lt;&gt;0,E865*F865," ")</f>
        <v xml:space="preserve"> </v>
      </c>
    </row>
    <row r="866" spans="1:7">
      <c r="C866" s="532" t="s">
        <v>872</v>
      </c>
      <c r="D866" s="529" t="s">
        <v>28</v>
      </c>
      <c r="E866" s="543">
        <v>5</v>
      </c>
      <c r="G866" s="413">
        <f>IF(E866&lt;&gt;0,E866*F866," ")</f>
        <v>0</v>
      </c>
    </row>
    <row r="867" spans="1:7">
      <c r="C867" s="532"/>
      <c r="D867" s="529"/>
      <c r="E867" s="530"/>
    </row>
    <row r="868" spans="1:7">
      <c r="A868" s="409">
        <f>COUNT(A$2:A866)+1</f>
        <v>145</v>
      </c>
      <c r="C868" s="532" t="s">
        <v>876</v>
      </c>
      <c r="D868" s="529"/>
      <c r="E868" s="530"/>
      <c r="G868" s="413" t="str">
        <f>IF(E868&lt;&gt;0,E868*F868," ")</f>
        <v xml:space="preserve"> </v>
      </c>
    </row>
    <row r="869" spans="1:7" ht="72.75">
      <c r="C869" s="532" t="s">
        <v>877</v>
      </c>
      <c r="D869" s="529"/>
      <c r="E869" s="530"/>
      <c r="G869" s="413" t="str">
        <f>IF(E869&lt;&gt;0,E869*F869," ")</f>
        <v xml:space="preserve"> </v>
      </c>
    </row>
    <row r="870" spans="1:7">
      <c r="C870" s="532" t="s">
        <v>543</v>
      </c>
      <c r="D870" s="529" t="s">
        <v>28</v>
      </c>
      <c r="E870" s="543">
        <v>3</v>
      </c>
      <c r="G870" s="413">
        <f>IF(E870&lt;&gt;0,E870*F870," ")</f>
        <v>0</v>
      </c>
    </row>
    <row r="871" spans="1:7">
      <c r="C871" s="532"/>
      <c r="D871" s="529"/>
      <c r="E871" s="530"/>
    </row>
    <row r="872" spans="1:7">
      <c r="A872" s="409">
        <f>COUNT(A$2:A830)+1</f>
        <v>138</v>
      </c>
      <c r="B872" s="438"/>
      <c r="C872" s="486" t="s">
        <v>855</v>
      </c>
      <c r="D872" s="439"/>
      <c r="E872" s="440"/>
      <c r="F872" s="441"/>
      <c r="G872" s="441" t="str">
        <f t="shared" ref="G872:G878" si="38">IF(E872&lt;&gt;0,E872*F872," ")</f>
        <v xml:space="preserve"> </v>
      </c>
    </row>
    <row r="873" spans="1:7" ht="38.25">
      <c r="A873" s="438"/>
      <c r="B873" s="438"/>
      <c r="C873" s="486" t="s">
        <v>856</v>
      </c>
      <c r="D873" s="547"/>
      <c r="E873" s="556"/>
      <c r="F873" s="557"/>
      <c r="G873" s="441" t="str">
        <f t="shared" si="38"/>
        <v xml:space="preserve"> </v>
      </c>
    </row>
    <row r="874" spans="1:7">
      <c r="A874" s="438"/>
      <c r="B874" s="438"/>
      <c r="C874" s="486" t="s">
        <v>857</v>
      </c>
      <c r="D874" s="547" t="s">
        <v>28</v>
      </c>
      <c r="E874" s="556">
        <v>6</v>
      </c>
      <c r="F874" s="557"/>
      <c r="G874" s="441">
        <f t="shared" si="38"/>
        <v>0</v>
      </c>
    </row>
    <row r="875" spans="1:7">
      <c r="A875" s="438"/>
      <c r="B875" s="438"/>
      <c r="C875" s="486"/>
      <c r="D875" s="439"/>
      <c r="E875" s="440"/>
      <c r="F875" s="441"/>
      <c r="G875" s="441" t="str">
        <f t="shared" si="38"/>
        <v xml:space="preserve"> </v>
      </c>
    </row>
    <row r="876" spans="1:7">
      <c r="A876" s="409">
        <f>COUNT(A$2:A870)+1</f>
        <v>146</v>
      </c>
      <c r="B876" s="427"/>
      <c r="C876" s="428" t="s">
        <v>569</v>
      </c>
      <c r="D876" s="529"/>
      <c r="E876" s="430"/>
      <c r="F876" s="431"/>
      <c r="G876" s="432" t="str">
        <f t="shared" si="38"/>
        <v xml:space="preserve"> </v>
      </c>
    </row>
    <row r="877" spans="1:7" ht="25.5">
      <c r="A877" s="434"/>
      <c r="B877" s="434"/>
      <c r="C877" s="435" t="s">
        <v>858</v>
      </c>
      <c r="D877" s="529"/>
      <c r="E877" s="430"/>
      <c r="F877" s="431"/>
      <c r="G877" s="432" t="str">
        <f t="shared" si="38"/>
        <v xml:space="preserve"> </v>
      </c>
    </row>
    <row r="878" spans="1:7">
      <c r="A878" s="434"/>
      <c r="B878" s="434"/>
      <c r="C878" s="424" t="s">
        <v>859</v>
      </c>
      <c r="D878" s="529" t="s">
        <v>572</v>
      </c>
      <c r="E878" s="430">
        <v>4</v>
      </c>
      <c r="F878" s="432"/>
      <c r="G878" s="432">
        <f t="shared" si="38"/>
        <v>0</v>
      </c>
    </row>
    <row r="879" spans="1:7">
      <c r="C879" s="486"/>
      <c r="D879" s="529"/>
      <c r="E879" s="558"/>
    </row>
    <row r="880" spans="1:7">
      <c r="C880" s="486"/>
      <c r="D880" s="559"/>
      <c r="E880" s="530"/>
      <c r="G880" s="413" t="str">
        <f>IF(E880&lt;&gt;0,E880*F880," ")</f>
        <v xml:space="preserve"> </v>
      </c>
    </row>
    <row r="881" spans="1:7">
      <c r="A881" s="521"/>
      <c r="B881" s="386"/>
      <c r="C881" s="560" t="str">
        <f>C743</f>
        <v>1. NADSTROPJE</v>
      </c>
      <c r="D881" s="529"/>
      <c r="E881" s="561"/>
      <c r="F881" s="525"/>
      <c r="G881" s="525">
        <f>SUM(G744:G880)</f>
        <v>0</v>
      </c>
    </row>
    <row r="886" spans="1:7" ht="15">
      <c r="A886" s="398" t="s">
        <v>896</v>
      </c>
      <c r="B886" s="390"/>
      <c r="C886" s="390" t="s">
        <v>532</v>
      </c>
      <c r="D886" s="526"/>
      <c r="E886" s="401"/>
      <c r="F886" s="402"/>
      <c r="G886" s="402">
        <f>+G965</f>
        <v>0</v>
      </c>
    </row>
    <row r="887" spans="1:7">
      <c r="C887" s="486"/>
      <c r="D887" s="529"/>
      <c r="E887" s="530"/>
    </row>
    <row r="888" spans="1:7">
      <c r="A888" s="403" t="s">
        <v>534</v>
      </c>
      <c r="B888" s="404"/>
      <c r="C888" s="527" t="s">
        <v>535</v>
      </c>
      <c r="D888" s="528" t="s">
        <v>536</v>
      </c>
      <c r="E888" s="528" t="s">
        <v>537</v>
      </c>
      <c r="F888" s="408" t="s">
        <v>538</v>
      </c>
      <c r="G888" s="408" t="s">
        <v>539</v>
      </c>
    </row>
    <row r="889" spans="1:7">
      <c r="C889" s="486"/>
      <c r="D889" s="529"/>
      <c r="E889" s="530"/>
      <c r="G889" s="413" t="str">
        <f t="shared" ref="G889:G908" si="39">IF(E889&lt;&gt;0,E889*F889," ")</f>
        <v xml:space="preserve"> </v>
      </c>
    </row>
    <row r="890" spans="1:7">
      <c r="C890" s="531" t="s">
        <v>709</v>
      </c>
      <c r="D890" s="529"/>
      <c r="E890" s="530"/>
    </row>
    <row r="891" spans="1:7">
      <c r="A891" s="409">
        <f>COUNT(A$2:A889)+1</f>
        <v>148</v>
      </c>
      <c r="C891" s="532" t="s">
        <v>726</v>
      </c>
      <c r="D891" s="533"/>
      <c r="E891" s="530"/>
      <c r="F891" s="500"/>
      <c r="G891" s="500" t="str">
        <f t="shared" si="39"/>
        <v xml:space="preserve"> </v>
      </c>
    </row>
    <row r="892" spans="1:7" ht="63.75">
      <c r="C892" s="532" t="s">
        <v>727</v>
      </c>
      <c r="D892" s="533"/>
      <c r="E892" s="530"/>
      <c r="F892" s="500"/>
      <c r="G892" s="500" t="str">
        <f t="shared" si="39"/>
        <v xml:space="preserve"> </v>
      </c>
    </row>
    <row r="893" spans="1:7">
      <c r="C893" s="532" t="s">
        <v>581</v>
      </c>
      <c r="D893" s="533"/>
      <c r="E893" s="530"/>
      <c r="F893" s="500"/>
      <c r="G893" s="500" t="str">
        <f t="shared" si="39"/>
        <v xml:space="preserve"> </v>
      </c>
    </row>
    <row r="894" spans="1:7">
      <c r="B894" s="384" t="s">
        <v>623</v>
      </c>
      <c r="C894" s="532" t="s">
        <v>724</v>
      </c>
      <c r="D894" s="533"/>
      <c r="E894" s="530"/>
      <c r="F894" s="500"/>
      <c r="G894" s="500" t="str">
        <f t="shared" si="39"/>
        <v xml:space="preserve"> </v>
      </c>
    </row>
    <row r="895" spans="1:7">
      <c r="B895" s="384" t="s">
        <v>625</v>
      </c>
      <c r="C895" s="532" t="s">
        <v>728</v>
      </c>
      <c r="D895" s="533" t="s">
        <v>201</v>
      </c>
      <c r="E895" s="530">
        <v>10</v>
      </c>
      <c r="F895" s="500"/>
      <c r="G895" s="500">
        <f t="shared" si="39"/>
        <v>0</v>
      </c>
    </row>
    <row r="896" spans="1:7">
      <c r="C896" s="532"/>
      <c r="D896" s="533"/>
      <c r="E896" s="530"/>
      <c r="F896" s="500"/>
      <c r="G896" s="500" t="str">
        <f t="shared" si="39"/>
        <v xml:space="preserve"> </v>
      </c>
    </row>
    <row r="897" spans="1:7">
      <c r="A897" s="409">
        <f>COUNT(A$2:A895)+1</f>
        <v>149</v>
      </c>
      <c r="C897" s="532" t="s">
        <v>729</v>
      </c>
      <c r="D897" s="533"/>
      <c r="E897" s="530"/>
      <c r="F897" s="500"/>
      <c r="G897" s="500" t="str">
        <f t="shared" si="39"/>
        <v xml:space="preserve"> </v>
      </c>
    </row>
    <row r="898" spans="1:7" ht="51">
      <c r="C898" s="532" t="s">
        <v>730</v>
      </c>
      <c r="D898" s="533"/>
      <c r="E898" s="530"/>
      <c r="F898" s="500"/>
      <c r="G898" s="500" t="str">
        <f t="shared" si="39"/>
        <v xml:space="preserve"> </v>
      </c>
    </row>
    <row r="899" spans="1:7">
      <c r="C899" s="532" t="s">
        <v>581</v>
      </c>
      <c r="D899" s="533"/>
      <c r="E899" s="530"/>
      <c r="F899" s="500"/>
      <c r="G899" s="500" t="str">
        <f t="shared" si="39"/>
        <v xml:space="preserve"> </v>
      </c>
    </row>
    <row r="900" spans="1:7">
      <c r="B900" s="384" t="s">
        <v>623</v>
      </c>
      <c r="C900" s="532" t="s">
        <v>724</v>
      </c>
      <c r="D900" s="533"/>
      <c r="E900" s="530"/>
      <c r="F900" s="500"/>
      <c r="G900" s="500" t="str">
        <f t="shared" si="39"/>
        <v xml:space="preserve"> </v>
      </c>
    </row>
    <row r="901" spans="1:7">
      <c r="B901" s="384" t="s">
        <v>625</v>
      </c>
      <c r="C901" s="532" t="s">
        <v>731</v>
      </c>
      <c r="D901" s="533" t="s">
        <v>201</v>
      </c>
      <c r="E901" s="530">
        <v>10</v>
      </c>
      <c r="F901" s="500"/>
      <c r="G901" s="500">
        <f t="shared" si="39"/>
        <v>0</v>
      </c>
    </row>
    <row r="902" spans="1:7">
      <c r="C902" s="532"/>
      <c r="D902" s="533"/>
      <c r="E902" s="530"/>
      <c r="F902" s="500"/>
      <c r="G902" s="500" t="str">
        <f t="shared" si="39"/>
        <v xml:space="preserve"> </v>
      </c>
    </row>
    <row r="903" spans="1:7">
      <c r="A903" s="409">
        <f>COUNT(A$2:A901)+1</f>
        <v>150</v>
      </c>
      <c r="C903" s="532" t="s">
        <v>732</v>
      </c>
      <c r="D903" s="533"/>
      <c r="E903" s="530"/>
      <c r="F903" s="500"/>
      <c r="G903" s="500" t="str">
        <f t="shared" si="39"/>
        <v xml:space="preserve"> </v>
      </c>
    </row>
    <row r="904" spans="1:7" ht="38.25">
      <c r="C904" s="532" t="s">
        <v>800</v>
      </c>
      <c r="D904" s="533"/>
      <c r="E904" s="530"/>
      <c r="F904" s="500"/>
      <c r="G904" s="500" t="str">
        <f t="shared" si="39"/>
        <v xml:space="preserve"> </v>
      </c>
    </row>
    <row r="905" spans="1:7">
      <c r="C905" s="532" t="s">
        <v>581</v>
      </c>
      <c r="D905" s="533"/>
      <c r="E905" s="530"/>
      <c r="F905" s="500"/>
      <c r="G905" s="500" t="str">
        <f t="shared" si="39"/>
        <v xml:space="preserve"> </v>
      </c>
    </row>
    <row r="906" spans="1:7">
      <c r="B906" s="384" t="s">
        <v>623</v>
      </c>
      <c r="C906" s="532" t="s">
        <v>724</v>
      </c>
      <c r="D906" s="533"/>
      <c r="E906" s="530"/>
      <c r="F906" s="500"/>
      <c r="G906" s="500" t="str">
        <f t="shared" si="39"/>
        <v xml:space="preserve"> </v>
      </c>
    </row>
    <row r="907" spans="1:7">
      <c r="B907" s="384" t="s">
        <v>625</v>
      </c>
      <c r="C907" s="532" t="s">
        <v>801</v>
      </c>
      <c r="D907" s="533" t="s">
        <v>201</v>
      </c>
      <c r="E907" s="530">
        <v>1</v>
      </c>
      <c r="F907" s="500"/>
      <c r="G907" s="500">
        <f t="shared" si="39"/>
        <v>0</v>
      </c>
    </row>
    <row r="908" spans="1:7">
      <c r="C908" s="532"/>
      <c r="D908" s="533"/>
      <c r="E908" s="530"/>
      <c r="F908" s="500"/>
      <c r="G908" s="500" t="str">
        <f t="shared" si="39"/>
        <v xml:space="preserve"> </v>
      </c>
    </row>
    <row r="909" spans="1:7">
      <c r="A909" s="409">
        <f>COUNT(A$2:A907)+1</f>
        <v>151</v>
      </c>
      <c r="B909" s="438"/>
      <c r="C909" s="486" t="s">
        <v>802</v>
      </c>
      <c r="D909" s="439"/>
      <c r="E909" s="440"/>
      <c r="F909" s="441"/>
      <c r="G909" s="441"/>
    </row>
    <row r="910" spans="1:7" ht="38.25">
      <c r="A910" s="438"/>
      <c r="B910" s="438"/>
      <c r="C910" s="486" t="s">
        <v>803</v>
      </c>
      <c r="D910" s="439"/>
      <c r="E910" s="440"/>
      <c r="F910" s="441"/>
      <c r="G910" s="441" t="str">
        <f>IF(E910&lt;&gt;0,E910*F910," ")</f>
        <v xml:space="preserve"> </v>
      </c>
    </row>
    <row r="911" spans="1:7">
      <c r="A911" s="438"/>
      <c r="B911" s="438"/>
      <c r="C911" s="486" t="s">
        <v>804</v>
      </c>
      <c r="D911" s="439" t="s">
        <v>201</v>
      </c>
      <c r="E911" s="440">
        <v>10</v>
      </c>
      <c r="F911" s="441"/>
      <c r="G911" s="441">
        <f>IF(E911&lt;&gt;0,E911*F911," ")</f>
        <v>0</v>
      </c>
    </row>
    <row r="912" spans="1:7">
      <c r="A912" s="438"/>
      <c r="B912" s="438"/>
      <c r="C912" s="486"/>
      <c r="D912" s="439"/>
      <c r="E912" s="440"/>
      <c r="F912" s="441"/>
      <c r="G912" s="441"/>
    </row>
    <row r="913" spans="1:7">
      <c r="A913" s="409">
        <f>COUNT(A$2:A911)+1</f>
        <v>152</v>
      </c>
      <c r="B913" s="438"/>
      <c r="C913" s="486" t="s">
        <v>739</v>
      </c>
      <c r="D913" s="439"/>
      <c r="E913" s="440"/>
      <c r="F913" s="441"/>
      <c r="G913" s="441" t="str">
        <f t="shared" ref="G913:G921" si="40">IF(E913&lt;&gt;0,E913*F913," ")</f>
        <v xml:space="preserve"> </v>
      </c>
    </row>
    <row r="914" spans="1:7" ht="38.25">
      <c r="A914" s="438"/>
      <c r="B914" s="438"/>
      <c r="C914" s="486" t="s">
        <v>740</v>
      </c>
      <c r="D914" s="439"/>
      <c r="E914" s="440"/>
      <c r="F914" s="441"/>
      <c r="G914" s="441" t="str">
        <f t="shared" si="40"/>
        <v xml:space="preserve"> </v>
      </c>
    </row>
    <row r="915" spans="1:7">
      <c r="A915" s="438"/>
      <c r="B915" s="438"/>
      <c r="C915" s="486" t="s">
        <v>581</v>
      </c>
      <c r="D915" s="439"/>
      <c r="E915" s="440"/>
      <c r="F915" s="441"/>
      <c r="G915" s="441" t="str">
        <f t="shared" si="40"/>
        <v xml:space="preserve"> </v>
      </c>
    </row>
    <row r="916" spans="1:7">
      <c r="A916" s="438"/>
      <c r="B916" s="438" t="s">
        <v>625</v>
      </c>
      <c r="C916" s="486" t="s">
        <v>741</v>
      </c>
      <c r="D916" s="439" t="s">
        <v>2</v>
      </c>
      <c r="E916" s="440">
        <v>2</v>
      </c>
      <c r="F916" s="441"/>
      <c r="G916" s="441">
        <f t="shared" si="40"/>
        <v>0</v>
      </c>
    </row>
    <row r="917" spans="1:7">
      <c r="A917" s="438"/>
      <c r="B917" s="438"/>
      <c r="C917" s="486"/>
      <c r="D917" s="439"/>
      <c r="E917" s="440"/>
      <c r="F917" s="441"/>
      <c r="G917" s="441" t="str">
        <f t="shared" si="40"/>
        <v xml:space="preserve"> </v>
      </c>
    </row>
    <row r="918" spans="1:7">
      <c r="A918" s="409">
        <f>COUNT(A$2:A916)+1</f>
        <v>153</v>
      </c>
      <c r="B918" s="438"/>
      <c r="C918" s="486" t="s">
        <v>742</v>
      </c>
      <c r="D918" s="439"/>
      <c r="E918" s="440"/>
      <c r="F918" s="441"/>
      <c r="G918" s="441" t="str">
        <f t="shared" si="40"/>
        <v xml:space="preserve"> </v>
      </c>
    </row>
    <row r="919" spans="1:7" ht="25.5">
      <c r="A919" s="438"/>
      <c r="B919" s="438"/>
      <c r="C919" s="486" t="s">
        <v>743</v>
      </c>
      <c r="D919" s="439"/>
      <c r="E919" s="440"/>
      <c r="F919" s="441"/>
      <c r="G919" s="441" t="str">
        <f t="shared" si="40"/>
        <v xml:space="preserve"> </v>
      </c>
    </row>
    <row r="920" spans="1:7">
      <c r="A920" s="438"/>
      <c r="B920" s="438"/>
      <c r="C920" s="486" t="s">
        <v>646</v>
      </c>
      <c r="D920" s="439"/>
      <c r="E920" s="440"/>
      <c r="F920" s="441"/>
      <c r="G920" s="441" t="str">
        <f t="shared" si="40"/>
        <v xml:space="preserve"> </v>
      </c>
    </row>
    <row r="921" spans="1:7">
      <c r="A921" s="438"/>
      <c r="B921" s="438" t="s">
        <v>625</v>
      </c>
      <c r="C921" s="486" t="s">
        <v>744</v>
      </c>
      <c r="D921" s="439" t="s">
        <v>2</v>
      </c>
      <c r="E921" s="440">
        <v>6</v>
      </c>
      <c r="F921" s="441"/>
      <c r="G921" s="441">
        <f t="shared" si="40"/>
        <v>0</v>
      </c>
    </row>
    <row r="922" spans="1:7">
      <c r="A922" s="438"/>
      <c r="B922" s="438"/>
      <c r="C922" s="486"/>
      <c r="D922" s="439"/>
      <c r="E922" s="440"/>
      <c r="F922" s="441"/>
      <c r="G922" s="441"/>
    </row>
    <row r="923" spans="1:7">
      <c r="A923" s="409">
        <f>COUNT(A$2:A921)+1</f>
        <v>154</v>
      </c>
      <c r="C923" s="534" t="s">
        <v>697</v>
      </c>
      <c r="D923" s="529"/>
      <c r="E923" s="535"/>
      <c r="G923" s="413" t="str">
        <f t="shared" ref="G923:G929" si="41">IF(E923&lt;&gt;0,E923*F923," ")</f>
        <v xml:space="preserve"> </v>
      </c>
    </row>
    <row r="924" spans="1:7" ht="51">
      <c r="C924" s="534" t="s">
        <v>745</v>
      </c>
      <c r="D924" s="529"/>
      <c r="E924" s="535"/>
      <c r="G924" s="413" t="str">
        <f t="shared" si="41"/>
        <v xml:space="preserve"> </v>
      </c>
    </row>
    <row r="925" spans="1:7">
      <c r="C925" s="534" t="s">
        <v>581</v>
      </c>
      <c r="D925" s="529" t="s">
        <v>551</v>
      </c>
      <c r="E925" s="530">
        <v>15</v>
      </c>
      <c r="G925" s="413">
        <f t="shared" si="41"/>
        <v>0</v>
      </c>
    </row>
    <row r="926" spans="1:7">
      <c r="C926" s="486"/>
      <c r="D926" s="529"/>
      <c r="E926" s="530"/>
      <c r="G926" s="413" t="str">
        <f t="shared" si="41"/>
        <v xml:space="preserve"> </v>
      </c>
    </row>
    <row r="927" spans="1:7">
      <c r="A927" s="409">
        <f>COUNT(A$2:A925)+1</f>
        <v>155</v>
      </c>
      <c r="B927" s="427"/>
      <c r="C927" s="428" t="s">
        <v>569</v>
      </c>
      <c r="D927" s="529"/>
      <c r="E927" s="430"/>
      <c r="F927" s="431"/>
      <c r="G927" s="432" t="str">
        <f t="shared" si="41"/>
        <v xml:space="preserve"> </v>
      </c>
    </row>
    <row r="928" spans="1:7">
      <c r="A928" s="434"/>
      <c r="B928" s="434"/>
      <c r="C928" s="435" t="s">
        <v>746</v>
      </c>
      <c r="D928" s="529"/>
      <c r="E928" s="430"/>
      <c r="F928" s="431"/>
      <c r="G928" s="432" t="str">
        <f t="shared" si="41"/>
        <v xml:space="preserve"> </v>
      </c>
    </row>
    <row r="929" spans="1:7">
      <c r="A929" s="434"/>
      <c r="B929" s="434"/>
      <c r="C929" s="424" t="s">
        <v>747</v>
      </c>
      <c r="D929" s="529" t="s">
        <v>572</v>
      </c>
      <c r="E929" s="430">
        <v>6</v>
      </c>
      <c r="F929" s="432"/>
      <c r="G929" s="432">
        <f t="shared" si="41"/>
        <v>0</v>
      </c>
    </row>
    <row r="930" spans="1:7">
      <c r="A930" s="434"/>
      <c r="B930" s="434"/>
      <c r="C930" s="424"/>
      <c r="D930" s="529"/>
      <c r="E930" s="430"/>
      <c r="F930" s="432"/>
      <c r="G930" s="432"/>
    </row>
    <row r="931" spans="1:7">
      <c r="A931" s="409">
        <f>COUNT(A$2:A929)+1</f>
        <v>156</v>
      </c>
      <c r="C931" s="534" t="s">
        <v>699</v>
      </c>
      <c r="D931" s="529"/>
      <c r="E931" s="535"/>
      <c r="G931" s="413" t="str">
        <f>IF(E931&lt;&gt;0,E931*F931," ")</f>
        <v xml:space="preserve"> </v>
      </c>
    </row>
    <row r="932" spans="1:7" ht="25.5">
      <c r="C932" s="534" t="s">
        <v>700</v>
      </c>
      <c r="D932" s="529"/>
      <c r="E932" s="535"/>
      <c r="G932" s="413" t="str">
        <f>IF(E932&lt;&gt;0,E932*F932," ")</f>
        <v xml:space="preserve"> </v>
      </c>
    </row>
    <row r="933" spans="1:7">
      <c r="C933" s="534" t="s">
        <v>747</v>
      </c>
      <c r="D933" s="529" t="s">
        <v>201</v>
      </c>
      <c r="E933" s="530">
        <v>1</v>
      </c>
      <c r="G933" s="413">
        <f>IF(E933&lt;&gt;0,E933*F933," ")</f>
        <v>0</v>
      </c>
    </row>
    <row r="934" spans="1:7">
      <c r="A934" s="536"/>
      <c r="B934" s="453"/>
      <c r="C934" s="537"/>
      <c r="D934" s="538"/>
      <c r="E934" s="539"/>
      <c r="F934" s="540"/>
      <c r="G934" s="509"/>
    </row>
    <row r="935" spans="1:7">
      <c r="A935" s="409">
        <f>COUNT(A$2:A933)+1</f>
        <v>157</v>
      </c>
      <c r="C935" s="534" t="s">
        <v>748</v>
      </c>
      <c r="D935" s="529"/>
      <c r="E935" s="535"/>
      <c r="G935" s="413" t="str">
        <f>IF(E935&lt;&gt;0,E935*F935," ")</f>
        <v xml:space="preserve"> </v>
      </c>
    </row>
    <row r="936" spans="1:7" ht="25.5">
      <c r="C936" s="534" t="s">
        <v>749</v>
      </c>
      <c r="D936" s="529"/>
      <c r="E936" s="535"/>
      <c r="G936" s="413" t="str">
        <f>IF(E936&lt;&gt;0,E936*F936," ")</f>
        <v xml:space="preserve"> </v>
      </c>
    </row>
    <row r="937" spans="1:7">
      <c r="C937" s="534" t="s">
        <v>747</v>
      </c>
      <c r="D937" s="529" t="s">
        <v>28</v>
      </c>
      <c r="E937" s="530">
        <v>1</v>
      </c>
      <c r="G937" s="413">
        <f>IF(E937&lt;&gt;0,E937*F937," ")</f>
        <v>0</v>
      </c>
    </row>
    <row r="938" spans="1:7">
      <c r="C938" s="534"/>
      <c r="D938" s="529"/>
      <c r="E938" s="530"/>
    </row>
    <row r="939" spans="1:7" ht="25.5">
      <c r="C939" s="534" t="s">
        <v>805</v>
      </c>
      <c r="D939" s="529"/>
      <c r="E939" s="530"/>
    </row>
    <row r="940" spans="1:7">
      <c r="A940" s="409">
        <f>COUNT(A$2:A938)+1</f>
        <v>158</v>
      </c>
      <c r="C940" s="532" t="s">
        <v>806</v>
      </c>
      <c r="D940" s="533"/>
      <c r="E940" s="530"/>
      <c r="F940" s="500"/>
      <c r="G940" s="500" t="str">
        <f>IF(E940&lt;&gt;0,E940*F940," ")</f>
        <v xml:space="preserve"> </v>
      </c>
    </row>
    <row r="941" spans="1:7" ht="114.75">
      <c r="C941" s="532" t="s">
        <v>807</v>
      </c>
      <c r="D941" s="533"/>
      <c r="E941" s="530"/>
      <c r="F941" s="500"/>
      <c r="G941" s="500" t="str">
        <f>IF(E941&lt;&gt;0,E941*F941," ")</f>
        <v xml:space="preserve"> </v>
      </c>
    </row>
    <row r="942" spans="1:7">
      <c r="C942" s="532" t="s">
        <v>581</v>
      </c>
      <c r="D942" s="533"/>
      <c r="E942" s="530"/>
      <c r="F942" s="500"/>
      <c r="G942" s="500" t="str">
        <f>IF(E942&lt;&gt;0,E942*F942," ")</f>
        <v xml:space="preserve"> </v>
      </c>
    </row>
    <row r="943" spans="1:7">
      <c r="B943" s="384" t="s">
        <v>623</v>
      </c>
      <c r="C943" s="532"/>
      <c r="D943" s="533"/>
      <c r="E943" s="530"/>
      <c r="F943" s="500"/>
      <c r="G943" s="500" t="str">
        <f>IF(E943&lt;&gt;0,E943*F943," ")</f>
        <v xml:space="preserve"> </v>
      </c>
    </row>
    <row r="944" spans="1:7">
      <c r="B944" s="384" t="s">
        <v>625</v>
      </c>
      <c r="C944" s="532" t="s">
        <v>808</v>
      </c>
      <c r="D944" s="533" t="s">
        <v>201</v>
      </c>
      <c r="E944" s="530">
        <v>10</v>
      </c>
      <c r="F944" s="500"/>
      <c r="G944" s="500">
        <f>IF(E944&lt;&gt;0,E944*F944," ")</f>
        <v>0</v>
      </c>
    </row>
    <row r="945" spans="1:7" ht="25.5">
      <c r="C945" s="532" t="s">
        <v>809</v>
      </c>
      <c r="D945" s="533"/>
      <c r="E945" s="530"/>
      <c r="F945" s="500"/>
      <c r="G945" s="500"/>
    </row>
    <row r="946" spans="1:7">
      <c r="A946" s="434"/>
      <c r="B946" s="434"/>
      <c r="C946" s="424"/>
      <c r="D946" s="529"/>
      <c r="E946" s="430"/>
      <c r="F946" s="432"/>
      <c r="G946" s="432"/>
    </row>
    <row r="947" spans="1:7">
      <c r="C947" s="531" t="s">
        <v>810</v>
      </c>
      <c r="D947" s="529"/>
      <c r="E947" s="530"/>
    </row>
    <row r="948" spans="1:7">
      <c r="A948" s="409">
        <f>COUNT(A$2:A946)+1</f>
        <v>159</v>
      </c>
      <c r="C948" s="532" t="s">
        <v>870</v>
      </c>
      <c r="D948" s="529"/>
      <c r="E948" s="530"/>
      <c r="G948" s="413" t="str">
        <f>IF(E948&lt;&gt;0,E948*F948," ")</f>
        <v xml:space="preserve"> </v>
      </c>
    </row>
    <row r="949" spans="1:7" ht="85.5">
      <c r="C949" s="532" t="s">
        <v>871</v>
      </c>
      <c r="D949" s="529"/>
      <c r="E949" s="530"/>
      <c r="G949" s="413" t="str">
        <f>IF(E949&lt;&gt;0,E949*F949," ")</f>
        <v xml:space="preserve"> </v>
      </c>
    </row>
    <row r="950" spans="1:7">
      <c r="C950" s="532" t="s">
        <v>872</v>
      </c>
      <c r="D950" s="529" t="s">
        <v>28</v>
      </c>
      <c r="E950" s="543">
        <v>3</v>
      </c>
      <c r="G950" s="413">
        <v>0</v>
      </c>
    </row>
    <row r="951" spans="1:7">
      <c r="C951" s="532"/>
      <c r="D951" s="529"/>
      <c r="E951" s="530"/>
    </row>
    <row r="952" spans="1:7">
      <c r="A952" s="409">
        <f>COUNT(A$2:A950)+1</f>
        <v>160</v>
      </c>
      <c r="C952" s="532" t="s">
        <v>873</v>
      </c>
      <c r="D952" s="529"/>
      <c r="E952" s="530"/>
      <c r="G952" s="413" t="str">
        <f>IF(E952&lt;&gt;0,E952*F952," ")</f>
        <v xml:space="preserve"> </v>
      </c>
    </row>
    <row r="953" spans="1:7" ht="42.75">
      <c r="C953" s="532" t="s">
        <v>874</v>
      </c>
      <c r="D953" s="529"/>
      <c r="E953" s="530"/>
      <c r="G953" s="413" t="str">
        <f>IF(E953&lt;&gt;0,E953*F953," ")</f>
        <v xml:space="preserve"> </v>
      </c>
    </row>
    <row r="954" spans="1:7">
      <c r="C954" s="532" t="s">
        <v>875</v>
      </c>
      <c r="D954" s="529" t="s">
        <v>28</v>
      </c>
      <c r="E954" s="543">
        <v>2</v>
      </c>
      <c r="G954" s="413">
        <f>IF(E954&lt;&gt;0,E954*F954," ")</f>
        <v>0</v>
      </c>
    </row>
    <row r="955" spans="1:7">
      <c r="C955" s="532"/>
      <c r="D955" s="529"/>
      <c r="E955" s="530"/>
    </row>
    <row r="956" spans="1:7">
      <c r="A956" s="409">
        <f>COUNT(A$2:A954)+1</f>
        <v>161</v>
      </c>
      <c r="B956" s="438"/>
      <c r="C956" s="486" t="s">
        <v>855</v>
      </c>
      <c r="D956" s="439"/>
      <c r="E956" s="440"/>
      <c r="F956" s="441"/>
      <c r="G956" s="441" t="str">
        <f t="shared" ref="G956:G962" si="42">IF(E956&lt;&gt;0,E956*F956," ")</f>
        <v xml:space="preserve"> </v>
      </c>
    </row>
    <row r="957" spans="1:7" ht="38.25">
      <c r="A957" s="438"/>
      <c r="B957" s="438"/>
      <c r="C957" s="486" t="s">
        <v>856</v>
      </c>
      <c r="D957" s="547"/>
      <c r="E957" s="556"/>
      <c r="F957" s="557"/>
      <c r="G957" s="441" t="str">
        <f t="shared" si="42"/>
        <v xml:space="preserve"> </v>
      </c>
    </row>
    <row r="958" spans="1:7">
      <c r="A958" s="438"/>
      <c r="B958" s="438"/>
      <c r="C958" s="486" t="s">
        <v>857</v>
      </c>
      <c r="D958" s="547" t="s">
        <v>28</v>
      </c>
      <c r="E958" s="556">
        <v>5</v>
      </c>
      <c r="F958" s="557"/>
      <c r="G958" s="441">
        <f t="shared" si="42"/>
        <v>0</v>
      </c>
    </row>
    <row r="959" spans="1:7">
      <c r="A959" s="438"/>
      <c r="B959" s="438"/>
      <c r="C959" s="486"/>
      <c r="D959" s="439"/>
      <c r="E959" s="440"/>
      <c r="F959" s="441"/>
      <c r="G959" s="441" t="str">
        <f t="shared" si="42"/>
        <v xml:space="preserve"> </v>
      </c>
    </row>
    <row r="960" spans="1:7">
      <c r="A960" s="409">
        <f>COUNT(A$2:A958)+1</f>
        <v>162</v>
      </c>
      <c r="B960" s="427"/>
      <c r="C960" s="428" t="s">
        <v>569</v>
      </c>
      <c r="D960" s="529"/>
      <c r="E960" s="430"/>
      <c r="F960" s="431"/>
      <c r="G960" s="432" t="str">
        <f t="shared" si="42"/>
        <v xml:space="preserve"> </v>
      </c>
    </row>
    <row r="961" spans="1:8" ht="25.5">
      <c r="A961" s="434"/>
      <c r="B961" s="434"/>
      <c r="C961" s="435" t="s">
        <v>858</v>
      </c>
      <c r="D961" s="529"/>
      <c r="E961" s="430"/>
      <c r="F961" s="431"/>
      <c r="G961" s="432" t="str">
        <f t="shared" si="42"/>
        <v xml:space="preserve"> </v>
      </c>
    </row>
    <row r="962" spans="1:8">
      <c r="A962" s="434"/>
      <c r="B962" s="434"/>
      <c r="C962" s="424" t="s">
        <v>859</v>
      </c>
      <c r="D962" s="529" t="s">
        <v>572</v>
      </c>
      <c r="E962" s="430">
        <v>2</v>
      </c>
      <c r="F962" s="432"/>
      <c r="G962" s="432">
        <f t="shared" si="42"/>
        <v>0</v>
      </c>
    </row>
    <row r="963" spans="1:8">
      <c r="C963" s="486"/>
      <c r="D963" s="529"/>
      <c r="E963" s="558"/>
    </row>
    <row r="964" spans="1:8">
      <c r="C964" s="486"/>
      <c r="D964" s="559"/>
      <c r="E964" s="530"/>
      <c r="G964" s="413" t="str">
        <f>IF(E964&lt;&gt;0,E964*F964," ")</f>
        <v xml:space="preserve"> </v>
      </c>
    </row>
    <row r="965" spans="1:8">
      <c r="A965" s="521"/>
      <c r="B965" s="386"/>
      <c r="C965" s="560" t="str">
        <f>C886</f>
        <v>2. NADSTROPJE</v>
      </c>
      <c r="D965" s="529"/>
      <c r="E965" s="561"/>
      <c r="F965" s="525"/>
      <c r="G965" s="525">
        <f>SUM(G887:G964)</f>
        <v>0</v>
      </c>
    </row>
    <row r="970" spans="1:8" ht="15">
      <c r="A970" s="398" t="s">
        <v>897</v>
      </c>
      <c r="B970" s="390"/>
      <c r="C970" s="390" t="s">
        <v>533</v>
      </c>
      <c r="D970" s="526"/>
      <c r="E970" s="401"/>
      <c r="F970" s="402"/>
      <c r="G970" s="402">
        <f>+G1136</f>
        <v>0</v>
      </c>
      <c r="H970" s="787"/>
    </row>
    <row r="971" spans="1:8">
      <c r="C971" s="486"/>
      <c r="D971" s="529"/>
      <c r="E971" s="530"/>
    </row>
    <row r="972" spans="1:8">
      <c r="A972" s="403" t="s">
        <v>534</v>
      </c>
      <c r="B972" s="404"/>
      <c r="C972" s="527" t="s">
        <v>535</v>
      </c>
      <c r="D972" s="528" t="s">
        <v>536</v>
      </c>
      <c r="E972" s="528" t="s">
        <v>537</v>
      </c>
      <c r="F972" s="408" t="s">
        <v>538</v>
      </c>
      <c r="G972" s="408" t="s">
        <v>539</v>
      </c>
    </row>
    <row r="973" spans="1:8">
      <c r="C973" s="486"/>
      <c r="D973" s="529"/>
      <c r="E973" s="530"/>
      <c r="G973" s="413" t="str">
        <f t="shared" ref="G973:G992" si="43">IF(E973&lt;&gt;0,E973*F973," ")</f>
        <v xml:space="preserve"> </v>
      </c>
    </row>
    <row r="974" spans="1:8">
      <c r="C974" s="531" t="s">
        <v>709</v>
      </c>
      <c r="D974" s="529"/>
      <c r="E974" s="530"/>
    </row>
    <row r="975" spans="1:8">
      <c r="A975" s="409">
        <f>COUNT(A$2:A973)+1</f>
        <v>163</v>
      </c>
      <c r="C975" s="532" t="s">
        <v>726</v>
      </c>
      <c r="D975" s="533"/>
      <c r="E975" s="530"/>
      <c r="F975" s="500"/>
      <c r="G975" s="500" t="str">
        <f t="shared" si="43"/>
        <v xml:space="preserve"> </v>
      </c>
    </row>
    <row r="976" spans="1:8" ht="63.75">
      <c r="C976" s="532" t="s">
        <v>727</v>
      </c>
      <c r="D976" s="533"/>
      <c r="E976" s="530"/>
      <c r="F976" s="500"/>
      <c r="G976" s="500" t="str">
        <f t="shared" si="43"/>
        <v xml:space="preserve"> </v>
      </c>
    </row>
    <row r="977" spans="1:7">
      <c r="C977" s="532" t="s">
        <v>581</v>
      </c>
      <c r="D977" s="533"/>
      <c r="E977" s="530"/>
      <c r="F977" s="500"/>
      <c r="G977" s="500" t="str">
        <f t="shared" si="43"/>
        <v xml:space="preserve"> </v>
      </c>
    </row>
    <row r="978" spans="1:7">
      <c r="B978" s="384" t="s">
        <v>623</v>
      </c>
      <c r="C978" s="532" t="s">
        <v>724</v>
      </c>
      <c r="D978" s="533"/>
      <c r="E978" s="530"/>
      <c r="F978" s="500"/>
      <c r="G978" s="500" t="str">
        <f t="shared" si="43"/>
        <v xml:space="preserve"> </v>
      </c>
    </row>
    <row r="979" spans="1:7">
      <c r="B979" s="384" t="s">
        <v>625</v>
      </c>
      <c r="C979" s="532" t="s">
        <v>728</v>
      </c>
      <c r="D979" s="533" t="s">
        <v>201</v>
      </c>
      <c r="E979" s="530">
        <v>16</v>
      </c>
      <c r="F979" s="500"/>
      <c r="G979" s="500">
        <f t="shared" si="43"/>
        <v>0</v>
      </c>
    </row>
    <row r="980" spans="1:7">
      <c r="C980" s="532"/>
      <c r="D980" s="533"/>
      <c r="E980" s="530"/>
      <c r="F980" s="500"/>
      <c r="G980" s="500" t="str">
        <f t="shared" si="43"/>
        <v xml:space="preserve"> </v>
      </c>
    </row>
    <row r="981" spans="1:7">
      <c r="A981" s="409">
        <f>COUNT(A$2:A979)+1</f>
        <v>164</v>
      </c>
      <c r="C981" s="532" t="s">
        <v>729</v>
      </c>
      <c r="D981" s="533"/>
      <c r="E981" s="530"/>
      <c r="F981" s="500"/>
      <c r="G981" s="500" t="str">
        <f t="shared" si="43"/>
        <v xml:space="preserve"> </v>
      </c>
    </row>
    <row r="982" spans="1:7" ht="51">
      <c r="C982" s="532" t="s">
        <v>730</v>
      </c>
      <c r="D982" s="533"/>
      <c r="E982" s="530"/>
      <c r="F982" s="500"/>
      <c r="G982" s="500" t="str">
        <f t="shared" si="43"/>
        <v xml:space="preserve"> </v>
      </c>
    </row>
    <row r="983" spans="1:7">
      <c r="C983" s="532" t="s">
        <v>581</v>
      </c>
      <c r="D983" s="533"/>
      <c r="E983" s="530"/>
      <c r="F983" s="500"/>
      <c r="G983" s="500" t="str">
        <f t="shared" si="43"/>
        <v xml:space="preserve"> </v>
      </c>
    </row>
    <row r="984" spans="1:7">
      <c r="B984" s="384" t="s">
        <v>623</v>
      </c>
      <c r="C984" s="532" t="s">
        <v>724</v>
      </c>
      <c r="D984" s="533"/>
      <c r="E984" s="530"/>
      <c r="F984" s="500"/>
      <c r="G984" s="500" t="str">
        <f t="shared" si="43"/>
        <v xml:space="preserve"> </v>
      </c>
    </row>
    <row r="985" spans="1:7">
      <c r="B985" s="384" t="s">
        <v>625</v>
      </c>
      <c r="C985" s="532" t="s">
        <v>731</v>
      </c>
      <c r="D985" s="533" t="s">
        <v>201</v>
      </c>
      <c r="E985" s="530">
        <v>16</v>
      </c>
      <c r="F985" s="500"/>
      <c r="G985" s="500">
        <f t="shared" si="43"/>
        <v>0</v>
      </c>
    </row>
    <row r="986" spans="1:7">
      <c r="C986" s="532"/>
      <c r="D986" s="533"/>
      <c r="E986" s="530"/>
      <c r="F986" s="500"/>
      <c r="G986" s="500" t="str">
        <f t="shared" si="43"/>
        <v xml:space="preserve"> </v>
      </c>
    </row>
    <row r="987" spans="1:7">
      <c r="A987" s="409">
        <f>COUNT(A$2:A985)+1</f>
        <v>165</v>
      </c>
      <c r="C987" s="532" t="s">
        <v>732</v>
      </c>
      <c r="D987" s="533"/>
      <c r="E987" s="530"/>
      <c r="F987" s="500"/>
      <c r="G987" s="500" t="str">
        <f t="shared" si="43"/>
        <v xml:space="preserve"> </v>
      </c>
    </row>
    <row r="988" spans="1:7" ht="38.25">
      <c r="C988" s="532" t="s">
        <v>800</v>
      </c>
      <c r="D988" s="533"/>
      <c r="E988" s="530"/>
      <c r="F988" s="500"/>
      <c r="G988" s="500" t="str">
        <f t="shared" si="43"/>
        <v xml:space="preserve"> </v>
      </c>
    </row>
    <row r="989" spans="1:7">
      <c r="C989" s="532" t="s">
        <v>581</v>
      </c>
      <c r="D989" s="533"/>
      <c r="E989" s="530"/>
      <c r="F989" s="500"/>
      <c r="G989" s="500" t="str">
        <f t="shared" si="43"/>
        <v xml:space="preserve"> </v>
      </c>
    </row>
    <row r="990" spans="1:7">
      <c r="B990" s="384" t="s">
        <v>623</v>
      </c>
      <c r="C990" s="532" t="s">
        <v>724</v>
      </c>
      <c r="D990" s="533"/>
      <c r="E990" s="530"/>
      <c r="F990" s="500"/>
      <c r="G990" s="500" t="str">
        <f t="shared" si="43"/>
        <v xml:space="preserve"> </v>
      </c>
    </row>
    <row r="991" spans="1:7">
      <c r="B991" s="384" t="s">
        <v>625</v>
      </c>
      <c r="C991" s="532" t="s">
        <v>801</v>
      </c>
      <c r="D991" s="533" t="s">
        <v>201</v>
      </c>
      <c r="E991" s="530">
        <v>16</v>
      </c>
      <c r="F991" s="500"/>
      <c r="G991" s="500">
        <f t="shared" si="43"/>
        <v>0</v>
      </c>
    </row>
    <row r="992" spans="1:7">
      <c r="C992" s="532"/>
      <c r="D992" s="533"/>
      <c r="E992" s="530"/>
      <c r="F992" s="500"/>
      <c r="G992" s="500" t="str">
        <f t="shared" si="43"/>
        <v xml:space="preserve"> </v>
      </c>
    </row>
    <row r="993" spans="1:7">
      <c r="A993" s="409">
        <f>COUNT(A$2:A991)+1</f>
        <v>166</v>
      </c>
      <c r="B993" s="438"/>
      <c r="C993" s="486" t="s">
        <v>802</v>
      </c>
      <c r="D993" s="439"/>
      <c r="E993" s="440"/>
      <c r="F993" s="441"/>
      <c r="G993" s="441"/>
    </row>
    <row r="994" spans="1:7" ht="38.25">
      <c r="A994" s="438"/>
      <c r="B994" s="438"/>
      <c r="C994" s="486" t="s">
        <v>803</v>
      </c>
      <c r="D994" s="439"/>
      <c r="E994" s="440"/>
      <c r="F994" s="441"/>
      <c r="G994" s="441" t="str">
        <f>IF(E994&lt;&gt;0,E994*F994," ")</f>
        <v xml:space="preserve"> </v>
      </c>
    </row>
    <row r="995" spans="1:7">
      <c r="A995" s="438"/>
      <c r="B995" s="438"/>
      <c r="C995" s="486" t="s">
        <v>804</v>
      </c>
      <c r="D995" s="439" t="s">
        <v>201</v>
      </c>
      <c r="E995" s="440">
        <v>16</v>
      </c>
      <c r="F995" s="441"/>
      <c r="G995" s="441">
        <f>IF(E995&lt;&gt;0,E995*F995," ")</f>
        <v>0</v>
      </c>
    </row>
    <row r="996" spans="1:7">
      <c r="A996" s="438"/>
      <c r="B996" s="438"/>
      <c r="C996" s="486"/>
      <c r="D996" s="439"/>
      <c r="E996" s="440"/>
      <c r="F996" s="441"/>
      <c r="G996" s="441"/>
    </row>
    <row r="997" spans="1:7">
      <c r="A997" s="409">
        <f>COUNT(A$2:A995)+1</f>
        <v>167</v>
      </c>
      <c r="B997" s="438"/>
      <c r="C997" s="486" t="s">
        <v>739</v>
      </c>
      <c r="D997" s="439"/>
      <c r="E997" s="440"/>
      <c r="F997" s="441"/>
      <c r="G997" s="441" t="str">
        <f t="shared" ref="G997:G1005" si="44">IF(E997&lt;&gt;0,E997*F997," ")</f>
        <v xml:space="preserve"> </v>
      </c>
    </row>
    <row r="998" spans="1:7" ht="38.25">
      <c r="A998" s="438"/>
      <c r="B998" s="438"/>
      <c r="C998" s="486" t="s">
        <v>740</v>
      </c>
      <c r="D998" s="439"/>
      <c r="E998" s="440"/>
      <c r="F998" s="441"/>
      <c r="G998" s="441" t="str">
        <f t="shared" si="44"/>
        <v xml:space="preserve"> </v>
      </c>
    </row>
    <row r="999" spans="1:7">
      <c r="A999" s="438"/>
      <c r="B999" s="438"/>
      <c r="C999" s="486" t="s">
        <v>581</v>
      </c>
      <c r="D999" s="439"/>
      <c r="E999" s="440"/>
      <c r="F999" s="441"/>
      <c r="G999" s="441" t="str">
        <f t="shared" si="44"/>
        <v xml:space="preserve"> </v>
      </c>
    </row>
    <row r="1000" spans="1:7">
      <c r="A1000" s="438"/>
      <c r="B1000" s="438" t="s">
        <v>625</v>
      </c>
      <c r="C1000" s="486" t="s">
        <v>741</v>
      </c>
      <c r="D1000" s="439" t="s">
        <v>2</v>
      </c>
      <c r="E1000" s="440">
        <v>2</v>
      </c>
      <c r="F1000" s="441"/>
      <c r="G1000" s="441">
        <f t="shared" si="44"/>
        <v>0</v>
      </c>
    </row>
    <row r="1001" spans="1:7">
      <c r="A1001" s="438"/>
      <c r="B1001" s="438"/>
      <c r="C1001" s="486"/>
      <c r="D1001" s="439"/>
      <c r="E1001" s="440"/>
      <c r="F1001" s="441"/>
      <c r="G1001" s="441" t="str">
        <f t="shared" si="44"/>
        <v xml:space="preserve"> </v>
      </c>
    </row>
    <row r="1002" spans="1:7">
      <c r="A1002" s="409">
        <f>COUNT(A$2:A1000)+1</f>
        <v>168</v>
      </c>
      <c r="B1002" s="438"/>
      <c r="C1002" s="486" t="s">
        <v>742</v>
      </c>
      <c r="D1002" s="439"/>
      <c r="E1002" s="440"/>
      <c r="F1002" s="441"/>
      <c r="G1002" s="441" t="str">
        <f t="shared" si="44"/>
        <v xml:space="preserve"> </v>
      </c>
    </row>
    <row r="1003" spans="1:7" ht="25.5">
      <c r="A1003" s="438"/>
      <c r="B1003" s="438"/>
      <c r="C1003" s="486" t="s">
        <v>743</v>
      </c>
      <c r="D1003" s="439"/>
      <c r="E1003" s="440"/>
      <c r="F1003" s="441"/>
      <c r="G1003" s="441" t="str">
        <f t="shared" si="44"/>
        <v xml:space="preserve"> </v>
      </c>
    </row>
    <row r="1004" spans="1:7">
      <c r="A1004" s="438"/>
      <c r="B1004" s="438"/>
      <c r="C1004" s="486" t="s">
        <v>646</v>
      </c>
      <c r="D1004" s="439"/>
      <c r="E1004" s="440"/>
      <c r="F1004" s="441"/>
      <c r="G1004" s="441" t="str">
        <f t="shared" si="44"/>
        <v xml:space="preserve"> </v>
      </c>
    </row>
    <row r="1005" spans="1:7">
      <c r="A1005" s="438"/>
      <c r="B1005" s="438" t="s">
        <v>625</v>
      </c>
      <c r="C1005" s="486" t="s">
        <v>744</v>
      </c>
      <c r="D1005" s="439" t="s">
        <v>2</v>
      </c>
      <c r="E1005" s="440">
        <v>6</v>
      </c>
      <c r="F1005" s="441"/>
      <c r="G1005" s="441">
        <f t="shared" si="44"/>
        <v>0</v>
      </c>
    </row>
    <row r="1006" spans="1:7">
      <c r="A1006" s="438"/>
      <c r="B1006" s="438"/>
      <c r="C1006" s="486"/>
      <c r="D1006" s="439"/>
      <c r="E1006" s="440"/>
      <c r="F1006" s="441"/>
      <c r="G1006" s="441"/>
    </row>
    <row r="1007" spans="1:7">
      <c r="A1007" s="409">
        <f>COUNT(A$2:A1005)+1</f>
        <v>169</v>
      </c>
      <c r="C1007" s="534" t="s">
        <v>697</v>
      </c>
      <c r="D1007" s="529"/>
      <c r="E1007" s="535"/>
      <c r="G1007" s="413" t="str">
        <f t="shared" ref="G1007:G1013" si="45">IF(E1007&lt;&gt;0,E1007*F1007," ")</f>
        <v xml:space="preserve"> </v>
      </c>
    </row>
    <row r="1008" spans="1:7" ht="51">
      <c r="C1008" s="534" t="s">
        <v>745</v>
      </c>
      <c r="D1008" s="529"/>
      <c r="E1008" s="535"/>
      <c r="G1008" s="413" t="str">
        <f t="shared" si="45"/>
        <v xml:space="preserve"> </v>
      </c>
    </row>
    <row r="1009" spans="1:7">
      <c r="C1009" s="534" t="s">
        <v>581</v>
      </c>
      <c r="D1009" s="529" t="s">
        <v>551</v>
      </c>
      <c r="E1009" s="530">
        <v>15</v>
      </c>
      <c r="G1009" s="413">
        <f t="shared" si="45"/>
        <v>0</v>
      </c>
    </row>
    <row r="1010" spans="1:7">
      <c r="C1010" s="486"/>
      <c r="D1010" s="529"/>
      <c r="E1010" s="530"/>
      <c r="G1010" s="413" t="str">
        <f t="shared" si="45"/>
        <v xml:space="preserve"> </v>
      </c>
    </row>
    <row r="1011" spans="1:7">
      <c r="A1011" s="409">
        <f>COUNT(A$2:A1009)+1</f>
        <v>170</v>
      </c>
      <c r="B1011" s="427"/>
      <c r="C1011" s="428" t="s">
        <v>569</v>
      </c>
      <c r="D1011" s="529"/>
      <c r="E1011" s="430"/>
      <c r="F1011" s="431"/>
      <c r="G1011" s="432" t="str">
        <f t="shared" si="45"/>
        <v xml:space="preserve"> </v>
      </c>
    </row>
    <row r="1012" spans="1:7">
      <c r="A1012" s="434"/>
      <c r="B1012" s="434"/>
      <c r="C1012" s="435" t="s">
        <v>746</v>
      </c>
      <c r="D1012" s="529"/>
      <c r="E1012" s="430"/>
      <c r="F1012" s="431"/>
      <c r="G1012" s="432" t="str">
        <f t="shared" si="45"/>
        <v xml:space="preserve"> </v>
      </c>
    </row>
    <row r="1013" spans="1:7">
      <c r="A1013" s="434"/>
      <c r="B1013" s="434"/>
      <c r="C1013" s="424" t="s">
        <v>747</v>
      </c>
      <c r="D1013" s="529" t="s">
        <v>572</v>
      </c>
      <c r="E1013" s="430">
        <v>6</v>
      </c>
      <c r="F1013" s="432"/>
      <c r="G1013" s="432">
        <f t="shared" si="45"/>
        <v>0</v>
      </c>
    </row>
    <row r="1014" spans="1:7">
      <c r="A1014" s="434"/>
      <c r="B1014" s="434"/>
      <c r="C1014" s="424"/>
      <c r="D1014" s="529"/>
      <c r="E1014" s="430"/>
      <c r="F1014" s="432"/>
      <c r="G1014" s="432"/>
    </row>
    <row r="1015" spans="1:7">
      <c r="A1015" s="409">
        <f>COUNT(A$2:A1013)+1</f>
        <v>171</v>
      </c>
      <c r="C1015" s="534" t="s">
        <v>699</v>
      </c>
      <c r="D1015" s="529"/>
      <c r="E1015" s="535"/>
      <c r="G1015" s="413" t="str">
        <f>IF(E1015&lt;&gt;0,E1015*F1015," ")</f>
        <v xml:space="preserve"> </v>
      </c>
    </row>
    <row r="1016" spans="1:7" ht="25.5">
      <c r="C1016" s="534" t="s">
        <v>700</v>
      </c>
      <c r="D1016" s="529"/>
      <c r="E1016" s="535"/>
      <c r="G1016" s="413" t="str">
        <f>IF(E1016&lt;&gt;0,E1016*F1016," ")</f>
        <v xml:space="preserve"> </v>
      </c>
    </row>
    <row r="1017" spans="1:7">
      <c r="C1017" s="534" t="s">
        <v>747</v>
      </c>
      <c r="D1017" s="529" t="s">
        <v>201</v>
      </c>
      <c r="E1017" s="530">
        <v>1</v>
      </c>
      <c r="G1017" s="413">
        <f>IF(E1017&lt;&gt;0,E1017*F1017," ")</f>
        <v>0</v>
      </c>
    </row>
    <row r="1018" spans="1:7">
      <c r="A1018" s="536"/>
      <c r="B1018" s="453"/>
      <c r="C1018" s="537"/>
      <c r="D1018" s="538"/>
      <c r="E1018" s="539"/>
      <c r="F1018" s="540"/>
      <c r="G1018" s="509"/>
    </row>
    <row r="1019" spans="1:7">
      <c r="A1019" s="409">
        <f>COUNT(A$2:A1017)+1</f>
        <v>172</v>
      </c>
      <c r="C1019" s="534" t="s">
        <v>748</v>
      </c>
      <c r="D1019" s="529"/>
      <c r="E1019" s="535"/>
      <c r="G1019" s="413" t="str">
        <f>IF(E1019&lt;&gt;0,E1019*F1019," ")</f>
        <v xml:space="preserve"> </v>
      </c>
    </row>
    <row r="1020" spans="1:7" ht="25.5">
      <c r="C1020" s="534" t="s">
        <v>749</v>
      </c>
      <c r="D1020" s="529"/>
      <c r="E1020" s="535"/>
      <c r="G1020" s="413" t="str">
        <f>IF(E1020&lt;&gt;0,E1020*F1020," ")</f>
        <v xml:space="preserve"> </v>
      </c>
    </row>
    <row r="1021" spans="1:7">
      <c r="C1021" s="534" t="s">
        <v>747</v>
      </c>
      <c r="D1021" s="529" t="s">
        <v>28</v>
      </c>
      <c r="E1021" s="530">
        <v>1</v>
      </c>
      <c r="G1021" s="413">
        <f>IF(E1021&lt;&gt;0,E1021*F1021," ")</f>
        <v>0</v>
      </c>
    </row>
    <row r="1022" spans="1:7">
      <c r="C1022" s="534"/>
      <c r="D1022" s="529"/>
      <c r="E1022" s="530"/>
    </row>
    <row r="1023" spans="1:7" ht="25.5">
      <c r="C1023" s="534" t="s">
        <v>805</v>
      </c>
      <c r="D1023" s="529"/>
      <c r="E1023" s="530"/>
    </row>
    <row r="1024" spans="1:7">
      <c r="A1024" s="409">
        <f>COUNT(A$2:A1022)+1</f>
        <v>173</v>
      </c>
      <c r="C1024" s="532" t="s">
        <v>806</v>
      </c>
      <c r="D1024" s="533"/>
      <c r="E1024" s="530"/>
      <c r="F1024" s="500"/>
      <c r="G1024" s="500" t="str">
        <f>IF(E1024&lt;&gt;0,E1024*F1024," ")</f>
        <v xml:space="preserve"> </v>
      </c>
    </row>
    <row r="1025" spans="1:7" ht="114.75">
      <c r="C1025" s="532" t="s">
        <v>807</v>
      </c>
      <c r="D1025" s="533"/>
      <c r="E1025" s="530"/>
      <c r="F1025" s="500"/>
      <c r="G1025" s="500" t="str">
        <f>IF(E1025&lt;&gt;0,E1025*F1025," ")</f>
        <v xml:space="preserve"> </v>
      </c>
    </row>
    <row r="1026" spans="1:7">
      <c r="C1026" s="532" t="s">
        <v>581</v>
      </c>
      <c r="D1026" s="533"/>
      <c r="E1026" s="530"/>
      <c r="F1026" s="500"/>
      <c r="G1026" s="500" t="str">
        <f>IF(E1026&lt;&gt;0,E1026*F1026," ")</f>
        <v xml:space="preserve"> </v>
      </c>
    </row>
    <row r="1027" spans="1:7">
      <c r="B1027" s="384" t="s">
        <v>623</v>
      </c>
      <c r="C1027" s="532"/>
      <c r="D1027" s="533"/>
      <c r="E1027" s="530"/>
      <c r="F1027" s="500"/>
      <c r="G1027" s="500" t="str">
        <f>IF(E1027&lt;&gt;0,E1027*F1027," ")</f>
        <v xml:space="preserve"> </v>
      </c>
    </row>
    <row r="1028" spans="1:7">
      <c r="B1028" s="384" t="s">
        <v>625</v>
      </c>
      <c r="C1028" s="532" t="s">
        <v>808</v>
      </c>
      <c r="D1028" s="533" t="s">
        <v>201</v>
      </c>
      <c r="E1028" s="530">
        <v>16</v>
      </c>
      <c r="F1028" s="500"/>
      <c r="G1028" s="500">
        <f>IF(E1028&lt;&gt;0,E1028*F1028," ")</f>
        <v>0</v>
      </c>
    </row>
    <row r="1029" spans="1:7" ht="25.5">
      <c r="C1029" s="532" t="s">
        <v>809</v>
      </c>
      <c r="D1029" s="533"/>
      <c r="E1029" s="530"/>
      <c r="F1029" s="500"/>
      <c r="G1029" s="500"/>
    </row>
    <row r="1030" spans="1:7">
      <c r="A1030" s="434"/>
      <c r="B1030" s="434"/>
      <c r="C1030" s="424"/>
      <c r="D1030" s="529"/>
      <c r="E1030" s="430"/>
      <c r="F1030" s="432"/>
      <c r="G1030" s="432"/>
    </row>
    <row r="1031" spans="1:7">
      <c r="C1031" s="531" t="s">
        <v>810</v>
      </c>
      <c r="D1031" s="529"/>
      <c r="E1031" s="530"/>
    </row>
    <row r="1032" spans="1:7">
      <c r="A1032" s="409">
        <f>COUNT(A$2:A1030)+1</f>
        <v>174</v>
      </c>
      <c r="B1032" s="443"/>
      <c r="C1032" s="541" t="s">
        <v>811</v>
      </c>
      <c r="D1032" s="542"/>
      <c r="E1032" s="543"/>
      <c r="F1032" s="544"/>
      <c r="G1032" s="509" t="str">
        <f>IF(E1032&lt;&gt;0,E1032*F1032," ")</f>
        <v xml:space="preserve"> </v>
      </c>
    </row>
    <row r="1033" spans="1:7" ht="76.5">
      <c r="A1033" s="545"/>
      <c r="B1033" s="545"/>
      <c r="C1033" s="546" t="s">
        <v>812</v>
      </c>
      <c r="D1033" s="547"/>
      <c r="E1033" s="548"/>
      <c r="F1033" s="509"/>
      <c r="G1033" s="509" t="str">
        <f>IF(E1033&lt;&gt;0,E1033*F1033," ")</f>
        <v xml:space="preserve"> </v>
      </c>
    </row>
    <row r="1034" spans="1:7">
      <c r="A1034" s="453"/>
      <c r="B1034" s="453" t="s">
        <v>623</v>
      </c>
      <c r="C1034" s="546" t="s">
        <v>813</v>
      </c>
      <c r="D1034" s="547"/>
      <c r="E1034" s="548"/>
      <c r="F1034" s="509"/>
      <c r="G1034" s="509" t="str">
        <f>IF(E1034&lt;&gt;0,E1034*F1034," ")</f>
        <v xml:space="preserve"> </v>
      </c>
    </row>
    <row r="1035" spans="1:7">
      <c r="A1035" s="453"/>
      <c r="B1035" s="453" t="s">
        <v>625</v>
      </c>
      <c r="C1035" s="546" t="s">
        <v>880</v>
      </c>
      <c r="D1035" s="547"/>
      <c r="E1035" s="548"/>
      <c r="F1035" s="509"/>
      <c r="G1035" s="509" t="str">
        <f>IF(E1035&lt;&gt;0,E1035*F1035," ")</f>
        <v xml:space="preserve"> </v>
      </c>
    </row>
    <row r="1036" spans="1:7">
      <c r="A1036" s="453"/>
      <c r="B1036" s="453"/>
      <c r="C1036" s="546" t="s">
        <v>881</v>
      </c>
      <c r="D1036" s="547"/>
      <c r="E1036" s="548"/>
      <c r="F1036" s="509"/>
      <c r="G1036" s="509"/>
    </row>
    <row r="1037" spans="1:7">
      <c r="A1037" s="453"/>
      <c r="B1037" s="453"/>
      <c r="C1037" s="546" t="s">
        <v>862</v>
      </c>
      <c r="D1037" s="547"/>
      <c r="E1037" s="548"/>
      <c r="F1037" s="509"/>
      <c r="G1037" s="509"/>
    </row>
    <row r="1038" spans="1:7">
      <c r="A1038" s="453"/>
      <c r="B1038" s="453"/>
      <c r="C1038" s="546" t="s">
        <v>817</v>
      </c>
      <c r="D1038" s="547"/>
      <c r="E1038" s="548"/>
      <c r="F1038" s="509"/>
      <c r="G1038" s="509" t="str">
        <f>IF(E1038&lt;&gt;0,E1038*F1038," ")</f>
        <v xml:space="preserve"> </v>
      </c>
    </row>
    <row r="1039" spans="1:7">
      <c r="A1039" s="453"/>
      <c r="B1039" s="453"/>
      <c r="C1039" s="546" t="s">
        <v>863</v>
      </c>
      <c r="D1039" s="547"/>
      <c r="E1039" s="548"/>
      <c r="F1039" s="509"/>
      <c r="G1039" s="509" t="str">
        <f>IF(E1039&lt;&gt;0,E1039*F1039," ")</f>
        <v xml:space="preserve"> </v>
      </c>
    </row>
    <row r="1040" spans="1:7">
      <c r="A1040" s="453"/>
      <c r="B1040" s="453"/>
      <c r="C1040" s="546" t="s">
        <v>864</v>
      </c>
      <c r="D1040" s="547"/>
      <c r="E1040" s="548"/>
      <c r="F1040" s="509"/>
      <c r="G1040" s="509"/>
    </row>
    <row r="1041" spans="1:7">
      <c r="A1041" s="453"/>
      <c r="B1041" s="453"/>
      <c r="C1041" s="546" t="s">
        <v>865</v>
      </c>
      <c r="D1041" s="547"/>
      <c r="E1041" s="548"/>
      <c r="F1041" s="509"/>
      <c r="G1041" s="509"/>
    </row>
    <row r="1042" spans="1:7">
      <c r="A1042" s="453"/>
      <c r="B1042" s="453"/>
      <c r="C1042" s="549" t="s">
        <v>581</v>
      </c>
      <c r="D1042" s="547" t="s">
        <v>201</v>
      </c>
      <c r="E1042" s="530">
        <v>1</v>
      </c>
      <c r="F1042" s="509"/>
      <c r="G1042" s="509">
        <f t="shared" ref="G1042:G1054" si="46">IF(E1042&lt;&gt;0,E1042*F1042," ")</f>
        <v>0</v>
      </c>
    </row>
    <row r="1043" spans="1:7">
      <c r="A1043" s="545"/>
      <c r="B1043" s="453"/>
      <c r="C1043" s="546"/>
      <c r="D1043" s="547"/>
      <c r="E1043" s="548"/>
      <c r="F1043" s="509"/>
      <c r="G1043" s="509" t="str">
        <f t="shared" si="46"/>
        <v xml:space="preserve"> </v>
      </c>
    </row>
    <row r="1044" spans="1:7">
      <c r="A1044" s="409">
        <f>COUNT(A$2:A1042)+1</f>
        <v>175</v>
      </c>
      <c r="B1044" s="545"/>
      <c r="C1044" s="546" t="s">
        <v>821</v>
      </c>
      <c r="D1044" s="550"/>
      <c r="E1044" s="551"/>
      <c r="F1044" s="509"/>
      <c r="G1044" s="552" t="str">
        <f t="shared" si="46"/>
        <v xml:space="preserve"> </v>
      </c>
    </row>
    <row r="1045" spans="1:7" ht="89.25">
      <c r="A1045" s="453"/>
      <c r="B1045" s="545"/>
      <c r="C1045" s="546" t="s">
        <v>822</v>
      </c>
      <c r="D1045" s="550"/>
      <c r="E1045" s="551"/>
      <c r="F1045" s="509"/>
      <c r="G1045" s="552" t="str">
        <f t="shared" si="46"/>
        <v xml:space="preserve"> </v>
      </c>
    </row>
    <row r="1046" spans="1:7">
      <c r="A1046" s="453"/>
      <c r="B1046" s="453" t="s">
        <v>623</v>
      </c>
      <c r="C1046" s="546" t="s">
        <v>813</v>
      </c>
      <c r="D1046" s="550"/>
      <c r="E1046" s="551"/>
      <c r="F1046" s="509"/>
      <c r="G1046" s="552" t="str">
        <f t="shared" si="46"/>
        <v xml:space="preserve"> </v>
      </c>
    </row>
    <row r="1047" spans="1:7">
      <c r="A1047" s="453"/>
      <c r="B1047" s="453" t="s">
        <v>625</v>
      </c>
      <c r="C1047" s="546" t="s">
        <v>882</v>
      </c>
      <c r="D1047" s="550"/>
      <c r="E1047" s="551"/>
      <c r="F1047" s="509"/>
      <c r="G1047" s="552" t="str">
        <f>IF(E1047&lt;&gt;0,E1047*F1047," ")</f>
        <v xml:space="preserve"> </v>
      </c>
    </row>
    <row r="1048" spans="1:7">
      <c r="A1048" s="453"/>
      <c r="B1048" s="453"/>
      <c r="C1048" s="546" t="s">
        <v>883</v>
      </c>
      <c r="D1048" s="550"/>
      <c r="E1048" s="551"/>
      <c r="F1048" s="509"/>
      <c r="G1048" s="552" t="str">
        <f>IF(E1048&lt;&gt;0,E1048*F1048," ")</f>
        <v xml:space="preserve"> </v>
      </c>
    </row>
    <row r="1049" spans="1:7">
      <c r="A1049" s="453"/>
      <c r="B1049" s="453"/>
      <c r="C1049" s="546" t="s">
        <v>869</v>
      </c>
      <c r="D1049" s="550"/>
      <c r="E1049" s="551"/>
      <c r="F1049" s="509"/>
      <c r="G1049" s="552"/>
    </row>
    <row r="1050" spans="1:7">
      <c r="A1050" s="453"/>
      <c r="B1050" s="453"/>
      <c r="C1050" s="546" t="s">
        <v>762</v>
      </c>
      <c r="D1050" s="550"/>
      <c r="E1050" s="551"/>
      <c r="F1050" s="509"/>
      <c r="G1050" s="552" t="str">
        <f>IF(E1050&lt;&gt;0,E1050*F1050," ")</f>
        <v xml:space="preserve"> </v>
      </c>
    </row>
    <row r="1051" spans="1:7">
      <c r="A1051" s="453"/>
      <c r="B1051" s="453"/>
      <c r="C1051" s="549" t="s">
        <v>581</v>
      </c>
      <c r="D1051" s="547" t="s">
        <v>201</v>
      </c>
      <c r="E1051" s="530">
        <v>2</v>
      </c>
      <c r="F1051" s="509"/>
      <c r="G1051" s="552">
        <f>IF(E1051&lt;&gt;0,E1051*F1051," ")</f>
        <v>0</v>
      </c>
    </row>
    <row r="1052" spans="1:7">
      <c r="C1052" s="486"/>
      <c r="D1052" s="529"/>
      <c r="E1052" s="530"/>
      <c r="G1052" s="413" t="str">
        <f>IF(E1052&lt;&gt;0,E1052*F1052," ")</f>
        <v xml:space="preserve"> </v>
      </c>
    </row>
    <row r="1053" spans="1:7">
      <c r="A1053" s="453"/>
      <c r="B1053" s="453" t="s">
        <v>625</v>
      </c>
      <c r="C1053" s="546" t="s">
        <v>884</v>
      </c>
      <c r="D1053" s="550"/>
      <c r="E1053" s="551"/>
      <c r="F1053" s="509"/>
      <c r="G1053" s="552" t="str">
        <f t="shared" si="46"/>
        <v xml:space="preserve"> </v>
      </c>
    </row>
    <row r="1054" spans="1:7">
      <c r="A1054" s="453"/>
      <c r="B1054" s="453"/>
      <c r="C1054" s="546" t="s">
        <v>885</v>
      </c>
      <c r="D1054" s="550"/>
      <c r="E1054" s="551"/>
      <c r="F1054" s="509"/>
      <c r="G1054" s="552" t="str">
        <f t="shared" si="46"/>
        <v xml:space="preserve"> </v>
      </c>
    </row>
    <row r="1055" spans="1:7">
      <c r="A1055" s="453"/>
      <c r="B1055" s="453"/>
      <c r="C1055" s="546" t="s">
        <v>886</v>
      </c>
      <c r="D1055" s="550"/>
      <c r="E1055" s="551"/>
      <c r="F1055" s="509"/>
      <c r="G1055" s="552"/>
    </row>
    <row r="1056" spans="1:7">
      <c r="A1056" s="453"/>
      <c r="B1056" s="453"/>
      <c r="C1056" s="546" t="s">
        <v>762</v>
      </c>
      <c r="D1056" s="550"/>
      <c r="E1056" s="551"/>
      <c r="F1056" s="509"/>
      <c r="G1056" s="552" t="str">
        <f>IF(E1056&lt;&gt;0,E1056*F1056," ")</f>
        <v xml:space="preserve"> </v>
      </c>
    </row>
    <row r="1057" spans="1:7">
      <c r="A1057" s="453"/>
      <c r="B1057" s="453"/>
      <c r="C1057" s="549" t="s">
        <v>581</v>
      </c>
      <c r="D1057" s="547" t="s">
        <v>201</v>
      </c>
      <c r="E1057" s="530">
        <v>2</v>
      </c>
      <c r="F1057" s="509"/>
      <c r="G1057" s="552">
        <f>IF(E1057&lt;&gt;0,E1057*F1057," ")</f>
        <v>0</v>
      </c>
    </row>
    <row r="1058" spans="1:7">
      <c r="C1058" s="486"/>
      <c r="D1058" s="529"/>
      <c r="E1058" s="530"/>
      <c r="G1058" s="413" t="str">
        <f>IF(E1058&lt;&gt;0,E1058*F1058," ")</f>
        <v xml:space="preserve"> </v>
      </c>
    </row>
    <row r="1059" spans="1:7">
      <c r="A1059" s="409">
        <f>COUNT(A$2:A1058)+1</f>
        <v>176</v>
      </c>
      <c r="B1059" s="438"/>
      <c r="C1059" s="486" t="s">
        <v>826</v>
      </c>
      <c r="D1059" s="439"/>
      <c r="E1059" s="440"/>
      <c r="F1059" s="441"/>
      <c r="G1059" s="441" t="str">
        <f t="shared" ref="G1059:G1071" si="47">IF(E1059&lt;&gt;0,E1059*F1059," ")</f>
        <v xml:space="preserve"> </v>
      </c>
    </row>
    <row r="1060" spans="1:7" ht="25.5">
      <c r="A1060" s="438"/>
      <c r="B1060" s="438"/>
      <c r="C1060" s="486" t="s">
        <v>827</v>
      </c>
      <c r="D1060" s="439"/>
      <c r="E1060" s="440"/>
      <c r="F1060" s="441"/>
      <c r="G1060" s="441" t="str">
        <f t="shared" si="47"/>
        <v xml:space="preserve"> </v>
      </c>
    </row>
    <row r="1061" spans="1:7">
      <c r="A1061" s="438"/>
      <c r="B1061" s="438" t="s">
        <v>623</v>
      </c>
      <c r="C1061" s="486" t="s">
        <v>828</v>
      </c>
      <c r="D1061" s="439"/>
      <c r="E1061" s="440"/>
      <c r="F1061" s="441"/>
      <c r="G1061" s="441" t="str">
        <f t="shared" si="47"/>
        <v xml:space="preserve"> </v>
      </c>
    </row>
    <row r="1062" spans="1:7">
      <c r="A1062" s="438"/>
      <c r="B1062" s="438" t="s">
        <v>625</v>
      </c>
      <c r="C1062" s="486"/>
      <c r="D1062" s="439"/>
      <c r="E1062" s="440"/>
      <c r="F1062" s="441"/>
      <c r="G1062" s="441" t="str">
        <f t="shared" si="47"/>
        <v xml:space="preserve"> </v>
      </c>
    </row>
    <row r="1063" spans="1:7">
      <c r="A1063" s="438"/>
      <c r="B1063" s="438"/>
      <c r="C1063" s="486" t="s">
        <v>581</v>
      </c>
      <c r="D1063" s="439" t="s">
        <v>201</v>
      </c>
      <c r="E1063" s="440">
        <v>4</v>
      </c>
      <c r="F1063" s="441"/>
      <c r="G1063" s="441">
        <f t="shared" si="47"/>
        <v>0</v>
      </c>
    </row>
    <row r="1064" spans="1:7">
      <c r="A1064" s="438"/>
      <c r="B1064" s="438"/>
      <c r="C1064" s="486"/>
      <c r="D1064" s="439"/>
      <c r="E1064" s="440"/>
      <c r="F1064" s="441"/>
      <c r="G1064" s="441" t="str">
        <f t="shared" si="47"/>
        <v xml:space="preserve"> </v>
      </c>
    </row>
    <row r="1065" spans="1:7">
      <c r="A1065" s="409">
        <f>COUNT(A$2:A1063)+1</f>
        <v>177</v>
      </c>
      <c r="B1065" s="438"/>
      <c r="C1065" s="486" t="s">
        <v>829</v>
      </c>
      <c r="D1065" s="439"/>
      <c r="E1065" s="440"/>
      <c r="F1065" s="441"/>
      <c r="G1065" s="441" t="str">
        <f t="shared" si="47"/>
        <v xml:space="preserve"> </v>
      </c>
    </row>
    <row r="1066" spans="1:7" ht="51">
      <c r="A1066" s="438"/>
      <c r="B1066" s="438"/>
      <c r="C1066" s="486" t="s">
        <v>830</v>
      </c>
      <c r="D1066" s="439"/>
      <c r="E1066" s="440"/>
      <c r="F1066" s="441"/>
      <c r="G1066" s="441" t="str">
        <f t="shared" si="47"/>
        <v xml:space="preserve"> </v>
      </c>
    </row>
    <row r="1067" spans="1:7">
      <c r="A1067" s="438"/>
      <c r="B1067" s="438" t="s">
        <v>623</v>
      </c>
      <c r="C1067" s="486" t="s">
        <v>831</v>
      </c>
      <c r="D1067" s="439"/>
      <c r="E1067" s="440"/>
      <c r="F1067" s="441"/>
      <c r="G1067" s="441" t="str">
        <f t="shared" si="47"/>
        <v xml:space="preserve"> </v>
      </c>
    </row>
    <row r="1068" spans="1:7">
      <c r="A1068" s="438"/>
      <c r="B1068" s="438" t="s">
        <v>625</v>
      </c>
      <c r="C1068" s="486" t="s">
        <v>832</v>
      </c>
      <c r="D1068" s="439"/>
      <c r="E1068" s="440"/>
      <c r="F1068" s="441"/>
      <c r="G1068" s="441" t="str">
        <f t="shared" si="47"/>
        <v xml:space="preserve"> </v>
      </c>
    </row>
    <row r="1069" spans="1:7">
      <c r="A1069" s="438"/>
      <c r="B1069" s="438"/>
      <c r="C1069" s="486" t="s">
        <v>833</v>
      </c>
      <c r="D1069" s="439"/>
      <c r="E1069" s="440"/>
      <c r="F1069" s="441"/>
      <c r="G1069" s="441" t="str">
        <f t="shared" si="47"/>
        <v xml:space="preserve"> </v>
      </c>
    </row>
    <row r="1070" spans="1:7">
      <c r="A1070" s="438"/>
      <c r="B1070" s="438"/>
      <c r="C1070" s="486" t="s">
        <v>581</v>
      </c>
      <c r="D1070" s="439" t="s">
        <v>201</v>
      </c>
      <c r="E1070" s="440">
        <v>4</v>
      </c>
      <c r="F1070" s="441"/>
      <c r="G1070" s="441">
        <f t="shared" si="47"/>
        <v>0</v>
      </c>
    </row>
    <row r="1071" spans="1:7">
      <c r="A1071" s="438"/>
      <c r="B1071" s="438"/>
      <c r="C1071" s="486"/>
      <c r="D1071" s="439"/>
      <c r="E1071" s="440"/>
      <c r="F1071" s="441"/>
      <c r="G1071" s="441" t="str">
        <f t="shared" si="47"/>
        <v xml:space="preserve"> </v>
      </c>
    </row>
    <row r="1072" spans="1:7">
      <c r="A1072" s="409">
        <f>COUNT(A$2:A1070)+1</f>
        <v>178</v>
      </c>
      <c r="B1072" s="445"/>
      <c r="C1072" s="486" t="s">
        <v>834</v>
      </c>
      <c r="D1072" s="487"/>
      <c r="E1072" s="488"/>
      <c r="F1072" s="448"/>
      <c r="G1072" s="448"/>
    </row>
    <row r="1073" spans="1:7" ht="51">
      <c r="A1073" s="444"/>
      <c r="B1073" s="445"/>
      <c r="C1073" s="486" t="s">
        <v>835</v>
      </c>
      <c r="D1073" s="487"/>
      <c r="E1073" s="488"/>
      <c r="F1073" s="448"/>
      <c r="G1073" s="448" t="str">
        <f>IF(E1073&lt;&gt;0,E1073*F1073," ")</f>
        <v xml:space="preserve"> </v>
      </c>
    </row>
    <row r="1074" spans="1:7">
      <c r="A1074" s="444"/>
      <c r="B1074" s="445"/>
      <c r="C1074" s="486" t="s">
        <v>581</v>
      </c>
      <c r="D1074" s="487"/>
      <c r="E1074" s="488"/>
      <c r="F1074" s="448"/>
      <c r="G1074" s="448"/>
    </row>
    <row r="1075" spans="1:7">
      <c r="A1075" s="444"/>
      <c r="B1075" s="445" t="s">
        <v>625</v>
      </c>
      <c r="C1075" s="486" t="s">
        <v>836</v>
      </c>
      <c r="D1075" s="487" t="s">
        <v>196</v>
      </c>
      <c r="E1075" s="488">
        <v>55</v>
      </c>
      <c r="F1075" s="448"/>
      <c r="G1075" s="448">
        <f>IF(E1075&lt;&gt;0,E1075*F1075," ")</f>
        <v>0</v>
      </c>
    </row>
    <row r="1076" spans="1:7">
      <c r="A1076" s="444"/>
      <c r="B1076" s="445" t="s">
        <v>625</v>
      </c>
      <c r="C1076" s="486" t="s">
        <v>837</v>
      </c>
      <c r="D1076" s="487" t="s">
        <v>196</v>
      </c>
      <c r="E1076" s="488">
        <v>55</v>
      </c>
      <c r="F1076" s="448"/>
      <c r="G1076" s="448">
        <f>IF(E1076&lt;&gt;0,E1076*F1076," ")</f>
        <v>0</v>
      </c>
    </row>
    <row r="1077" spans="1:7">
      <c r="A1077" s="444"/>
      <c r="B1077" s="445"/>
      <c r="C1077" s="486"/>
      <c r="D1077" s="487"/>
      <c r="E1077" s="488"/>
      <c r="F1077" s="448"/>
      <c r="G1077" s="448"/>
    </row>
    <row r="1078" spans="1:7">
      <c r="A1078" s="409">
        <f>COUNT(A$2:A1076)+1</f>
        <v>179</v>
      </c>
      <c r="B1078" s="442"/>
      <c r="C1078" s="486" t="s">
        <v>838</v>
      </c>
      <c r="D1078" s="439"/>
      <c r="E1078" s="440"/>
      <c r="F1078" s="441"/>
      <c r="G1078" s="441" t="str">
        <f t="shared" ref="G1078:G1092" si="48">IF(E1078&lt;&gt;0,E1078*F1078," ")</f>
        <v xml:space="preserve"> </v>
      </c>
    </row>
    <row r="1079" spans="1:7" ht="51">
      <c r="A1079" s="442"/>
      <c r="B1079" s="442"/>
      <c r="C1079" s="486" t="s">
        <v>839</v>
      </c>
      <c r="D1079" s="439"/>
      <c r="E1079" s="440"/>
      <c r="F1079" s="441"/>
      <c r="G1079" s="441" t="str">
        <f t="shared" si="48"/>
        <v xml:space="preserve"> </v>
      </c>
    </row>
    <row r="1080" spans="1:7">
      <c r="A1080" s="442"/>
      <c r="B1080" s="442" t="s">
        <v>623</v>
      </c>
      <c r="C1080" s="486" t="s">
        <v>840</v>
      </c>
      <c r="D1080" s="439"/>
      <c r="E1080" s="440"/>
      <c r="F1080" s="441"/>
      <c r="G1080" s="441" t="str">
        <f t="shared" si="48"/>
        <v xml:space="preserve"> </v>
      </c>
    </row>
    <row r="1081" spans="1:7">
      <c r="A1081" s="442"/>
      <c r="B1081" s="442" t="s">
        <v>625</v>
      </c>
      <c r="C1081" s="486" t="s">
        <v>841</v>
      </c>
      <c r="D1081" s="439"/>
      <c r="E1081" s="440"/>
      <c r="F1081" s="441"/>
      <c r="G1081" s="441" t="str">
        <f t="shared" si="48"/>
        <v xml:space="preserve"> </v>
      </c>
    </row>
    <row r="1082" spans="1:7">
      <c r="A1082" s="442"/>
      <c r="B1082" s="442"/>
      <c r="C1082" s="486" t="s">
        <v>842</v>
      </c>
      <c r="D1082" s="439"/>
      <c r="E1082" s="440"/>
      <c r="F1082" s="441"/>
      <c r="G1082" s="441" t="str">
        <f t="shared" si="48"/>
        <v xml:space="preserve"> </v>
      </c>
    </row>
    <row r="1083" spans="1:7">
      <c r="A1083" s="442"/>
      <c r="B1083" s="442"/>
      <c r="C1083" s="486" t="s">
        <v>843</v>
      </c>
      <c r="D1083" s="439"/>
      <c r="E1083" s="440"/>
      <c r="F1083" s="441"/>
      <c r="G1083" s="441" t="str">
        <f t="shared" si="48"/>
        <v xml:space="preserve"> </v>
      </c>
    </row>
    <row r="1084" spans="1:7">
      <c r="A1084" s="442"/>
      <c r="B1084" s="442"/>
      <c r="C1084" s="486" t="s">
        <v>844</v>
      </c>
      <c r="D1084" s="439"/>
      <c r="E1084" s="440"/>
      <c r="F1084" s="441"/>
      <c r="G1084" s="441" t="str">
        <f t="shared" si="48"/>
        <v xml:space="preserve"> </v>
      </c>
    </row>
    <row r="1085" spans="1:7">
      <c r="A1085" s="442"/>
      <c r="B1085" s="442"/>
      <c r="C1085" s="486" t="s">
        <v>581</v>
      </c>
      <c r="D1085" s="439" t="s">
        <v>201</v>
      </c>
      <c r="E1085" s="440">
        <v>3</v>
      </c>
      <c r="F1085" s="441"/>
      <c r="G1085" s="441">
        <f t="shared" si="48"/>
        <v>0</v>
      </c>
    </row>
    <row r="1086" spans="1:7">
      <c r="A1086" s="442"/>
      <c r="B1086" s="442"/>
      <c r="C1086" s="486"/>
      <c r="D1086" s="439"/>
      <c r="E1086" s="440"/>
      <c r="F1086" s="441"/>
      <c r="G1086" s="441" t="str">
        <f t="shared" si="48"/>
        <v xml:space="preserve"> </v>
      </c>
    </row>
    <row r="1087" spans="1:7">
      <c r="A1087" s="409">
        <f>COUNT(A$2:A1085)+1</f>
        <v>180</v>
      </c>
      <c r="B1087" s="438"/>
      <c r="C1087" s="486" t="s">
        <v>887</v>
      </c>
      <c r="D1087" s="439"/>
      <c r="E1087" s="440"/>
      <c r="F1087" s="441"/>
      <c r="G1087" s="441" t="str">
        <f t="shared" si="48"/>
        <v xml:space="preserve"> </v>
      </c>
    </row>
    <row r="1088" spans="1:7" ht="51">
      <c r="A1088" s="438"/>
      <c r="B1088" s="438"/>
      <c r="C1088" s="486" t="s">
        <v>888</v>
      </c>
      <c r="D1088" s="439"/>
      <c r="E1088" s="440"/>
      <c r="F1088" s="441"/>
      <c r="G1088" s="441" t="str">
        <f t="shared" si="48"/>
        <v xml:space="preserve"> </v>
      </c>
    </row>
    <row r="1089" spans="1:7">
      <c r="A1089" s="438"/>
      <c r="B1089" s="438" t="s">
        <v>623</v>
      </c>
      <c r="C1089" s="486" t="s">
        <v>889</v>
      </c>
      <c r="D1089" s="439"/>
      <c r="E1089" s="440"/>
      <c r="F1089" s="441"/>
      <c r="G1089" s="441" t="str">
        <f t="shared" si="48"/>
        <v xml:space="preserve"> </v>
      </c>
    </row>
    <row r="1090" spans="1:7">
      <c r="A1090" s="438"/>
      <c r="B1090" s="438" t="s">
        <v>625</v>
      </c>
      <c r="C1090" s="486" t="s">
        <v>890</v>
      </c>
      <c r="D1090" s="439"/>
      <c r="E1090" s="440"/>
      <c r="F1090" s="441"/>
      <c r="G1090" s="441" t="str">
        <f t="shared" si="48"/>
        <v xml:space="preserve"> </v>
      </c>
    </row>
    <row r="1091" spans="1:7">
      <c r="A1091" s="438"/>
      <c r="B1091" s="438"/>
      <c r="C1091" s="486" t="s">
        <v>581</v>
      </c>
      <c r="D1091" s="439" t="s">
        <v>201</v>
      </c>
      <c r="E1091" s="440">
        <v>1</v>
      </c>
      <c r="F1091" s="441"/>
      <c r="G1091" s="441">
        <f t="shared" si="48"/>
        <v>0</v>
      </c>
    </row>
    <row r="1092" spans="1:7">
      <c r="A1092" s="438"/>
      <c r="B1092" s="438"/>
      <c r="C1092" s="486"/>
      <c r="D1092" s="439"/>
      <c r="E1092" s="440"/>
      <c r="F1092" s="441"/>
      <c r="G1092" s="441" t="str">
        <f t="shared" si="48"/>
        <v xml:space="preserve"> </v>
      </c>
    </row>
    <row r="1093" spans="1:7">
      <c r="A1093" s="409">
        <f>COUNT(A$2:A1091)+1</f>
        <v>181</v>
      </c>
      <c r="C1093" s="486" t="s">
        <v>845</v>
      </c>
      <c r="D1093" s="529"/>
      <c r="E1093" s="530"/>
    </row>
    <row r="1094" spans="1:7" ht="38.25">
      <c r="C1094" s="486" t="s">
        <v>846</v>
      </c>
      <c r="D1094" s="529"/>
      <c r="E1094" s="530"/>
      <c r="G1094" s="413" t="str">
        <f>IF(E1094&lt;&gt;0,E1094*F1094," ")</f>
        <v xml:space="preserve"> </v>
      </c>
    </row>
    <row r="1095" spans="1:7">
      <c r="C1095" s="486" t="s">
        <v>581</v>
      </c>
      <c r="D1095" s="529"/>
      <c r="E1095" s="530"/>
    </row>
    <row r="1096" spans="1:7">
      <c r="B1096" s="384" t="s">
        <v>576</v>
      </c>
      <c r="C1096" s="486" t="s">
        <v>847</v>
      </c>
      <c r="D1096" s="529"/>
      <c r="E1096" s="530"/>
      <c r="G1096" s="413" t="str">
        <f>IF(E1096&lt;&gt;0,E1096*F1096," ")</f>
        <v xml:space="preserve"> </v>
      </c>
    </row>
    <row r="1097" spans="1:7">
      <c r="B1097" s="384" t="s">
        <v>578</v>
      </c>
      <c r="C1097" s="486" t="s">
        <v>848</v>
      </c>
      <c r="D1097" s="529" t="s">
        <v>196</v>
      </c>
      <c r="E1097" s="530">
        <v>35</v>
      </c>
      <c r="G1097" s="413">
        <f>IF(E1097&lt;&gt;0,E1097*F1097," ")</f>
        <v>0</v>
      </c>
    </row>
    <row r="1098" spans="1:7">
      <c r="C1098" s="486"/>
      <c r="D1098" s="529"/>
      <c r="E1098" s="530"/>
    </row>
    <row r="1099" spans="1:7">
      <c r="A1099" s="409">
        <f>COUNT(A$2:A1097)+1</f>
        <v>182</v>
      </c>
      <c r="B1099" s="445"/>
      <c r="C1099" s="486" t="s">
        <v>671</v>
      </c>
      <c r="D1099" s="529"/>
      <c r="E1099" s="530"/>
      <c r="G1099" s="413" t="str">
        <f>IF(E1099&lt;&gt;0,E1099*F1099," ")</f>
        <v xml:space="preserve"> </v>
      </c>
    </row>
    <row r="1100" spans="1:7" ht="76.5">
      <c r="A1100" s="444"/>
      <c r="B1100" s="445"/>
      <c r="C1100" s="486" t="s">
        <v>849</v>
      </c>
      <c r="D1100" s="529"/>
      <c r="E1100" s="530"/>
      <c r="G1100" s="413" t="str">
        <f>IF(E1100&lt;&gt;0,E1100*F1100," ")</f>
        <v xml:space="preserve"> </v>
      </c>
    </row>
    <row r="1101" spans="1:7">
      <c r="A1101" s="444"/>
      <c r="B1101" s="445"/>
      <c r="C1101" s="486" t="s">
        <v>646</v>
      </c>
      <c r="D1101" s="529"/>
      <c r="E1101" s="530"/>
      <c r="G1101" s="413" t="str">
        <f>IF(E1101&lt;&gt;0,E1101*F1101," ")</f>
        <v xml:space="preserve"> </v>
      </c>
    </row>
    <row r="1102" spans="1:7">
      <c r="A1102" s="444"/>
      <c r="B1102" s="445" t="s">
        <v>576</v>
      </c>
      <c r="C1102" s="486" t="s">
        <v>673</v>
      </c>
      <c r="D1102" s="529"/>
      <c r="E1102" s="530"/>
      <c r="G1102" s="413" t="str">
        <f>IF(E1102&lt;&gt;0,E1102*F1102," ")</f>
        <v xml:space="preserve"> </v>
      </c>
    </row>
    <row r="1103" spans="1:7">
      <c r="A1103" s="444"/>
      <c r="B1103" s="445" t="s">
        <v>578</v>
      </c>
      <c r="C1103" s="486" t="s">
        <v>850</v>
      </c>
      <c r="D1103" s="529" t="s">
        <v>196</v>
      </c>
      <c r="E1103" s="530">
        <f>E1097</f>
        <v>35</v>
      </c>
      <c r="G1103" s="413">
        <f>IF(E1103&lt;&gt;0,E1103*F1103," ")</f>
        <v>0</v>
      </c>
    </row>
    <row r="1104" spans="1:7">
      <c r="A1104" s="444"/>
      <c r="B1104" s="445"/>
      <c r="C1104" s="486"/>
      <c r="D1104" s="529"/>
      <c r="E1104" s="530"/>
    </row>
    <row r="1105" spans="1:7">
      <c r="A1105" s="409">
        <f>COUNT(A$2:A1103)+1</f>
        <v>183</v>
      </c>
      <c r="B1105" s="438"/>
      <c r="C1105" s="486" t="s">
        <v>851</v>
      </c>
      <c r="D1105" s="439"/>
      <c r="E1105" s="440"/>
      <c r="F1105" s="441"/>
      <c r="G1105" s="441" t="str">
        <f t="shared" ref="G1105:G1114" si="49">IF(E1105&lt;&gt;0,E1105*F1105," ")</f>
        <v xml:space="preserve"> </v>
      </c>
    </row>
    <row r="1106" spans="1:7" ht="51">
      <c r="A1106" s="438"/>
      <c r="B1106" s="438"/>
      <c r="C1106" s="486" t="s">
        <v>852</v>
      </c>
      <c r="D1106" s="439"/>
      <c r="E1106" s="440"/>
      <c r="F1106" s="441"/>
      <c r="G1106" s="441" t="str">
        <f t="shared" si="49"/>
        <v xml:space="preserve"> </v>
      </c>
    </row>
    <row r="1107" spans="1:7">
      <c r="A1107" s="438"/>
      <c r="B1107" s="438"/>
      <c r="C1107" s="486" t="s">
        <v>581</v>
      </c>
      <c r="D1107" s="439"/>
      <c r="E1107" s="440"/>
      <c r="F1107" s="441"/>
      <c r="G1107" s="441" t="str">
        <f t="shared" si="49"/>
        <v xml:space="preserve"> </v>
      </c>
    </row>
    <row r="1108" spans="1:7">
      <c r="A1108" s="438"/>
      <c r="B1108" s="438" t="s">
        <v>576</v>
      </c>
      <c r="C1108" s="486"/>
      <c r="D1108" s="439"/>
      <c r="E1108" s="440"/>
      <c r="F1108" s="441"/>
      <c r="G1108" s="441" t="str">
        <f t="shared" si="49"/>
        <v xml:space="preserve"> </v>
      </c>
    </row>
    <row r="1109" spans="1:7">
      <c r="A1109" s="438"/>
      <c r="B1109" s="438" t="s">
        <v>578</v>
      </c>
      <c r="C1109" s="486" t="s">
        <v>853</v>
      </c>
      <c r="D1109" s="439" t="s">
        <v>196</v>
      </c>
      <c r="E1109" s="440">
        <v>20</v>
      </c>
      <c r="F1109" s="441"/>
      <c r="G1109" s="441">
        <f t="shared" si="49"/>
        <v>0</v>
      </c>
    </row>
    <row r="1110" spans="1:7">
      <c r="A1110" s="438"/>
      <c r="B1110" s="438"/>
      <c r="C1110" s="486"/>
      <c r="D1110" s="439"/>
      <c r="E1110" s="440"/>
      <c r="F1110" s="441"/>
      <c r="G1110" s="441" t="str">
        <f t="shared" si="49"/>
        <v xml:space="preserve"> </v>
      </c>
    </row>
    <row r="1111" spans="1:7">
      <c r="A1111" s="409">
        <f>COUNT(A$2:A1109)+1</f>
        <v>184</v>
      </c>
      <c r="C1111" s="534" t="s">
        <v>697</v>
      </c>
      <c r="D1111" s="529"/>
      <c r="E1111" s="535"/>
      <c r="G1111" s="413" t="str">
        <f t="shared" si="49"/>
        <v xml:space="preserve"> </v>
      </c>
    </row>
    <row r="1112" spans="1:7" ht="51">
      <c r="C1112" s="534" t="s">
        <v>745</v>
      </c>
      <c r="D1112" s="529"/>
      <c r="E1112" s="535"/>
      <c r="G1112" s="413" t="str">
        <f t="shared" si="49"/>
        <v xml:space="preserve"> </v>
      </c>
    </row>
    <row r="1113" spans="1:7">
      <c r="C1113" s="534" t="s">
        <v>581</v>
      </c>
      <c r="D1113" s="529" t="s">
        <v>551</v>
      </c>
      <c r="E1113" s="530">
        <v>15</v>
      </c>
      <c r="G1113" s="413">
        <f t="shared" si="49"/>
        <v>0</v>
      </c>
    </row>
    <row r="1114" spans="1:7">
      <c r="C1114" s="534"/>
      <c r="D1114" s="529"/>
      <c r="E1114" s="535"/>
      <c r="G1114" s="413" t="str">
        <f t="shared" si="49"/>
        <v xml:space="preserve"> </v>
      </c>
    </row>
    <row r="1115" spans="1:7">
      <c r="A1115" s="409">
        <f>COUNT(A$2:A1113)+1</f>
        <v>185</v>
      </c>
      <c r="B1115" s="515"/>
      <c r="C1115" s="553" t="s">
        <v>787</v>
      </c>
      <c r="D1115" s="554"/>
      <c r="E1115" s="555"/>
      <c r="F1115" s="517"/>
      <c r="G1115" s="517"/>
    </row>
    <row r="1116" spans="1:7" ht="51">
      <c r="A1116" s="518"/>
      <c r="B1116" s="515"/>
      <c r="C1116" s="553" t="s">
        <v>854</v>
      </c>
      <c r="D1116" s="554"/>
      <c r="E1116" s="555"/>
      <c r="F1116" s="517"/>
      <c r="G1116" s="517"/>
    </row>
    <row r="1117" spans="1:7">
      <c r="A1117" s="518"/>
      <c r="B1117" s="515"/>
      <c r="C1117" s="553" t="s">
        <v>789</v>
      </c>
      <c r="D1117" s="554" t="s">
        <v>201</v>
      </c>
      <c r="E1117" s="555">
        <v>2</v>
      </c>
      <c r="F1117" s="517"/>
      <c r="G1117" s="517">
        <f>IF(E1117&lt;&gt;0,E1117*F1117," ")</f>
        <v>0</v>
      </c>
    </row>
    <row r="1118" spans="1:7">
      <c r="A1118" s="518"/>
      <c r="B1118" s="515"/>
      <c r="C1118" s="553"/>
      <c r="D1118" s="554"/>
      <c r="E1118" s="555"/>
      <c r="F1118" s="517"/>
      <c r="G1118" s="517"/>
    </row>
    <row r="1119" spans="1:7">
      <c r="A1119" s="409">
        <f>COUNT(A$2:A1117)+1</f>
        <v>186</v>
      </c>
      <c r="C1119" s="532" t="s">
        <v>870</v>
      </c>
      <c r="D1119" s="529"/>
      <c r="E1119" s="530"/>
      <c r="G1119" s="413" t="str">
        <f>IF(E1119&lt;&gt;0,E1119*F1119," ")</f>
        <v xml:space="preserve"> </v>
      </c>
    </row>
    <row r="1120" spans="1:7" ht="85.5">
      <c r="C1120" s="532" t="s">
        <v>871</v>
      </c>
      <c r="D1120" s="529"/>
      <c r="E1120" s="530"/>
      <c r="G1120" s="413" t="str">
        <f>IF(E1120&lt;&gt;0,E1120*F1120," ")</f>
        <v xml:space="preserve"> </v>
      </c>
    </row>
    <row r="1121" spans="1:7">
      <c r="C1121" s="532" t="s">
        <v>872</v>
      </c>
      <c r="D1121" s="529" t="s">
        <v>28</v>
      </c>
      <c r="E1121" s="543">
        <v>1</v>
      </c>
      <c r="G1121" s="413">
        <f>IF(E1121&lt;&gt;0,E1121*F1121," ")</f>
        <v>0</v>
      </c>
    </row>
    <row r="1122" spans="1:7">
      <c r="C1122" s="532"/>
      <c r="D1122" s="529"/>
      <c r="E1122" s="530"/>
    </row>
    <row r="1123" spans="1:7">
      <c r="A1123" s="409">
        <f>COUNT(A$2:A1121)+1</f>
        <v>187</v>
      </c>
      <c r="C1123" s="532" t="s">
        <v>873</v>
      </c>
      <c r="D1123" s="529"/>
      <c r="E1123" s="530"/>
      <c r="G1123" s="413" t="str">
        <f>IF(E1123&lt;&gt;0,E1123*F1123," ")</f>
        <v xml:space="preserve"> </v>
      </c>
    </row>
    <row r="1124" spans="1:7" ht="42.75">
      <c r="C1124" s="532" t="s">
        <v>874</v>
      </c>
      <c r="D1124" s="529"/>
      <c r="E1124" s="530"/>
      <c r="G1124" s="413" t="str">
        <f>IF(E1124&lt;&gt;0,E1124*F1124," ")</f>
        <v xml:space="preserve"> </v>
      </c>
    </row>
    <row r="1125" spans="1:7">
      <c r="C1125" s="532" t="s">
        <v>875</v>
      </c>
      <c r="D1125" s="529" t="s">
        <v>28</v>
      </c>
      <c r="E1125" s="543">
        <v>3</v>
      </c>
      <c r="G1125" s="413">
        <f>IF(E1125&lt;&gt;0,E1125*F1125," ")</f>
        <v>0</v>
      </c>
    </row>
    <row r="1126" spans="1:7">
      <c r="C1126" s="532"/>
      <c r="D1126" s="529"/>
      <c r="E1126" s="530"/>
    </row>
    <row r="1127" spans="1:7">
      <c r="A1127" s="409">
        <f>COUNT(A$2:A1125)+1</f>
        <v>188</v>
      </c>
      <c r="B1127" s="438"/>
      <c r="C1127" s="486" t="s">
        <v>855</v>
      </c>
      <c r="D1127" s="439"/>
      <c r="E1127" s="440"/>
      <c r="F1127" s="441"/>
      <c r="G1127" s="441" t="str">
        <f t="shared" ref="G1127:G1133" si="50">IF(E1127&lt;&gt;0,E1127*F1127," ")</f>
        <v xml:space="preserve"> </v>
      </c>
    </row>
    <row r="1128" spans="1:7" ht="38.25">
      <c r="A1128" s="438"/>
      <c r="B1128" s="438"/>
      <c r="C1128" s="486" t="s">
        <v>856</v>
      </c>
      <c r="D1128" s="547"/>
      <c r="E1128" s="556"/>
      <c r="F1128" s="557"/>
      <c r="G1128" s="441" t="str">
        <f t="shared" si="50"/>
        <v xml:space="preserve"> </v>
      </c>
    </row>
    <row r="1129" spans="1:7">
      <c r="A1129" s="438"/>
      <c r="B1129" s="438"/>
      <c r="C1129" s="486" t="s">
        <v>857</v>
      </c>
      <c r="D1129" s="547" t="s">
        <v>28</v>
      </c>
      <c r="E1129" s="556">
        <v>5</v>
      </c>
      <c r="F1129" s="557"/>
      <c r="G1129" s="441">
        <f t="shared" si="50"/>
        <v>0</v>
      </c>
    </row>
    <row r="1130" spans="1:7">
      <c r="A1130" s="438"/>
      <c r="B1130" s="438"/>
      <c r="C1130" s="486"/>
      <c r="D1130" s="439"/>
      <c r="E1130" s="440"/>
      <c r="F1130" s="441"/>
      <c r="G1130" s="441" t="str">
        <f t="shared" si="50"/>
        <v xml:space="preserve"> </v>
      </c>
    </row>
    <row r="1131" spans="1:7">
      <c r="A1131" s="409">
        <f>COUNT(A$2:A1129)+1</f>
        <v>189</v>
      </c>
      <c r="B1131" s="427"/>
      <c r="C1131" s="428" t="s">
        <v>569</v>
      </c>
      <c r="D1131" s="529"/>
      <c r="E1131" s="430"/>
      <c r="F1131" s="431"/>
      <c r="G1131" s="432" t="str">
        <f t="shared" si="50"/>
        <v xml:space="preserve"> </v>
      </c>
    </row>
    <row r="1132" spans="1:7" ht="25.5">
      <c r="A1132" s="434"/>
      <c r="B1132" s="434"/>
      <c r="C1132" s="435" t="s">
        <v>858</v>
      </c>
      <c r="D1132" s="529"/>
      <c r="E1132" s="430"/>
      <c r="F1132" s="431"/>
      <c r="G1132" s="432" t="str">
        <f t="shared" si="50"/>
        <v xml:space="preserve"> </v>
      </c>
    </row>
    <row r="1133" spans="1:7">
      <c r="A1133" s="434"/>
      <c r="B1133" s="434"/>
      <c r="C1133" s="424" t="s">
        <v>859</v>
      </c>
      <c r="D1133" s="529" t="s">
        <v>572</v>
      </c>
      <c r="E1133" s="430">
        <v>4</v>
      </c>
      <c r="F1133" s="432"/>
      <c r="G1133" s="432">
        <f t="shared" si="50"/>
        <v>0</v>
      </c>
    </row>
    <row r="1134" spans="1:7">
      <c r="C1134" s="486"/>
      <c r="D1134" s="529"/>
      <c r="E1134" s="558"/>
    </row>
    <row r="1135" spans="1:7">
      <c r="C1135" s="486"/>
      <c r="D1135" s="559"/>
      <c r="E1135" s="530"/>
      <c r="G1135" s="413" t="str">
        <f>IF(E1135&lt;&gt;0,E1135*F1135," ")</f>
        <v xml:space="preserve"> </v>
      </c>
    </row>
    <row r="1136" spans="1:7">
      <c r="A1136" s="521"/>
      <c r="B1136" s="386"/>
      <c r="C1136" s="560" t="str">
        <f>C970</f>
        <v>3. NADSTROPJE</v>
      </c>
      <c r="D1136" s="529"/>
      <c r="E1136" s="561"/>
      <c r="F1136" s="525"/>
      <c r="G1136" s="525">
        <f>SUM(G971:G1135)</f>
        <v>0</v>
      </c>
    </row>
  </sheetData>
  <pageMargins left="0.98425196850393704" right="0.39370078740157483" top="0.59055118110236227" bottom="0.59055118110236227" header="0.19685039370078741" footer="0.19685039370078741"/>
  <pageSetup paperSize="9" orientation="portrait" blackAndWhite="1" r:id="rId1"/>
  <headerFooter alignWithMargins="0">
    <oddHeader>&amp;R            PINSS d.o.o. Nova Gorica</oddHeader>
    <oddFooter>&amp;L             &amp;F&amp;RStran &amp;P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3CE8A-66BC-488B-A1A7-E9361679EFBA}">
  <dimension ref="A1:D26"/>
  <sheetViews>
    <sheetView view="pageBreakPreview" zoomScaleNormal="100" zoomScaleSheetLayoutView="100" workbookViewId="0">
      <selection activeCell="H27" sqref="H27"/>
    </sheetView>
  </sheetViews>
  <sheetFormatPr defaultColWidth="9.140625" defaultRowHeight="14.25"/>
  <cols>
    <col min="1" max="1" width="9.140625" style="793"/>
    <col min="2" max="2" width="50.7109375" style="793" customWidth="1"/>
    <col min="3" max="3" width="17.85546875" style="806" customWidth="1"/>
    <col min="4" max="16384" width="9.140625" style="793"/>
  </cols>
  <sheetData>
    <row r="1" spans="1:4" ht="18">
      <c r="A1" s="790" t="s">
        <v>898</v>
      </c>
      <c r="B1" s="791"/>
      <c r="C1" s="792"/>
      <c r="D1" s="791"/>
    </row>
    <row r="2" spans="1:4">
      <c r="A2" s="794"/>
      <c r="B2" s="795"/>
      <c r="C2" s="796"/>
      <c r="D2" s="797"/>
    </row>
    <row r="3" spans="1:4" ht="21.75">
      <c r="A3" s="794"/>
      <c r="B3" s="562" t="s">
        <v>899</v>
      </c>
      <c r="C3" s="796"/>
      <c r="D3" s="797"/>
    </row>
    <row r="4" spans="1:4" ht="21.75">
      <c r="A4" s="794"/>
      <c r="B4" s="562" t="s">
        <v>900</v>
      </c>
      <c r="C4" s="796"/>
      <c r="D4" s="797"/>
    </row>
    <row r="5" spans="1:4">
      <c r="A5" s="794"/>
      <c r="B5" s="795"/>
      <c r="C5" s="796"/>
      <c r="D5" s="797"/>
    </row>
    <row r="6" spans="1:4" ht="33.75">
      <c r="A6" s="798"/>
      <c r="B6" s="563" t="s">
        <v>901</v>
      </c>
      <c r="C6" s="799"/>
      <c r="D6" s="800"/>
    </row>
    <row r="7" spans="1:4">
      <c r="A7" s="798"/>
      <c r="B7" s="563"/>
      <c r="C7" s="799"/>
      <c r="D7" s="800"/>
    </row>
    <row r="8" spans="1:4" ht="45">
      <c r="A8" s="798"/>
      <c r="B8" s="563" t="s">
        <v>902</v>
      </c>
      <c r="C8" s="799"/>
      <c r="D8" s="800"/>
    </row>
    <row r="9" spans="1:4">
      <c r="A9" s="798"/>
      <c r="B9" s="564"/>
      <c r="C9" s="799"/>
      <c r="D9" s="800"/>
    </row>
    <row r="10" spans="1:4" ht="45">
      <c r="A10" s="798"/>
      <c r="B10" s="563" t="s">
        <v>903</v>
      </c>
      <c r="C10" s="799"/>
      <c r="D10" s="800"/>
    </row>
    <row r="11" spans="1:4">
      <c r="A11" s="798"/>
      <c r="B11" s="563"/>
      <c r="C11" s="799"/>
      <c r="D11" s="800"/>
    </row>
    <row r="12" spans="1:4" ht="33.75">
      <c r="A12" s="798"/>
      <c r="B12" s="563" t="s">
        <v>904</v>
      </c>
      <c r="C12" s="799"/>
      <c r="D12" s="800"/>
    </row>
    <row r="13" spans="1:4">
      <c r="A13" s="798"/>
      <c r="B13" s="563"/>
      <c r="C13" s="799"/>
      <c r="D13" s="800"/>
    </row>
    <row r="14" spans="1:4" ht="22.5">
      <c r="A14" s="798"/>
      <c r="B14" s="563" t="s">
        <v>905</v>
      </c>
      <c r="C14" s="799"/>
      <c r="D14" s="800"/>
    </row>
    <row r="15" spans="1:4">
      <c r="A15" s="798"/>
      <c r="B15" s="563"/>
      <c r="C15" s="799"/>
      <c r="D15" s="800"/>
    </row>
    <row r="16" spans="1:4" ht="22.5">
      <c r="A16" s="798"/>
      <c r="B16" s="563" t="s">
        <v>906</v>
      </c>
      <c r="C16" s="799"/>
      <c r="D16" s="800"/>
    </row>
    <row r="17" spans="1:4">
      <c r="A17" s="798"/>
      <c r="B17" s="801"/>
      <c r="C17" s="799"/>
      <c r="D17" s="800"/>
    </row>
    <row r="18" spans="1:4" ht="22.5">
      <c r="A18" s="798"/>
      <c r="B18" s="565" t="s">
        <v>907</v>
      </c>
      <c r="C18" s="799"/>
      <c r="D18" s="800"/>
    </row>
    <row r="19" spans="1:4">
      <c r="A19" s="798"/>
      <c r="B19" s="565"/>
      <c r="C19" s="799"/>
      <c r="D19" s="800"/>
    </row>
    <row r="20" spans="1:4" ht="21.75">
      <c r="A20" s="798"/>
      <c r="B20" s="562" t="s">
        <v>908</v>
      </c>
      <c r="C20" s="799"/>
      <c r="D20" s="800"/>
    </row>
    <row r="21" spans="1:4">
      <c r="A21" s="798"/>
      <c r="B21" s="562"/>
      <c r="C21" s="799"/>
      <c r="D21" s="800"/>
    </row>
    <row r="23" spans="1:4" ht="15">
      <c r="A23" s="802" t="s">
        <v>909</v>
      </c>
      <c r="B23" s="802" t="str">
        <f>'A. RAZDELILNIKI'!B264</f>
        <v>SKUPAJ ELEKTRIČNI RAZDELILNIKI</v>
      </c>
      <c r="C23" s="803">
        <f>'A. RAZDELILNIKI'!F264</f>
        <v>0</v>
      </c>
      <c r="D23" s="802"/>
    </row>
    <row r="24" spans="1:4" ht="15">
      <c r="A24" s="802" t="s">
        <v>910</v>
      </c>
      <c r="B24" s="802" t="str">
        <f>'B. KV'!B10</f>
        <v>SKUPAJ KV</v>
      </c>
      <c r="C24" s="803">
        <f>'B. KV'!F10</f>
        <v>0</v>
      </c>
      <c r="D24" s="802"/>
    </row>
    <row r="25" spans="1:4" ht="15">
      <c r="A25" s="804"/>
      <c r="B25" s="804"/>
      <c r="C25" s="805"/>
      <c r="D25" s="804"/>
    </row>
    <row r="26" spans="1:4" ht="15">
      <c r="B26" s="802" t="s">
        <v>911</v>
      </c>
      <c r="C26" s="803">
        <f>SUM(C23:C24)</f>
        <v>0</v>
      </c>
    </row>
  </sheetData>
  <pageMargins left="0.70866141732283505" right="0.70866141732283505" top="0.74803149606299202" bottom="0.74803149606299202" header="0.31496062992126" footer="0.31496062992126"/>
  <pageSetup paperSize="9" scale="90" orientation="portrait" r:id="rId1"/>
  <headerFooter>
    <oddFooter>&amp;C&amp;A&amp;R&amp;P/&amp;N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65602-1F76-43FA-A650-66E18D04F478}">
  <dimension ref="A1:F265"/>
  <sheetViews>
    <sheetView view="pageBreakPreview" topLeftCell="A233" zoomScale="115" zoomScaleNormal="100" zoomScaleSheetLayoutView="115" workbookViewId="0">
      <selection activeCell="L259" sqref="L259"/>
    </sheetView>
  </sheetViews>
  <sheetFormatPr defaultColWidth="9.140625" defaultRowHeight="14.25"/>
  <cols>
    <col min="1" max="1" width="8" style="813" customWidth="1"/>
    <col min="2" max="2" width="51.140625" style="813" customWidth="1"/>
    <col min="3" max="3" width="8.28515625" style="826" customWidth="1"/>
    <col min="4" max="4" width="9.7109375" style="813" customWidth="1"/>
    <col min="5" max="5" width="11.28515625" style="812" customWidth="1"/>
    <col min="6" max="6" width="12.85546875" style="812" customWidth="1"/>
    <col min="7" max="7" width="10.140625" style="813" bestFit="1" customWidth="1"/>
    <col min="8" max="16384" width="9.140625" style="813"/>
  </cols>
  <sheetData>
    <row r="1" spans="1:6" s="808" customFormat="1" ht="11.25">
      <c r="A1" s="807" t="s">
        <v>912</v>
      </c>
      <c r="B1" s="807" t="s">
        <v>913</v>
      </c>
      <c r="C1" s="808" t="s">
        <v>536</v>
      </c>
      <c r="D1" s="809" t="s">
        <v>537</v>
      </c>
      <c r="E1" s="810" t="s">
        <v>914</v>
      </c>
      <c r="F1" s="810" t="s">
        <v>915</v>
      </c>
    </row>
    <row r="2" spans="1:6" s="808" customFormat="1" ht="11.25">
      <c r="A2" s="807"/>
      <c r="B2" s="807"/>
      <c r="D2" s="809"/>
      <c r="E2" s="810"/>
      <c r="F2" s="810"/>
    </row>
    <row r="3" spans="1:6">
      <c r="A3" s="811" t="s">
        <v>909</v>
      </c>
      <c r="B3" s="566" t="s">
        <v>916</v>
      </c>
      <c r="C3" s="808"/>
      <c r="D3" s="809"/>
    </row>
    <row r="4" spans="1:6">
      <c r="A4" s="811"/>
      <c r="B4" s="566"/>
      <c r="C4" s="808"/>
      <c r="D4" s="809"/>
    </row>
    <row r="5" spans="1:6" ht="22.5">
      <c r="A5" s="807" t="s">
        <v>12</v>
      </c>
      <c r="B5" s="567" t="s">
        <v>917</v>
      </c>
      <c r="C5" s="568"/>
      <c r="D5" s="569"/>
      <c r="E5" s="814"/>
      <c r="F5" s="814" t="s">
        <v>615</v>
      </c>
    </row>
    <row r="6" spans="1:6" s="815" customFormat="1" ht="10.5" customHeight="1">
      <c r="A6" s="807"/>
      <c r="B6" s="570" t="s">
        <v>918</v>
      </c>
      <c r="C6" s="571" t="s">
        <v>28</v>
      </c>
      <c r="D6" s="572">
        <v>1</v>
      </c>
      <c r="E6" s="814">
        <v>0</v>
      </c>
      <c r="F6" s="814">
        <f t="shared" ref="F6:F8" si="0">PRODUCT(D6,E6)</f>
        <v>0</v>
      </c>
    </row>
    <row r="7" spans="1:6" ht="22.5">
      <c r="A7" s="807"/>
      <c r="B7" s="570" t="s">
        <v>1286</v>
      </c>
      <c r="C7" s="571" t="s">
        <v>201</v>
      </c>
      <c r="D7" s="572">
        <v>4</v>
      </c>
      <c r="E7" s="814">
        <v>0</v>
      </c>
      <c r="F7" s="814">
        <f t="shared" si="0"/>
        <v>0</v>
      </c>
    </row>
    <row r="8" spans="1:6" ht="22.5">
      <c r="A8" s="807"/>
      <c r="B8" s="573" t="s">
        <v>1287</v>
      </c>
      <c r="C8" s="574" t="s">
        <v>201</v>
      </c>
      <c r="D8" s="575">
        <v>1</v>
      </c>
      <c r="E8" s="814">
        <v>0</v>
      </c>
      <c r="F8" s="814">
        <f t="shared" si="0"/>
        <v>0</v>
      </c>
    </row>
    <row r="9" spans="1:6">
      <c r="A9" s="807"/>
      <c r="B9" s="573" t="s">
        <v>919</v>
      </c>
      <c r="C9" s="574"/>
      <c r="D9" s="575"/>
      <c r="E9" s="814"/>
      <c r="F9" s="814"/>
    </row>
    <row r="10" spans="1:6">
      <c r="A10" s="807"/>
      <c r="B10" s="573" t="s">
        <v>920</v>
      </c>
      <c r="C10" s="574" t="s">
        <v>28</v>
      </c>
      <c r="D10" s="575">
        <v>1</v>
      </c>
      <c r="E10" s="814">
        <v>0</v>
      </c>
      <c r="F10" s="814">
        <f t="shared" ref="F10:F13" si="1">PRODUCT(D10,E10)</f>
        <v>0</v>
      </c>
    </row>
    <row r="11" spans="1:6">
      <c r="A11" s="807"/>
      <c r="B11" s="573" t="s">
        <v>921</v>
      </c>
      <c r="C11" s="574" t="s">
        <v>28</v>
      </c>
      <c r="D11" s="575">
        <v>1</v>
      </c>
      <c r="E11" s="814">
        <v>0</v>
      </c>
      <c r="F11" s="814">
        <f t="shared" si="1"/>
        <v>0</v>
      </c>
    </row>
    <row r="12" spans="1:6">
      <c r="A12" s="807"/>
      <c r="B12" s="573" t="s">
        <v>922</v>
      </c>
      <c r="C12" s="574" t="s">
        <v>28</v>
      </c>
      <c r="D12" s="575">
        <v>1</v>
      </c>
      <c r="E12" s="814">
        <v>0</v>
      </c>
      <c r="F12" s="814">
        <f t="shared" si="1"/>
        <v>0</v>
      </c>
    </row>
    <row r="13" spans="1:6" ht="22.5">
      <c r="A13" s="807"/>
      <c r="B13" s="816" t="s">
        <v>923</v>
      </c>
      <c r="C13" s="817" t="s">
        <v>28</v>
      </c>
      <c r="D13" s="818">
        <v>1</v>
      </c>
      <c r="E13" s="819">
        <f>SUM(F6:F12)</f>
        <v>0</v>
      </c>
      <c r="F13" s="819">
        <f t="shared" si="1"/>
        <v>0</v>
      </c>
    </row>
    <row r="14" spans="1:6">
      <c r="A14" s="807"/>
      <c r="B14" s="576"/>
      <c r="C14" s="574"/>
      <c r="D14" s="575"/>
      <c r="E14" s="814"/>
      <c r="F14" s="814"/>
    </row>
    <row r="15" spans="1:6" ht="22.5">
      <c r="A15" s="807" t="s">
        <v>13</v>
      </c>
      <c r="B15" s="567" t="s">
        <v>924</v>
      </c>
      <c r="C15" s="568"/>
      <c r="D15" s="569"/>
      <c r="E15" s="814"/>
      <c r="F15" s="814" t="s">
        <v>615</v>
      </c>
    </row>
    <row r="16" spans="1:6" s="815" customFormat="1" ht="10.5" customHeight="1">
      <c r="A16" s="807"/>
      <c r="B16" s="570" t="s">
        <v>918</v>
      </c>
      <c r="C16" s="571" t="s">
        <v>28</v>
      </c>
      <c r="D16" s="572">
        <v>1</v>
      </c>
      <c r="E16" s="814">
        <v>0</v>
      </c>
      <c r="F16" s="814">
        <f>PRODUCT(D16,E16)</f>
        <v>0</v>
      </c>
    </row>
    <row r="17" spans="1:6" s="815" customFormat="1" ht="11.25">
      <c r="A17" s="807"/>
      <c r="B17" s="570" t="s">
        <v>925</v>
      </c>
      <c r="C17" s="571" t="s">
        <v>28</v>
      </c>
      <c r="D17" s="572">
        <v>1</v>
      </c>
      <c r="E17" s="814">
        <v>0</v>
      </c>
      <c r="F17" s="814">
        <f t="shared" ref="F17:F21" si="2">PRODUCT(D17,E17)</f>
        <v>0</v>
      </c>
    </row>
    <row r="18" spans="1:6" s="815" customFormat="1" ht="22.5">
      <c r="A18" s="807"/>
      <c r="B18" s="577" t="s">
        <v>926</v>
      </c>
      <c r="C18" s="571" t="s">
        <v>28</v>
      </c>
      <c r="D18" s="572">
        <f>1</f>
        <v>1</v>
      </c>
      <c r="E18" s="814">
        <v>0</v>
      </c>
      <c r="F18" s="814">
        <f t="shared" si="2"/>
        <v>0</v>
      </c>
    </row>
    <row r="19" spans="1:6" s="815" customFormat="1" ht="22.5">
      <c r="A19" s="807"/>
      <c r="B19" s="577" t="s">
        <v>927</v>
      </c>
      <c r="C19" s="571" t="s">
        <v>28</v>
      </c>
      <c r="D19" s="572">
        <f>1</f>
        <v>1</v>
      </c>
      <c r="E19" s="814">
        <v>0</v>
      </c>
      <c r="F19" s="814">
        <f t="shared" si="2"/>
        <v>0</v>
      </c>
    </row>
    <row r="20" spans="1:6" s="815" customFormat="1" ht="22.5">
      <c r="A20" s="807"/>
      <c r="B20" s="577" t="s">
        <v>928</v>
      </c>
      <c r="C20" s="571" t="s">
        <v>28</v>
      </c>
      <c r="D20" s="572">
        <f>1</f>
        <v>1</v>
      </c>
      <c r="E20" s="814">
        <v>0</v>
      </c>
      <c r="F20" s="814">
        <f t="shared" si="2"/>
        <v>0</v>
      </c>
    </row>
    <row r="21" spans="1:6" s="815" customFormat="1" ht="11.25">
      <c r="A21" s="807"/>
      <c r="B21" s="577" t="s">
        <v>929</v>
      </c>
      <c r="C21" s="571" t="s">
        <v>28</v>
      </c>
      <c r="D21" s="572">
        <f>1</f>
        <v>1</v>
      </c>
      <c r="E21" s="814">
        <v>0</v>
      </c>
      <c r="F21" s="814">
        <f t="shared" si="2"/>
        <v>0</v>
      </c>
    </row>
    <row r="22" spans="1:6">
      <c r="A22" s="807"/>
      <c r="B22" s="577" t="s">
        <v>930</v>
      </c>
      <c r="C22" s="574"/>
      <c r="D22" s="575"/>
      <c r="E22" s="814"/>
      <c r="F22" s="814"/>
    </row>
    <row r="23" spans="1:6">
      <c r="A23" s="807"/>
      <c r="B23" s="570" t="s">
        <v>1288</v>
      </c>
      <c r="C23" s="571" t="s">
        <v>201</v>
      </c>
      <c r="D23" s="572">
        <v>1</v>
      </c>
      <c r="E23" s="814">
        <v>0</v>
      </c>
      <c r="F23" s="814">
        <f t="shared" ref="F23:F24" si="3">PRODUCT(D23,E23)</f>
        <v>0</v>
      </c>
    </row>
    <row r="24" spans="1:6" ht="22.5">
      <c r="A24" s="807"/>
      <c r="B24" s="570" t="s">
        <v>1289</v>
      </c>
      <c r="C24" s="571" t="s">
        <v>201</v>
      </c>
      <c r="D24" s="572">
        <v>1</v>
      </c>
      <c r="E24" s="814">
        <v>0</v>
      </c>
      <c r="F24" s="814">
        <f t="shared" si="3"/>
        <v>0</v>
      </c>
    </row>
    <row r="25" spans="1:6" ht="22.5">
      <c r="A25" s="807"/>
      <c r="B25" s="577" t="s">
        <v>1290</v>
      </c>
      <c r="C25" s="571" t="s">
        <v>201</v>
      </c>
      <c r="D25" s="572">
        <v>4</v>
      </c>
      <c r="E25" s="814">
        <v>0</v>
      </c>
      <c r="F25" s="814">
        <f>PRODUCT(D25,E25)</f>
        <v>0</v>
      </c>
    </row>
    <row r="26" spans="1:6" ht="22.5">
      <c r="A26" s="807"/>
      <c r="B26" s="577" t="s">
        <v>1291</v>
      </c>
      <c r="C26" s="571" t="s">
        <v>201</v>
      </c>
      <c r="D26" s="572">
        <v>9</v>
      </c>
      <c r="E26" s="814">
        <v>0</v>
      </c>
      <c r="F26" s="814">
        <f t="shared" ref="F26" si="4">PRODUCT(D26,E26)</f>
        <v>0</v>
      </c>
    </row>
    <row r="27" spans="1:6" ht="22.5">
      <c r="A27" s="807"/>
      <c r="B27" s="577" t="s">
        <v>1292</v>
      </c>
      <c r="C27" s="571" t="s">
        <v>201</v>
      </c>
      <c r="D27" s="572">
        <v>12</v>
      </c>
      <c r="E27" s="814">
        <v>0</v>
      </c>
      <c r="F27" s="814">
        <f>PRODUCT(D27,E27)</f>
        <v>0</v>
      </c>
    </row>
    <row r="28" spans="1:6" ht="22.5">
      <c r="A28" s="807"/>
      <c r="B28" s="573" t="s">
        <v>1287</v>
      </c>
      <c r="C28" s="574" t="s">
        <v>201</v>
      </c>
      <c r="D28" s="575">
        <v>5</v>
      </c>
      <c r="E28" s="814">
        <v>0</v>
      </c>
      <c r="F28" s="814">
        <f t="shared" ref="F28" si="5">PRODUCT(D28,E28)</f>
        <v>0</v>
      </c>
    </row>
    <row r="29" spans="1:6">
      <c r="A29" s="807"/>
      <c r="B29" s="573" t="s">
        <v>919</v>
      </c>
      <c r="C29" s="574"/>
      <c r="D29" s="575"/>
      <c r="E29" s="814"/>
      <c r="F29" s="814"/>
    </row>
    <row r="30" spans="1:6">
      <c r="A30" s="807"/>
      <c r="B30" s="573" t="s">
        <v>920</v>
      </c>
      <c r="C30" s="574" t="s">
        <v>28</v>
      </c>
      <c r="D30" s="575">
        <v>1</v>
      </c>
      <c r="E30" s="814">
        <v>0</v>
      </c>
      <c r="F30" s="814">
        <f t="shared" ref="F30:F36" si="6">PRODUCT(D30,E30)</f>
        <v>0</v>
      </c>
    </row>
    <row r="31" spans="1:6">
      <c r="A31" s="807"/>
      <c r="B31" s="573" t="s">
        <v>931</v>
      </c>
      <c r="C31" s="574" t="s">
        <v>201</v>
      </c>
      <c r="D31" s="575">
        <v>1</v>
      </c>
      <c r="E31" s="814">
        <v>0</v>
      </c>
      <c r="F31" s="814">
        <f t="shared" si="6"/>
        <v>0</v>
      </c>
    </row>
    <row r="32" spans="1:6">
      <c r="A32" s="807"/>
      <c r="B32" s="573" t="s">
        <v>932</v>
      </c>
      <c r="C32" s="574" t="s">
        <v>201</v>
      </c>
      <c r="D32" s="575">
        <v>1</v>
      </c>
      <c r="E32" s="814">
        <v>0</v>
      </c>
      <c r="F32" s="814">
        <f t="shared" si="6"/>
        <v>0</v>
      </c>
    </row>
    <row r="33" spans="1:6">
      <c r="A33" s="807"/>
      <c r="B33" s="573" t="s">
        <v>921</v>
      </c>
      <c r="C33" s="574" t="s">
        <v>28</v>
      </c>
      <c r="D33" s="575">
        <v>1</v>
      </c>
      <c r="E33" s="814">
        <v>0</v>
      </c>
      <c r="F33" s="814">
        <f t="shared" si="6"/>
        <v>0</v>
      </c>
    </row>
    <row r="34" spans="1:6">
      <c r="A34" s="807"/>
      <c r="B34" s="573" t="s">
        <v>922</v>
      </c>
      <c r="C34" s="574" t="s">
        <v>28</v>
      </c>
      <c r="D34" s="575">
        <v>1</v>
      </c>
      <c r="E34" s="814">
        <v>0</v>
      </c>
      <c r="F34" s="814">
        <f t="shared" si="6"/>
        <v>0</v>
      </c>
    </row>
    <row r="35" spans="1:6">
      <c r="A35" s="807"/>
      <c r="B35" s="578" t="s">
        <v>933</v>
      </c>
      <c r="C35" s="579" t="s">
        <v>28</v>
      </c>
      <c r="D35" s="580">
        <v>1</v>
      </c>
      <c r="E35" s="820">
        <v>0</v>
      </c>
      <c r="F35" s="820">
        <f t="shared" si="6"/>
        <v>0</v>
      </c>
    </row>
    <row r="36" spans="1:6">
      <c r="A36" s="807"/>
      <c r="B36" s="576" t="s">
        <v>934</v>
      </c>
      <c r="C36" s="574" t="s">
        <v>28</v>
      </c>
      <c r="D36" s="575">
        <v>1</v>
      </c>
      <c r="E36" s="814">
        <f>SUM(F17:F35)</f>
        <v>0</v>
      </c>
      <c r="F36" s="814">
        <f t="shared" si="6"/>
        <v>0</v>
      </c>
    </row>
    <row r="37" spans="1:6">
      <c r="A37" s="807"/>
      <c r="B37" s="576"/>
      <c r="C37" s="574"/>
      <c r="D37" s="575"/>
      <c r="E37" s="814"/>
      <c r="F37" s="814"/>
    </row>
    <row r="38" spans="1:6" ht="22.5">
      <c r="A38" s="807" t="s">
        <v>14</v>
      </c>
      <c r="B38" s="567" t="s">
        <v>935</v>
      </c>
      <c r="C38" s="568"/>
      <c r="D38" s="569"/>
      <c r="E38" s="814"/>
      <c r="F38" s="814" t="s">
        <v>615</v>
      </c>
    </row>
    <row r="39" spans="1:6" s="815" customFormat="1" ht="10.5" customHeight="1">
      <c r="A39" s="807"/>
      <c r="B39" s="570" t="s">
        <v>918</v>
      </c>
      <c r="C39" s="571" t="s">
        <v>28</v>
      </c>
      <c r="D39" s="572">
        <v>1</v>
      </c>
      <c r="E39" s="814">
        <v>0</v>
      </c>
      <c r="F39" s="814">
        <f t="shared" ref="F39:F44" si="7">PRODUCT(D39,E39)</f>
        <v>0</v>
      </c>
    </row>
    <row r="40" spans="1:6" s="815" customFormat="1" ht="11.25">
      <c r="A40" s="807"/>
      <c r="B40" s="570" t="s">
        <v>925</v>
      </c>
      <c r="C40" s="571" t="s">
        <v>28</v>
      </c>
      <c r="D40" s="572">
        <v>1</v>
      </c>
      <c r="E40" s="814">
        <v>0</v>
      </c>
      <c r="F40" s="814">
        <f t="shared" si="7"/>
        <v>0</v>
      </c>
    </row>
    <row r="41" spans="1:6" s="815" customFormat="1" ht="22.5">
      <c r="A41" s="807"/>
      <c r="B41" s="577" t="s">
        <v>926</v>
      </c>
      <c r="C41" s="571" t="s">
        <v>28</v>
      </c>
      <c r="D41" s="572">
        <f>1</f>
        <v>1</v>
      </c>
      <c r="E41" s="814">
        <v>0</v>
      </c>
      <c r="F41" s="814">
        <f t="shared" si="7"/>
        <v>0</v>
      </c>
    </row>
    <row r="42" spans="1:6" s="815" customFormat="1" ht="22.5">
      <c r="A42" s="807"/>
      <c r="B42" s="577" t="s">
        <v>927</v>
      </c>
      <c r="C42" s="571" t="s">
        <v>28</v>
      </c>
      <c r="D42" s="572">
        <f>1</f>
        <v>1</v>
      </c>
      <c r="E42" s="814">
        <v>0</v>
      </c>
      <c r="F42" s="814">
        <f t="shared" si="7"/>
        <v>0</v>
      </c>
    </row>
    <row r="43" spans="1:6" s="815" customFormat="1" ht="22.5">
      <c r="A43" s="807"/>
      <c r="B43" s="577" t="s">
        <v>928</v>
      </c>
      <c r="C43" s="571" t="s">
        <v>28</v>
      </c>
      <c r="D43" s="572">
        <f>1</f>
        <v>1</v>
      </c>
      <c r="E43" s="814">
        <v>0</v>
      </c>
      <c r="F43" s="814">
        <f t="shared" si="7"/>
        <v>0</v>
      </c>
    </row>
    <row r="44" spans="1:6" s="815" customFormat="1" ht="11.25">
      <c r="A44" s="807"/>
      <c r="B44" s="577" t="s">
        <v>929</v>
      </c>
      <c r="C44" s="571" t="s">
        <v>28</v>
      </c>
      <c r="D44" s="572">
        <f>1</f>
        <v>1</v>
      </c>
      <c r="E44" s="814">
        <v>0</v>
      </c>
      <c r="F44" s="814">
        <f t="shared" si="7"/>
        <v>0</v>
      </c>
    </row>
    <row r="45" spans="1:6">
      <c r="A45" s="807"/>
      <c r="B45" s="577" t="s">
        <v>930</v>
      </c>
      <c r="C45" s="574"/>
      <c r="D45" s="575"/>
      <c r="E45" s="814"/>
      <c r="F45" s="814"/>
    </row>
    <row r="46" spans="1:6" ht="22.5">
      <c r="A46" s="807"/>
      <c r="B46" s="573" t="s">
        <v>1293</v>
      </c>
      <c r="C46" s="574" t="s">
        <v>201</v>
      </c>
      <c r="D46" s="575">
        <v>1</v>
      </c>
      <c r="E46" s="814">
        <v>0</v>
      </c>
      <c r="F46" s="814">
        <f t="shared" ref="F46" si="8">E46*D46</f>
        <v>0</v>
      </c>
    </row>
    <row r="47" spans="1:6" ht="22.5">
      <c r="A47" s="807"/>
      <c r="B47" s="570" t="s">
        <v>1294</v>
      </c>
      <c r="C47" s="571" t="s">
        <v>201</v>
      </c>
      <c r="D47" s="572">
        <v>1</v>
      </c>
      <c r="E47" s="814">
        <v>0</v>
      </c>
      <c r="F47" s="814">
        <f t="shared" ref="F47" si="9">PRODUCT(D47,E47)</f>
        <v>0</v>
      </c>
    </row>
    <row r="48" spans="1:6" ht="22.5">
      <c r="A48" s="807"/>
      <c r="B48" s="577" t="s">
        <v>1292</v>
      </c>
      <c r="C48" s="571" t="s">
        <v>201</v>
      </c>
      <c r="D48" s="572">
        <v>20</v>
      </c>
      <c r="E48" s="814">
        <v>0</v>
      </c>
      <c r="F48" s="814">
        <f>PRODUCT(D48,E48)</f>
        <v>0</v>
      </c>
    </row>
    <row r="49" spans="1:6">
      <c r="A49" s="807"/>
      <c r="B49" s="573" t="s">
        <v>919</v>
      </c>
      <c r="C49" s="574"/>
      <c r="D49" s="575"/>
      <c r="E49" s="814"/>
      <c r="F49" s="814"/>
    </row>
    <row r="50" spans="1:6">
      <c r="A50" s="807"/>
      <c r="B50" s="573" t="s">
        <v>920</v>
      </c>
      <c r="C50" s="574" t="s">
        <v>28</v>
      </c>
      <c r="D50" s="575">
        <v>1</v>
      </c>
      <c r="E50" s="814">
        <v>0</v>
      </c>
      <c r="F50" s="814">
        <f t="shared" ref="F50:F56" si="10">PRODUCT(D50,E50)</f>
        <v>0</v>
      </c>
    </row>
    <row r="51" spans="1:6">
      <c r="A51" s="807"/>
      <c r="B51" s="573" t="s">
        <v>931</v>
      </c>
      <c r="C51" s="574" t="s">
        <v>201</v>
      </c>
      <c r="D51" s="575">
        <v>1</v>
      </c>
      <c r="E51" s="814">
        <v>0</v>
      </c>
      <c r="F51" s="814">
        <f t="shared" si="10"/>
        <v>0</v>
      </c>
    </row>
    <row r="52" spans="1:6">
      <c r="A52" s="807"/>
      <c r="B52" s="573" t="s">
        <v>932</v>
      </c>
      <c r="C52" s="574" t="s">
        <v>201</v>
      </c>
      <c r="D52" s="575">
        <v>1</v>
      </c>
      <c r="E52" s="814">
        <v>0</v>
      </c>
      <c r="F52" s="814">
        <f t="shared" si="10"/>
        <v>0</v>
      </c>
    </row>
    <row r="53" spans="1:6">
      <c r="A53" s="807"/>
      <c r="B53" s="573" t="s">
        <v>921</v>
      </c>
      <c r="C53" s="574" t="s">
        <v>28</v>
      </c>
      <c r="D53" s="575">
        <v>1</v>
      </c>
      <c r="E53" s="814">
        <v>0</v>
      </c>
      <c r="F53" s="814">
        <f t="shared" si="10"/>
        <v>0</v>
      </c>
    </row>
    <row r="54" spans="1:6">
      <c r="A54" s="807"/>
      <c r="B54" s="573" t="s">
        <v>922</v>
      </c>
      <c r="C54" s="574" t="s">
        <v>28</v>
      </c>
      <c r="D54" s="575">
        <v>1</v>
      </c>
      <c r="E54" s="814">
        <v>0</v>
      </c>
      <c r="F54" s="814">
        <f t="shared" si="10"/>
        <v>0</v>
      </c>
    </row>
    <row r="55" spans="1:6">
      <c r="A55" s="807"/>
      <c r="B55" s="578" t="s">
        <v>933</v>
      </c>
      <c r="C55" s="579" t="s">
        <v>28</v>
      </c>
      <c r="D55" s="580">
        <v>1</v>
      </c>
      <c r="E55" s="820">
        <v>0</v>
      </c>
      <c r="F55" s="820">
        <f t="shared" si="10"/>
        <v>0</v>
      </c>
    </row>
    <row r="56" spans="1:6">
      <c r="A56" s="807"/>
      <c r="B56" s="576" t="s">
        <v>936</v>
      </c>
      <c r="C56" s="574" t="s">
        <v>28</v>
      </c>
      <c r="D56" s="575">
        <v>1</v>
      </c>
      <c r="E56" s="814">
        <f>SUM(F40:F55)</f>
        <v>0</v>
      </c>
      <c r="F56" s="814">
        <f t="shared" si="10"/>
        <v>0</v>
      </c>
    </row>
    <row r="57" spans="1:6">
      <c r="A57" s="807"/>
      <c r="B57" s="576"/>
      <c r="C57" s="574"/>
      <c r="D57" s="575"/>
      <c r="E57" s="814"/>
      <c r="F57" s="814"/>
    </row>
    <row r="58" spans="1:6" ht="22.5">
      <c r="A58" s="807" t="s">
        <v>11</v>
      </c>
      <c r="B58" s="567" t="s">
        <v>937</v>
      </c>
      <c r="C58" s="568"/>
      <c r="D58" s="569"/>
      <c r="E58" s="814"/>
      <c r="F58" s="814" t="s">
        <v>615</v>
      </c>
    </row>
    <row r="59" spans="1:6" s="815" customFormat="1" ht="10.5" customHeight="1">
      <c r="A59" s="807"/>
      <c r="B59" s="570" t="s">
        <v>918</v>
      </c>
      <c r="C59" s="571" t="s">
        <v>28</v>
      </c>
      <c r="D59" s="572">
        <v>1</v>
      </c>
      <c r="E59" s="814">
        <v>0</v>
      </c>
      <c r="F59" s="814">
        <f t="shared" ref="F59:F64" si="11">PRODUCT(D59,E59)</f>
        <v>0</v>
      </c>
    </row>
    <row r="60" spans="1:6" s="815" customFormat="1" ht="11.25">
      <c r="A60" s="807"/>
      <c r="B60" s="570" t="s">
        <v>925</v>
      </c>
      <c r="C60" s="571" t="s">
        <v>28</v>
      </c>
      <c r="D60" s="572">
        <v>1</v>
      </c>
      <c r="E60" s="814">
        <v>0</v>
      </c>
      <c r="F60" s="814">
        <f t="shared" si="11"/>
        <v>0</v>
      </c>
    </row>
    <row r="61" spans="1:6" s="815" customFormat="1" ht="22.5">
      <c r="A61" s="807"/>
      <c r="B61" s="577" t="s">
        <v>926</v>
      </c>
      <c r="C61" s="571" t="s">
        <v>28</v>
      </c>
      <c r="D61" s="572">
        <f>1</f>
        <v>1</v>
      </c>
      <c r="E61" s="814">
        <v>0</v>
      </c>
      <c r="F61" s="814">
        <f t="shared" si="11"/>
        <v>0</v>
      </c>
    </row>
    <row r="62" spans="1:6" s="815" customFormat="1" ht="22.5">
      <c r="A62" s="807"/>
      <c r="B62" s="577" t="s">
        <v>927</v>
      </c>
      <c r="C62" s="571" t="s">
        <v>28</v>
      </c>
      <c r="D62" s="572">
        <f>1</f>
        <v>1</v>
      </c>
      <c r="E62" s="814">
        <v>0</v>
      </c>
      <c r="F62" s="814">
        <f t="shared" si="11"/>
        <v>0</v>
      </c>
    </row>
    <row r="63" spans="1:6" s="815" customFormat="1" ht="22.5">
      <c r="A63" s="807"/>
      <c r="B63" s="577" t="s">
        <v>928</v>
      </c>
      <c r="C63" s="571" t="s">
        <v>28</v>
      </c>
      <c r="D63" s="572">
        <f>1</f>
        <v>1</v>
      </c>
      <c r="E63" s="814">
        <v>0</v>
      </c>
      <c r="F63" s="814">
        <f t="shared" si="11"/>
        <v>0</v>
      </c>
    </row>
    <row r="64" spans="1:6" s="815" customFormat="1" ht="11.25">
      <c r="A64" s="807"/>
      <c r="B64" s="577" t="s">
        <v>929</v>
      </c>
      <c r="C64" s="571" t="s">
        <v>28</v>
      </c>
      <c r="D64" s="572">
        <f>1</f>
        <v>1</v>
      </c>
      <c r="E64" s="814">
        <v>0</v>
      </c>
      <c r="F64" s="814">
        <f t="shared" si="11"/>
        <v>0</v>
      </c>
    </row>
    <row r="65" spans="1:6">
      <c r="A65" s="807"/>
      <c r="B65" s="577" t="s">
        <v>930</v>
      </c>
      <c r="C65" s="574"/>
      <c r="D65" s="575"/>
      <c r="E65" s="814"/>
      <c r="F65" s="814"/>
    </row>
    <row r="66" spans="1:6" ht="22.5">
      <c r="A66" s="807"/>
      <c r="B66" s="573" t="s">
        <v>1293</v>
      </c>
      <c r="C66" s="574" t="s">
        <v>201</v>
      </c>
      <c r="D66" s="575">
        <v>1</v>
      </c>
      <c r="E66" s="814">
        <v>0</v>
      </c>
      <c r="F66" s="814">
        <f t="shared" ref="F66" si="12">E66*D66</f>
        <v>0</v>
      </c>
    </row>
    <row r="67" spans="1:6" ht="22.5">
      <c r="A67" s="807"/>
      <c r="B67" s="570" t="s">
        <v>1294</v>
      </c>
      <c r="C67" s="571" t="s">
        <v>201</v>
      </c>
      <c r="D67" s="572">
        <v>1</v>
      </c>
      <c r="E67" s="814">
        <v>0</v>
      </c>
      <c r="F67" s="814">
        <f t="shared" ref="F67:F68" si="13">PRODUCT(D67,E67)</f>
        <v>0</v>
      </c>
    </row>
    <row r="68" spans="1:6" ht="22.5">
      <c r="A68" s="807"/>
      <c r="B68" s="577" t="s">
        <v>1291</v>
      </c>
      <c r="C68" s="571" t="s">
        <v>201</v>
      </c>
      <c r="D68" s="572">
        <v>4</v>
      </c>
      <c r="E68" s="814">
        <v>0</v>
      </c>
      <c r="F68" s="814">
        <f t="shared" si="13"/>
        <v>0</v>
      </c>
    </row>
    <row r="69" spans="1:6" ht="22.5">
      <c r="A69" s="807"/>
      <c r="B69" s="577" t="s">
        <v>1292</v>
      </c>
      <c r="C69" s="571" t="s">
        <v>201</v>
      </c>
      <c r="D69" s="572">
        <v>12</v>
      </c>
      <c r="E69" s="814">
        <v>0</v>
      </c>
      <c r="F69" s="814">
        <f>PRODUCT(D69,E69)</f>
        <v>0</v>
      </c>
    </row>
    <row r="70" spans="1:6" ht="22.5">
      <c r="A70" s="807"/>
      <c r="B70" s="573" t="s">
        <v>1295</v>
      </c>
      <c r="C70" s="574" t="s">
        <v>201</v>
      </c>
      <c r="D70" s="575">
        <v>2</v>
      </c>
      <c r="E70" s="814">
        <v>0</v>
      </c>
      <c r="F70" s="814">
        <f t="shared" ref="F70:F71" si="14">PRODUCT(D70,E70)</f>
        <v>0</v>
      </c>
    </row>
    <row r="71" spans="1:6" ht="22.5">
      <c r="A71" s="807"/>
      <c r="B71" s="573" t="s">
        <v>1296</v>
      </c>
      <c r="C71" s="574" t="s">
        <v>201</v>
      </c>
      <c r="D71" s="575">
        <v>2</v>
      </c>
      <c r="E71" s="814">
        <v>0</v>
      </c>
      <c r="F71" s="814">
        <f t="shared" si="14"/>
        <v>0</v>
      </c>
    </row>
    <row r="72" spans="1:6">
      <c r="A72" s="807"/>
      <c r="B72" s="573" t="s">
        <v>919</v>
      </c>
      <c r="C72" s="574"/>
      <c r="D72" s="575"/>
      <c r="E72" s="814"/>
      <c r="F72" s="814"/>
    </row>
    <row r="73" spans="1:6">
      <c r="A73" s="807"/>
      <c r="B73" s="573" t="s">
        <v>920</v>
      </c>
      <c r="C73" s="574" t="s">
        <v>28</v>
      </c>
      <c r="D73" s="575">
        <v>1</v>
      </c>
      <c r="E73" s="814">
        <v>0</v>
      </c>
      <c r="F73" s="814">
        <f t="shared" ref="F73:F79" si="15">PRODUCT(D73,E73)</f>
        <v>0</v>
      </c>
    </row>
    <row r="74" spans="1:6">
      <c r="A74" s="807"/>
      <c r="B74" s="573" t="s">
        <v>931</v>
      </c>
      <c r="C74" s="574" t="s">
        <v>201</v>
      </c>
      <c r="D74" s="575">
        <v>1</v>
      </c>
      <c r="E74" s="814">
        <v>0</v>
      </c>
      <c r="F74" s="814">
        <f t="shared" si="15"/>
        <v>0</v>
      </c>
    </row>
    <row r="75" spans="1:6">
      <c r="A75" s="807"/>
      <c r="B75" s="573" t="s">
        <v>932</v>
      </c>
      <c r="C75" s="574" t="s">
        <v>201</v>
      </c>
      <c r="D75" s="575">
        <v>1</v>
      </c>
      <c r="E75" s="814">
        <v>0</v>
      </c>
      <c r="F75" s="814">
        <f t="shared" si="15"/>
        <v>0</v>
      </c>
    </row>
    <row r="76" spans="1:6">
      <c r="A76" s="807"/>
      <c r="B76" s="573" t="s">
        <v>921</v>
      </c>
      <c r="C76" s="574" t="s">
        <v>28</v>
      </c>
      <c r="D76" s="575">
        <v>1</v>
      </c>
      <c r="E76" s="814">
        <v>0</v>
      </c>
      <c r="F76" s="814">
        <f t="shared" si="15"/>
        <v>0</v>
      </c>
    </row>
    <row r="77" spans="1:6">
      <c r="A77" s="807"/>
      <c r="B77" s="573" t="s">
        <v>922</v>
      </c>
      <c r="C77" s="574" t="s">
        <v>28</v>
      </c>
      <c r="D77" s="575">
        <v>1</v>
      </c>
      <c r="E77" s="814">
        <v>0</v>
      </c>
      <c r="F77" s="814">
        <f t="shared" si="15"/>
        <v>0</v>
      </c>
    </row>
    <row r="78" spans="1:6">
      <c r="A78" s="807"/>
      <c r="B78" s="578" t="s">
        <v>933</v>
      </c>
      <c r="C78" s="579" t="s">
        <v>28</v>
      </c>
      <c r="D78" s="580">
        <v>1</v>
      </c>
      <c r="E78" s="820">
        <v>0</v>
      </c>
      <c r="F78" s="820">
        <f t="shared" si="15"/>
        <v>0</v>
      </c>
    </row>
    <row r="79" spans="1:6">
      <c r="A79" s="807"/>
      <c r="B79" s="576" t="s">
        <v>938</v>
      </c>
      <c r="C79" s="574" t="s">
        <v>28</v>
      </c>
      <c r="D79" s="575">
        <v>1</v>
      </c>
      <c r="E79" s="814">
        <f>SUM(F60:F78)</f>
        <v>0</v>
      </c>
      <c r="F79" s="814">
        <f t="shared" si="15"/>
        <v>0</v>
      </c>
    </row>
    <row r="80" spans="1:6">
      <c r="A80" s="807"/>
      <c r="B80" s="576"/>
      <c r="C80" s="574"/>
      <c r="D80" s="575"/>
      <c r="E80" s="814"/>
      <c r="F80" s="814"/>
    </row>
    <row r="81" spans="1:6" ht="22.5">
      <c r="A81" s="807" t="s">
        <v>15</v>
      </c>
      <c r="B81" s="567" t="s">
        <v>939</v>
      </c>
      <c r="C81" s="568"/>
      <c r="D81" s="569"/>
      <c r="E81" s="814"/>
      <c r="F81" s="814" t="s">
        <v>615</v>
      </c>
    </row>
    <row r="82" spans="1:6" s="815" customFormat="1" ht="10.5" customHeight="1">
      <c r="A82" s="807"/>
      <c r="B82" s="570" t="s">
        <v>918</v>
      </c>
      <c r="C82" s="571" t="s">
        <v>28</v>
      </c>
      <c r="D82" s="572">
        <v>1</v>
      </c>
      <c r="E82" s="814">
        <v>0</v>
      </c>
      <c r="F82" s="814">
        <f t="shared" ref="F82:F87" si="16">PRODUCT(D82,E82)</f>
        <v>0</v>
      </c>
    </row>
    <row r="83" spans="1:6" s="815" customFormat="1" ht="11.25">
      <c r="A83" s="807"/>
      <c r="B83" s="570" t="s">
        <v>925</v>
      </c>
      <c r="C83" s="571" t="s">
        <v>28</v>
      </c>
      <c r="D83" s="572">
        <v>1</v>
      </c>
      <c r="E83" s="814">
        <v>0</v>
      </c>
      <c r="F83" s="814">
        <f t="shared" si="16"/>
        <v>0</v>
      </c>
    </row>
    <row r="84" spans="1:6" s="815" customFormat="1" ht="22.5">
      <c r="A84" s="807"/>
      <c r="B84" s="577" t="s">
        <v>926</v>
      </c>
      <c r="C84" s="571" t="s">
        <v>28</v>
      </c>
      <c r="D84" s="572">
        <f>1</f>
        <v>1</v>
      </c>
      <c r="E84" s="814">
        <v>0</v>
      </c>
      <c r="F84" s="814">
        <f t="shared" si="16"/>
        <v>0</v>
      </c>
    </row>
    <row r="85" spans="1:6" s="815" customFormat="1" ht="22.5">
      <c r="A85" s="807"/>
      <c r="B85" s="577" t="s">
        <v>927</v>
      </c>
      <c r="C85" s="571" t="s">
        <v>28</v>
      </c>
      <c r="D85" s="572">
        <f>1</f>
        <v>1</v>
      </c>
      <c r="E85" s="814">
        <v>0</v>
      </c>
      <c r="F85" s="814">
        <f t="shared" si="16"/>
        <v>0</v>
      </c>
    </row>
    <row r="86" spans="1:6" s="815" customFormat="1" ht="22.5">
      <c r="A86" s="807"/>
      <c r="B86" s="577" t="s">
        <v>928</v>
      </c>
      <c r="C86" s="571" t="s">
        <v>28</v>
      </c>
      <c r="D86" s="572">
        <f>1</f>
        <v>1</v>
      </c>
      <c r="E86" s="814">
        <v>0</v>
      </c>
      <c r="F86" s="814">
        <f t="shared" si="16"/>
        <v>0</v>
      </c>
    </row>
    <row r="87" spans="1:6" s="815" customFormat="1" ht="11.25">
      <c r="A87" s="807"/>
      <c r="B87" s="577" t="s">
        <v>929</v>
      </c>
      <c r="C87" s="571" t="s">
        <v>28</v>
      </c>
      <c r="D87" s="572">
        <f>1</f>
        <v>1</v>
      </c>
      <c r="E87" s="814">
        <v>0</v>
      </c>
      <c r="F87" s="814">
        <f t="shared" si="16"/>
        <v>0</v>
      </c>
    </row>
    <row r="88" spans="1:6">
      <c r="A88" s="807"/>
      <c r="B88" s="577" t="s">
        <v>930</v>
      </c>
      <c r="C88" s="574"/>
      <c r="D88" s="575"/>
      <c r="E88" s="814"/>
      <c r="F88" s="814"/>
    </row>
    <row r="89" spans="1:6">
      <c r="A89" s="807"/>
      <c r="B89" s="581" t="s">
        <v>1288</v>
      </c>
      <c r="C89" s="574" t="s">
        <v>201</v>
      </c>
      <c r="D89" s="575">
        <v>1</v>
      </c>
      <c r="E89" s="814">
        <v>0</v>
      </c>
      <c r="F89" s="814">
        <f t="shared" ref="F89" si="17">E89*D89</f>
        <v>0</v>
      </c>
    </row>
    <row r="90" spans="1:6" ht="22.5">
      <c r="A90" s="807"/>
      <c r="B90" s="570" t="s">
        <v>1289</v>
      </c>
      <c r="C90" s="571" t="s">
        <v>201</v>
      </c>
      <c r="D90" s="572">
        <v>1</v>
      </c>
      <c r="E90" s="814">
        <v>0</v>
      </c>
      <c r="F90" s="814">
        <f t="shared" ref="F90" si="18">PRODUCT(D90,E90)</f>
        <v>0</v>
      </c>
    </row>
    <row r="91" spans="1:6" ht="22.5">
      <c r="A91" s="807"/>
      <c r="B91" s="577" t="s">
        <v>1290</v>
      </c>
      <c r="C91" s="571" t="s">
        <v>201</v>
      </c>
      <c r="D91" s="572">
        <v>3</v>
      </c>
      <c r="E91" s="814">
        <v>0</v>
      </c>
      <c r="F91" s="814">
        <f>PRODUCT(D91,E91)</f>
        <v>0</v>
      </c>
    </row>
    <row r="92" spans="1:6" ht="22.5">
      <c r="A92" s="807"/>
      <c r="B92" s="577" t="s">
        <v>1291</v>
      </c>
      <c r="C92" s="571" t="s">
        <v>201</v>
      </c>
      <c r="D92" s="572">
        <v>10</v>
      </c>
      <c r="E92" s="814">
        <v>0</v>
      </c>
      <c r="F92" s="814">
        <f t="shared" ref="F92" si="19">PRODUCT(D92,E92)</f>
        <v>0</v>
      </c>
    </row>
    <row r="93" spans="1:6" ht="22.5">
      <c r="A93" s="807"/>
      <c r="B93" s="577" t="s">
        <v>1292</v>
      </c>
      <c r="C93" s="571" t="s">
        <v>201</v>
      </c>
      <c r="D93" s="572">
        <v>13</v>
      </c>
      <c r="E93" s="814">
        <v>0</v>
      </c>
      <c r="F93" s="814">
        <f>PRODUCT(D93,E93)</f>
        <v>0</v>
      </c>
    </row>
    <row r="94" spans="1:6" ht="22.5">
      <c r="A94" s="807"/>
      <c r="B94" s="577" t="s">
        <v>1297</v>
      </c>
      <c r="C94" s="571" t="s">
        <v>201</v>
      </c>
      <c r="D94" s="572">
        <v>1</v>
      </c>
      <c r="E94" s="814">
        <v>0</v>
      </c>
      <c r="F94" s="814">
        <f>PRODUCT(D94,E94)</f>
        <v>0</v>
      </c>
    </row>
    <row r="95" spans="1:6" ht="22.5">
      <c r="A95" s="807"/>
      <c r="B95" s="573" t="s">
        <v>1287</v>
      </c>
      <c r="C95" s="574" t="s">
        <v>201</v>
      </c>
      <c r="D95" s="575">
        <v>2</v>
      </c>
      <c r="E95" s="814">
        <v>0</v>
      </c>
      <c r="F95" s="814">
        <f t="shared" ref="F95:F97" si="20">PRODUCT(D95,E95)</f>
        <v>0</v>
      </c>
    </row>
    <row r="96" spans="1:6" ht="22.5">
      <c r="A96" s="807"/>
      <c r="B96" s="573" t="s">
        <v>1298</v>
      </c>
      <c r="C96" s="574" t="s">
        <v>201</v>
      </c>
      <c r="D96" s="575">
        <v>1</v>
      </c>
      <c r="E96" s="814">
        <v>0</v>
      </c>
      <c r="F96" s="814">
        <f t="shared" si="20"/>
        <v>0</v>
      </c>
    </row>
    <row r="97" spans="1:6" ht="22.5">
      <c r="A97" s="807"/>
      <c r="B97" s="573" t="s">
        <v>1299</v>
      </c>
      <c r="C97" s="574" t="s">
        <v>201</v>
      </c>
      <c r="D97" s="575">
        <v>1</v>
      </c>
      <c r="E97" s="814">
        <v>0</v>
      </c>
      <c r="F97" s="814">
        <f t="shared" si="20"/>
        <v>0</v>
      </c>
    </row>
    <row r="98" spans="1:6">
      <c r="A98" s="807"/>
      <c r="B98" s="573" t="s">
        <v>919</v>
      </c>
      <c r="C98" s="574"/>
      <c r="D98" s="575"/>
      <c r="E98" s="814"/>
      <c r="F98" s="814"/>
    </row>
    <row r="99" spans="1:6">
      <c r="A99" s="807"/>
      <c r="B99" s="573" t="s">
        <v>920</v>
      </c>
      <c r="C99" s="574" t="s">
        <v>28</v>
      </c>
      <c r="D99" s="575">
        <v>1</v>
      </c>
      <c r="E99" s="814">
        <v>0</v>
      </c>
      <c r="F99" s="814">
        <f t="shared" ref="F99:F105" si="21">PRODUCT(D99,E99)</f>
        <v>0</v>
      </c>
    </row>
    <row r="100" spans="1:6">
      <c r="A100" s="807"/>
      <c r="B100" s="573" t="s">
        <v>931</v>
      </c>
      <c r="C100" s="574" t="s">
        <v>201</v>
      </c>
      <c r="D100" s="575">
        <v>1</v>
      </c>
      <c r="E100" s="814">
        <v>0</v>
      </c>
      <c r="F100" s="814">
        <f t="shared" si="21"/>
        <v>0</v>
      </c>
    </row>
    <row r="101" spans="1:6">
      <c r="A101" s="807"/>
      <c r="B101" s="573" t="s">
        <v>932</v>
      </c>
      <c r="C101" s="574" t="s">
        <v>201</v>
      </c>
      <c r="D101" s="575">
        <v>1</v>
      </c>
      <c r="E101" s="814">
        <v>0</v>
      </c>
      <c r="F101" s="814">
        <f t="shared" si="21"/>
        <v>0</v>
      </c>
    </row>
    <row r="102" spans="1:6">
      <c r="A102" s="807"/>
      <c r="B102" s="573" t="s">
        <v>921</v>
      </c>
      <c r="C102" s="574" t="s">
        <v>28</v>
      </c>
      <c r="D102" s="575">
        <v>1</v>
      </c>
      <c r="E102" s="814">
        <v>0</v>
      </c>
      <c r="F102" s="814">
        <f t="shared" si="21"/>
        <v>0</v>
      </c>
    </row>
    <row r="103" spans="1:6">
      <c r="A103" s="807"/>
      <c r="B103" s="573" t="s">
        <v>922</v>
      </c>
      <c r="C103" s="574" t="s">
        <v>28</v>
      </c>
      <c r="D103" s="575">
        <v>1</v>
      </c>
      <c r="E103" s="814">
        <v>0</v>
      </c>
      <c r="F103" s="814">
        <f t="shared" si="21"/>
        <v>0</v>
      </c>
    </row>
    <row r="104" spans="1:6">
      <c r="A104" s="807"/>
      <c r="B104" s="578" t="s">
        <v>933</v>
      </c>
      <c r="C104" s="579" t="s">
        <v>28</v>
      </c>
      <c r="D104" s="580">
        <v>1</v>
      </c>
      <c r="E104" s="820">
        <v>0</v>
      </c>
      <c r="F104" s="820">
        <f t="shared" si="21"/>
        <v>0</v>
      </c>
    </row>
    <row r="105" spans="1:6">
      <c r="A105" s="807"/>
      <c r="B105" s="576" t="s">
        <v>940</v>
      </c>
      <c r="C105" s="574" t="s">
        <v>28</v>
      </c>
      <c r="D105" s="575">
        <v>1</v>
      </c>
      <c r="E105" s="814">
        <f>SUM(F83:F104)</f>
        <v>0</v>
      </c>
      <c r="F105" s="814">
        <f t="shared" si="21"/>
        <v>0</v>
      </c>
    </row>
    <row r="106" spans="1:6">
      <c r="A106" s="807"/>
      <c r="B106" s="576"/>
      <c r="C106" s="574"/>
      <c r="D106" s="575"/>
      <c r="E106" s="814"/>
      <c r="F106" s="814"/>
    </row>
    <row r="107" spans="1:6" ht="22.5">
      <c r="A107" s="807" t="s">
        <v>16</v>
      </c>
      <c r="B107" s="567" t="s">
        <v>941</v>
      </c>
      <c r="C107" s="568"/>
      <c r="D107" s="569"/>
      <c r="E107" s="814"/>
      <c r="F107" s="814" t="s">
        <v>615</v>
      </c>
    </row>
    <row r="108" spans="1:6" s="815" customFormat="1" ht="10.5" customHeight="1">
      <c r="A108" s="807"/>
      <c r="B108" s="570" t="s">
        <v>918</v>
      </c>
      <c r="C108" s="571" t="s">
        <v>28</v>
      </c>
      <c r="D108" s="572">
        <v>1</v>
      </c>
      <c r="E108" s="814">
        <v>0</v>
      </c>
      <c r="F108" s="814">
        <f t="shared" ref="F108:F113" si="22">PRODUCT(D108,E108)</f>
        <v>0</v>
      </c>
    </row>
    <row r="109" spans="1:6" s="815" customFormat="1" ht="11.25">
      <c r="A109" s="807"/>
      <c r="B109" s="570" t="s">
        <v>925</v>
      </c>
      <c r="C109" s="571" t="s">
        <v>28</v>
      </c>
      <c r="D109" s="572">
        <v>1</v>
      </c>
      <c r="E109" s="814">
        <v>0</v>
      </c>
      <c r="F109" s="814">
        <f t="shared" si="22"/>
        <v>0</v>
      </c>
    </row>
    <row r="110" spans="1:6" s="815" customFormat="1" ht="22.5">
      <c r="A110" s="807"/>
      <c r="B110" s="577" t="s">
        <v>926</v>
      </c>
      <c r="C110" s="571" t="s">
        <v>28</v>
      </c>
      <c r="D110" s="572">
        <f>1</f>
        <v>1</v>
      </c>
      <c r="E110" s="814">
        <v>0</v>
      </c>
      <c r="F110" s="814">
        <f t="shared" si="22"/>
        <v>0</v>
      </c>
    </row>
    <row r="111" spans="1:6" s="815" customFormat="1" ht="22.5">
      <c r="A111" s="807"/>
      <c r="B111" s="577" t="s">
        <v>927</v>
      </c>
      <c r="C111" s="571" t="s">
        <v>28</v>
      </c>
      <c r="D111" s="572">
        <f>1</f>
        <v>1</v>
      </c>
      <c r="E111" s="814">
        <v>0</v>
      </c>
      <c r="F111" s="814">
        <f t="shared" si="22"/>
        <v>0</v>
      </c>
    </row>
    <row r="112" spans="1:6" s="815" customFormat="1" ht="22.5">
      <c r="A112" s="807"/>
      <c r="B112" s="577" t="s">
        <v>928</v>
      </c>
      <c r="C112" s="571" t="s">
        <v>28</v>
      </c>
      <c r="D112" s="572">
        <f>1</f>
        <v>1</v>
      </c>
      <c r="E112" s="814">
        <v>0</v>
      </c>
      <c r="F112" s="814">
        <f t="shared" si="22"/>
        <v>0</v>
      </c>
    </row>
    <row r="113" spans="1:6" s="815" customFormat="1" ht="11.25">
      <c r="A113" s="807"/>
      <c r="B113" s="577" t="s">
        <v>929</v>
      </c>
      <c r="C113" s="571" t="s">
        <v>28</v>
      </c>
      <c r="D113" s="572">
        <f>1</f>
        <v>1</v>
      </c>
      <c r="E113" s="814">
        <v>0</v>
      </c>
      <c r="F113" s="814">
        <f t="shared" si="22"/>
        <v>0</v>
      </c>
    </row>
    <row r="114" spans="1:6">
      <c r="A114" s="807"/>
      <c r="B114" s="577" t="s">
        <v>930</v>
      </c>
      <c r="C114" s="574"/>
      <c r="D114" s="575"/>
      <c r="E114" s="814"/>
      <c r="F114" s="814"/>
    </row>
    <row r="115" spans="1:6" ht="22.5">
      <c r="A115" s="807"/>
      <c r="B115" s="573" t="s">
        <v>1293</v>
      </c>
      <c r="C115" s="574" t="s">
        <v>201</v>
      </c>
      <c r="D115" s="575">
        <v>1</v>
      </c>
      <c r="E115" s="814">
        <v>0</v>
      </c>
      <c r="F115" s="814">
        <f t="shared" ref="F115" si="23">E115*D115</f>
        <v>0</v>
      </c>
    </row>
    <row r="116" spans="1:6" ht="22.5">
      <c r="A116" s="807"/>
      <c r="B116" s="570" t="s">
        <v>1294</v>
      </c>
      <c r="C116" s="571" t="s">
        <v>201</v>
      </c>
      <c r="D116" s="572">
        <v>1</v>
      </c>
      <c r="E116" s="814">
        <v>0</v>
      </c>
      <c r="F116" s="814">
        <f t="shared" ref="F116" si="24">PRODUCT(D116,E116)</f>
        <v>0</v>
      </c>
    </row>
    <row r="117" spans="1:6" ht="22.5">
      <c r="A117" s="807"/>
      <c r="B117" s="577" t="s">
        <v>1292</v>
      </c>
      <c r="C117" s="571" t="s">
        <v>201</v>
      </c>
      <c r="D117" s="572">
        <v>15</v>
      </c>
      <c r="E117" s="814">
        <v>0</v>
      </c>
      <c r="F117" s="814">
        <f>PRODUCT(D117,E117)</f>
        <v>0</v>
      </c>
    </row>
    <row r="118" spans="1:6">
      <c r="A118" s="807"/>
      <c r="B118" s="573" t="s">
        <v>919</v>
      </c>
      <c r="C118" s="574"/>
      <c r="D118" s="575"/>
      <c r="E118" s="814"/>
      <c r="F118" s="814"/>
    </row>
    <row r="119" spans="1:6">
      <c r="A119" s="807"/>
      <c r="B119" s="573" t="s">
        <v>920</v>
      </c>
      <c r="C119" s="574" t="s">
        <v>28</v>
      </c>
      <c r="D119" s="575">
        <v>1</v>
      </c>
      <c r="E119" s="814">
        <v>0</v>
      </c>
      <c r="F119" s="814">
        <f t="shared" ref="F119:F125" si="25">PRODUCT(D119,E119)</f>
        <v>0</v>
      </c>
    </row>
    <row r="120" spans="1:6">
      <c r="A120" s="807"/>
      <c r="B120" s="573" t="s">
        <v>931</v>
      </c>
      <c r="C120" s="574" t="s">
        <v>201</v>
      </c>
      <c r="D120" s="575">
        <v>1</v>
      </c>
      <c r="E120" s="814">
        <v>0</v>
      </c>
      <c r="F120" s="814">
        <f t="shared" si="25"/>
        <v>0</v>
      </c>
    </row>
    <row r="121" spans="1:6">
      <c r="A121" s="807"/>
      <c r="B121" s="573" t="s">
        <v>932</v>
      </c>
      <c r="C121" s="574" t="s">
        <v>201</v>
      </c>
      <c r="D121" s="575">
        <v>1</v>
      </c>
      <c r="E121" s="814">
        <v>0</v>
      </c>
      <c r="F121" s="814">
        <f t="shared" si="25"/>
        <v>0</v>
      </c>
    </row>
    <row r="122" spans="1:6">
      <c r="A122" s="807"/>
      <c r="B122" s="573" t="s">
        <v>921</v>
      </c>
      <c r="C122" s="574" t="s">
        <v>28</v>
      </c>
      <c r="D122" s="575">
        <v>1</v>
      </c>
      <c r="E122" s="814">
        <v>0</v>
      </c>
      <c r="F122" s="814">
        <f t="shared" si="25"/>
        <v>0</v>
      </c>
    </row>
    <row r="123" spans="1:6">
      <c r="A123" s="807"/>
      <c r="B123" s="573" t="s">
        <v>922</v>
      </c>
      <c r="C123" s="574" t="s">
        <v>28</v>
      </c>
      <c r="D123" s="575">
        <v>1</v>
      </c>
      <c r="E123" s="814">
        <v>0</v>
      </c>
      <c r="F123" s="814">
        <f t="shared" si="25"/>
        <v>0</v>
      </c>
    </row>
    <row r="124" spans="1:6">
      <c r="A124" s="807"/>
      <c r="B124" s="578" t="s">
        <v>933</v>
      </c>
      <c r="C124" s="579" t="s">
        <v>28</v>
      </c>
      <c r="D124" s="580">
        <v>1</v>
      </c>
      <c r="E124" s="820">
        <v>0</v>
      </c>
      <c r="F124" s="820">
        <f t="shared" si="25"/>
        <v>0</v>
      </c>
    </row>
    <row r="125" spans="1:6">
      <c r="A125" s="807"/>
      <c r="B125" s="576" t="s">
        <v>942</v>
      </c>
      <c r="C125" s="574" t="s">
        <v>28</v>
      </c>
      <c r="D125" s="575">
        <v>1</v>
      </c>
      <c r="E125" s="814">
        <f>SUM(F109:F124)</f>
        <v>0</v>
      </c>
      <c r="F125" s="814">
        <f t="shared" si="25"/>
        <v>0</v>
      </c>
    </row>
    <row r="126" spans="1:6">
      <c r="A126" s="807"/>
      <c r="B126" s="576"/>
      <c r="C126" s="574"/>
      <c r="D126" s="575"/>
      <c r="E126" s="814"/>
      <c r="F126" s="814"/>
    </row>
    <row r="127" spans="1:6" ht="22.5">
      <c r="A127" s="807" t="s">
        <v>17</v>
      </c>
      <c r="B127" s="567" t="s">
        <v>943</v>
      </c>
      <c r="C127" s="568"/>
      <c r="D127" s="569"/>
      <c r="E127" s="814"/>
      <c r="F127" s="814" t="s">
        <v>615</v>
      </c>
    </row>
    <row r="128" spans="1:6" s="815" customFormat="1" ht="10.5" customHeight="1">
      <c r="A128" s="807"/>
      <c r="B128" s="570" t="s">
        <v>918</v>
      </c>
      <c r="C128" s="571" t="s">
        <v>28</v>
      </c>
      <c r="D128" s="572">
        <v>1</v>
      </c>
      <c r="E128" s="814">
        <v>0</v>
      </c>
      <c r="F128" s="814">
        <f t="shared" ref="F128:F133" si="26">PRODUCT(D128,E128)</f>
        <v>0</v>
      </c>
    </row>
    <row r="129" spans="1:6" s="815" customFormat="1" ht="11.25">
      <c r="A129" s="807"/>
      <c r="B129" s="570" t="s">
        <v>925</v>
      </c>
      <c r="C129" s="571" t="s">
        <v>28</v>
      </c>
      <c r="D129" s="572">
        <v>1</v>
      </c>
      <c r="E129" s="814">
        <v>0</v>
      </c>
      <c r="F129" s="814">
        <f t="shared" si="26"/>
        <v>0</v>
      </c>
    </row>
    <row r="130" spans="1:6" s="815" customFormat="1" ht="22.5">
      <c r="A130" s="807"/>
      <c r="B130" s="577" t="s">
        <v>926</v>
      </c>
      <c r="C130" s="571" t="s">
        <v>28</v>
      </c>
      <c r="D130" s="572">
        <f>1</f>
        <v>1</v>
      </c>
      <c r="E130" s="814">
        <v>0</v>
      </c>
      <c r="F130" s="814">
        <f t="shared" si="26"/>
        <v>0</v>
      </c>
    </row>
    <row r="131" spans="1:6" s="815" customFormat="1" ht="22.5">
      <c r="A131" s="807"/>
      <c r="B131" s="577" t="s">
        <v>927</v>
      </c>
      <c r="C131" s="571" t="s">
        <v>28</v>
      </c>
      <c r="D131" s="572">
        <f>1</f>
        <v>1</v>
      </c>
      <c r="E131" s="814">
        <v>0</v>
      </c>
      <c r="F131" s="814">
        <f t="shared" si="26"/>
        <v>0</v>
      </c>
    </row>
    <row r="132" spans="1:6" s="815" customFormat="1" ht="22.5">
      <c r="A132" s="807"/>
      <c r="B132" s="577" t="s">
        <v>928</v>
      </c>
      <c r="C132" s="571" t="s">
        <v>28</v>
      </c>
      <c r="D132" s="572">
        <f>1</f>
        <v>1</v>
      </c>
      <c r="E132" s="814">
        <v>0</v>
      </c>
      <c r="F132" s="814">
        <f t="shared" si="26"/>
        <v>0</v>
      </c>
    </row>
    <row r="133" spans="1:6" s="815" customFormat="1" ht="11.25">
      <c r="A133" s="807"/>
      <c r="B133" s="577" t="s">
        <v>929</v>
      </c>
      <c r="C133" s="571" t="s">
        <v>28</v>
      </c>
      <c r="D133" s="572">
        <f>1</f>
        <v>1</v>
      </c>
      <c r="E133" s="814">
        <v>0</v>
      </c>
      <c r="F133" s="814">
        <f t="shared" si="26"/>
        <v>0</v>
      </c>
    </row>
    <row r="134" spans="1:6">
      <c r="A134" s="807"/>
      <c r="B134" s="577" t="s">
        <v>930</v>
      </c>
      <c r="C134" s="574"/>
      <c r="D134" s="575"/>
      <c r="E134" s="814"/>
      <c r="F134" s="814"/>
    </row>
    <row r="135" spans="1:6" ht="22.5">
      <c r="A135" s="807"/>
      <c r="B135" s="573" t="s">
        <v>1293</v>
      </c>
      <c r="C135" s="574" t="s">
        <v>201</v>
      </c>
      <c r="D135" s="575">
        <v>1</v>
      </c>
      <c r="E135" s="814">
        <v>0</v>
      </c>
      <c r="F135" s="814">
        <f t="shared" ref="F135" si="27">E135*D135</f>
        <v>0</v>
      </c>
    </row>
    <row r="136" spans="1:6" ht="22.5">
      <c r="A136" s="807"/>
      <c r="B136" s="570" t="s">
        <v>1294</v>
      </c>
      <c r="C136" s="571" t="s">
        <v>201</v>
      </c>
      <c r="D136" s="572">
        <v>1</v>
      </c>
      <c r="E136" s="814">
        <v>0</v>
      </c>
      <c r="F136" s="814">
        <f t="shared" ref="F136" si="28">PRODUCT(D136,E136)</f>
        <v>0</v>
      </c>
    </row>
    <row r="137" spans="1:6" ht="22.5">
      <c r="A137" s="807"/>
      <c r="B137" s="577" t="s">
        <v>1291</v>
      </c>
      <c r="C137" s="571" t="s">
        <v>201</v>
      </c>
      <c r="D137" s="572">
        <v>1</v>
      </c>
      <c r="E137" s="814">
        <v>0</v>
      </c>
      <c r="F137" s="814">
        <f>PRODUCT(D137,E137)</f>
        <v>0</v>
      </c>
    </row>
    <row r="138" spans="1:6" ht="22.5">
      <c r="A138" s="807"/>
      <c r="B138" s="577" t="s">
        <v>1292</v>
      </c>
      <c r="C138" s="571" t="s">
        <v>201</v>
      </c>
      <c r="D138" s="572">
        <v>9</v>
      </c>
      <c r="E138" s="814">
        <v>0</v>
      </c>
      <c r="F138" s="814">
        <f>PRODUCT(D138,E138)</f>
        <v>0</v>
      </c>
    </row>
    <row r="139" spans="1:6" ht="22.5">
      <c r="A139" s="807"/>
      <c r="B139" s="573" t="s">
        <v>1295</v>
      </c>
      <c r="C139" s="574" t="s">
        <v>201</v>
      </c>
      <c r="D139" s="575">
        <v>1</v>
      </c>
      <c r="E139" s="814">
        <v>0</v>
      </c>
      <c r="F139" s="814">
        <f t="shared" ref="F139:F140" si="29">PRODUCT(D139,E139)</f>
        <v>0</v>
      </c>
    </row>
    <row r="140" spans="1:6" ht="22.5">
      <c r="A140" s="807"/>
      <c r="B140" s="573" t="s">
        <v>1296</v>
      </c>
      <c r="C140" s="574" t="s">
        <v>201</v>
      </c>
      <c r="D140" s="575">
        <v>1</v>
      </c>
      <c r="E140" s="814">
        <v>0</v>
      </c>
      <c r="F140" s="814">
        <f t="shared" si="29"/>
        <v>0</v>
      </c>
    </row>
    <row r="141" spans="1:6">
      <c r="A141" s="807"/>
      <c r="B141" s="573" t="s">
        <v>919</v>
      </c>
      <c r="C141" s="574"/>
      <c r="D141" s="575"/>
      <c r="E141" s="814"/>
      <c r="F141" s="814"/>
    </row>
    <row r="142" spans="1:6">
      <c r="A142" s="807"/>
      <c r="B142" s="573" t="s">
        <v>920</v>
      </c>
      <c r="C142" s="574" t="s">
        <v>28</v>
      </c>
      <c r="D142" s="575">
        <v>1</v>
      </c>
      <c r="E142" s="814">
        <v>0</v>
      </c>
      <c r="F142" s="814">
        <f t="shared" ref="F142:F148" si="30">PRODUCT(D142,E142)</f>
        <v>0</v>
      </c>
    </row>
    <row r="143" spans="1:6">
      <c r="A143" s="807"/>
      <c r="B143" s="573" t="s">
        <v>931</v>
      </c>
      <c r="C143" s="574" t="s">
        <v>201</v>
      </c>
      <c r="D143" s="575">
        <v>5</v>
      </c>
      <c r="E143" s="814">
        <v>0</v>
      </c>
      <c r="F143" s="814">
        <f t="shared" si="30"/>
        <v>0</v>
      </c>
    </row>
    <row r="144" spans="1:6">
      <c r="A144" s="807"/>
      <c r="B144" s="573" t="s">
        <v>932</v>
      </c>
      <c r="C144" s="574" t="s">
        <v>201</v>
      </c>
      <c r="D144" s="575">
        <v>1</v>
      </c>
      <c r="E144" s="814">
        <v>0</v>
      </c>
      <c r="F144" s="814">
        <f t="shared" si="30"/>
        <v>0</v>
      </c>
    </row>
    <row r="145" spans="1:6">
      <c r="A145" s="807"/>
      <c r="B145" s="573" t="s">
        <v>921</v>
      </c>
      <c r="C145" s="574" t="s">
        <v>28</v>
      </c>
      <c r="D145" s="575">
        <v>1</v>
      </c>
      <c r="E145" s="814">
        <v>0</v>
      </c>
      <c r="F145" s="814">
        <f t="shared" si="30"/>
        <v>0</v>
      </c>
    </row>
    <row r="146" spans="1:6">
      <c r="A146" s="807"/>
      <c r="B146" s="573" t="s">
        <v>922</v>
      </c>
      <c r="C146" s="574" t="s">
        <v>28</v>
      </c>
      <c r="D146" s="575">
        <v>1</v>
      </c>
      <c r="E146" s="814">
        <v>0</v>
      </c>
      <c r="F146" s="814">
        <f t="shared" si="30"/>
        <v>0</v>
      </c>
    </row>
    <row r="147" spans="1:6">
      <c r="A147" s="807"/>
      <c r="B147" s="578" t="s">
        <v>933</v>
      </c>
      <c r="C147" s="579" t="s">
        <v>28</v>
      </c>
      <c r="D147" s="580">
        <v>1</v>
      </c>
      <c r="E147" s="820">
        <v>0</v>
      </c>
      <c r="F147" s="820">
        <f t="shared" si="30"/>
        <v>0</v>
      </c>
    </row>
    <row r="148" spans="1:6">
      <c r="A148" s="807"/>
      <c r="B148" s="576" t="s">
        <v>944</v>
      </c>
      <c r="C148" s="574" t="s">
        <v>28</v>
      </c>
      <c r="D148" s="575">
        <v>1</v>
      </c>
      <c r="E148" s="814">
        <f>SUM(F129:F147)</f>
        <v>0</v>
      </c>
      <c r="F148" s="814">
        <f t="shared" si="30"/>
        <v>0</v>
      </c>
    </row>
    <row r="149" spans="1:6">
      <c r="A149" s="807"/>
      <c r="B149" s="576"/>
      <c r="C149" s="574"/>
      <c r="D149" s="575"/>
      <c r="E149" s="814"/>
      <c r="F149" s="814"/>
    </row>
    <row r="150" spans="1:6" ht="22.5">
      <c r="A150" s="807" t="s">
        <v>29</v>
      </c>
      <c r="B150" s="567" t="s">
        <v>945</v>
      </c>
      <c r="C150" s="568"/>
      <c r="D150" s="569"/>
      <c r="E150" s="814"/>
      <c r="F150" s="814" t="s">
        <v>615</v>
      </c>
    </row>
    <row r="151" spans="1:6" s="815" customFormat="1" ht="10.5" customHeight="1">
      <c r="A151" s="807"/>
      <c r="B151" s="570" t="s">
        <v>918</v>
      </c>
      <c r="C151" s="571" t="s">
        <v>28</v>
      </c>
      <c r="D151" s="572">
        <v>1</v>
      </c>
      <c r="E151" s="814">
        <v>0</v>
      </c>
      <c r="F151" s="814">
        <f t="shared" ref="F151:F156" si="31">PRODUCT(D151,E151)</f>
        <v>0</v>
      </c>
    </row>
    <row r="152" spans="1:6" s="815" customFormat="1" ht="11.25">
      <c r="A152" s="807"/>
      <c r="B152" s="570" t="s">
        <v>925</v>
      </c>
      <c r="C152" s="571" t="s">
        <v>28</v>
      </c>
      <c r="D152" s="572">
        <v>1</v>
      </c>
      <c r="E152" s="814">
        <v>0</v>
      </c>
      <c r="F152" s="814">
        <f t="shared" si="31"/>
        <v>0</v>
      </c>
    </row>
    <row r="153" spans="1:6" s="815" customFormat="1" ht="22.5">
      <c r="A153" s="807"/>
      <c r="B153" s="577" t="s">
        <v>926</v>
      </c>
      <c r="C153" s="571" t="s">
        <v>28</v>
      </c>
      <c r="D153" s="572">
        <f>1</f>
        <v>1</v>
      </c>
      <c r="E153" s="814">
        <v>0</v>
      </c>
      <c r="F153" s="814">
        <f t="shared" si="31"/>
        <v>0</v>
      </c>
    </row>
    <row r="154" spans="1:6" s="815" customFormat="1" ht="22.5">
      <c r="A154" s="807"/>
      <c r="B154" s="577" t="s">
        <v>927</v>
      </c>
      <c r="C154" s="571" t="s">
        <v>28</v>
      </c>
      <c r="D154" s="572">
        <f>1</f>
        <v>1</v>
      </c>
      <c r="E154" s="814">
        <v>0</v>
      </c>
      <c r="F154" s="814">
        <f t="shared" si="31"/>
        <v>0</v>
      </c>
    </row>
    <row r="155" spans="1:6" s="815" customFormat="1" ht="22.5">
      <c r="A155" s="807"/>
      <c r="B155" s="577" t="s">
        <v>928</v>
      </c>
      <c r="C155" s="571" t="s">
        <v>28</v>
      </c>
      <c r="D155" s="572">
        <f>1</f>
        <v>1</v>
      </c>
      <c r="E155" s="814">
        <v>0</v>
      </c>
      <c r="F155" s="814">
        <f t="shared" si="31"/>
        <v>0</v>
      </c>
    </row>
    <row r="156" spans="1:6" s="815" customFormat="1" ht="11.25">
      <c r="A156" s="807"/>
      <c r="B156" s="577" t="s">
        <v>929</v>
      </c>
      <c r="C156" s="571" t="s">
        <v>28</v>
      </c>
      <c r="D156" s="572">
        <f>1</f>
        <v>1</v>
      </c>
      <c r="E156" s="814">
        <v>0</v>
      </c>
      <c r="F156" s="814">
        <f t="shared" si="31"/>
        <v>0</v>
      </c>
    </row>
    <row r="157" spans="1:6">
      <c r="A157" s="807"/>
      <c r="B157" s="577" t="s">
        <v>930</v>
      </c>
      <c r="C157" s="574"/>
      <c r="D157" s="575"/>
      <c r="E157" s="814"/>
      <c r="F157" s="814"/>
    </row>
    <row r="158" spans="1:6">
      <c r="A158" s="807"/>
      <c r="B158" s="573" t="s">
        <v>1300</v>
      </c>
      <c r="C158" s="574" t="s">
        <v>201</v>
      </c>
      <c r="D158" s="575">
        <v>1</v>
      </c>
      <c r="E158" s="814">
        <v>0</v>
      </c>
      <c r="F158" s="814">
        <f t="shared" ref="F158" si="32">E158*D158</f>
        <v>0</v>
      </c>
    </row>
    <row r="159" spans="1:6" ht="22.5">
      <c r="A159" s="807"/>
      <c r="B159" s="570" t="s">
        <v>1289</v>
      </c>
      <c r="C159" s="571" t="s">
        <v>201</v>
      </c>
      <c r="D159" s="572">
        <v>1</v>
      </c>
      <c r="E159" s="814">
        <v>0</v>
      </c>
      <c r="F159" s="814">
        <f t="shared" ref="F159" si="33">PRODUCT(D159,E159)</f>
        <v>0</v>
      </c>
    </row>
    <row r="160" spans="1:6" ht="22.5">
      <c r="A160" s="807"/>
      <c r="B160" s="577" t="s">
        <v>1290</v>
      </c>
      <c r="C160" s="571" t="s">
        <v>201</v>
      </c>
      <c r="D160" s="572">
        <v>3</v>
      </c>
      <c r="E160" s="814">
        <v>0</v>
      </c>
      <c r="F160" s="814">
        <f>PRODUCT(D160,E160)</f>
        <v>0</v>
      </c>
    </row>
    <row r="161" spans="1:6" ht="22.5">
      <c r="A161" s="807"/>
      <c r="B161" s="577" t="s">
        <v>1291</v>
      </c>
      <c r="C161" s="571" t="s">
        <v>201</v>
      </c>
      <c r="D161" s="572">
        <v>11</v>
      </c>
      <c r="E161" s="814">
        <v>0</v>
      </c>
      <c r="F161" s="814">
        <f t="shared" ref="F161" si="34">PRODUCT(D161,E161)</f>
        <v>0</v>
      </c>
    </row>
    <row r="162" spans="1:6" ht="22.5">
      <c r="A162" s="807"/>
      <c r="B162" s="577" t="s">
        <v>1292</v>
      </c>
      <c r="C162" s="571" t="s">
        <v>201</v>
      </c>
      <c r="D162" s="572">
        <v>5</v>
      </c>
      <c r="E162" s="814">
        <v>0</v>
      </c>
      <c r="F162" s="814">
        <f>PRODUCT(D162,E162)</f>
        <v>0</v>
      </c>
    </row>
    <row r="163" spans="1:6" ht="22.5">
      <c r="A163" s="807"/>
      <c r="B163" s="577" t="s">
        <v>1297</v>
      </c>
      <c r="C163" s="571" t="s">
        <v>201</v>
      </c>
      <c r="D163" s="572">
        <v>1</v>
      </c>
      <c r="E163" s="814">
        <v>0</v>
      </c>
      <c r="F163" s="814">
        <f>PRODUCT(D163,E163)</f>
        <v>0</v>
      </c>
    </row>
    <row r="164" spans="1:6" ht="22.5">
      <c r="A164" s="807"/>
      <c r="B164" s="573" t="s">
        <v>1301</v>
      </c>
      <c r="C164" s="574" t="s">
        <v>201</v>
      </c>
      <c r="D164" s="575">
        <v>2</v>
      </c>
      <c r="E164" s="814">
        <v>0</v>
      </c>
      <c r="F164" s="814">
        <f t="shared" ref="F164:F166" si="35">PRODUCT(D164,E164)</f>
        <v>0</v>
      </c>
    </row>
    <row r="165" spans="1:6" ht="22.5">
      <c r="A165" s="807"/>
      <c r="B165" s="573" t="s">
        <v>1302</v>
      </c>
      <c r="C165" s="574" t="s">
        <v>201</v>
      </c>
      <c r="D165" s="575">
        <v>1</v>
      </c>
      <c r="E165" s="814">
        <v>0</v>
      </c>
      <c r="F165" s="814">
        <f t="shared" si="35"/>
        <v>0</v>
      </c>
    </row>
    <row r="166" spans="1:6" ht="22.5">
      <c r="A166" s="807"/>
      <c r="B166" s="573" t="s">
        <v>1299</v>
      </c>
      <c r="C166" s="574" t="s">
        <v>201</v>
      </c>
      <c r="D166" s="575">
        <v>1</v>
      </c>
      <c r="E166" s="814">
        <v>0</v>
      </c>
      <c r="F166" s="814">
        <f t="shared" si="35"/>
        <v>0</v>
      </c>
    </row>
    <row r="167" spans="1:6">
      <c r="A167" s="807"/>
      <c r="B167" s="573" t="s">
        <v>919</v>
      </c>
      <c r="C167" s="574"/>
      <c r="D167" s="575"/>
      <c r="E167" s="814"/>
      <c r="F167" s="814"/>
    </row>
    <row r="168" spans="1:6">
      <c r="A168" s="807"/>
      <c r="B168" s="573" t="s">
        <v>920</v>
      </c>
      <c r="C168" s="574" t="s">
        <v>28</v>
      </c>
      <c r="D168" s="575">
        <v>1</v>
      </c>
      <c r="E168" s="814">
        <v>0</v>
      </c>
      <c r="F168" s="814">
        <f t="shared" ref="F168:F174" si="36">PRODUCT(D168,E168)</f>
        <v>0</v>
      </c>
    </row>
    <row r="169" spans="1:6">
      <c r="A169" s="807"/>
      <c r="B169" s="573" t="s">
        <v>931</v>
      </c>
      <c r="C169" s="574" t="s">
        <v>201</v>
      </c>
      <c r="D169" s="575">
        <v>1</v>
      </c>
      <c r="E169" s="814">
        <v>0</v>
      </c>
      <c r="F169" s="814">
        <f t="shared" si="36"/>
        <v>0</v>
      </c>
    </row>
    <row r="170" spans="1:6">
      <c r="A170" s="807"/>
      <c r="B170" s="573" t="s">
        <v>932</v>
      </c>
      <c r="C170" s="574" t="s">
        <v>201</v>
      </c>
      <c r="D170" s="575">
        <v>1</v>
      </c>
      <c r="E170" s="814">
        <v>0</v>
      </c>
      <c r="F170" s="814">
        <f t="shared" si="36"/>
        <v>0</v>
      </c>
    </row>
    <row r="171" spans="1:6">
      <c r="A171" s="807"/>
      <c r="B171" s="573" t="s">
        <v>921</v>
      </c>
      <c r="C171" s="574" t="s">
        <v>28</v>
      </c>
      <c r="D171" s="575">
        <v>1</v>
      </c>
      <c r="E171" s="814">
        <v>0</v>
      </c>
      <c r="F171" s="814">
        <f t="shared" si="36"/>
        <v>0</v>
      </c>
    </row>
    <row r="172" spans="1:6">
      <c r="A172" s="807"/>
      <c r="B172" s="573" t="s">
        <v>922</v>
      </c>
      <c r="C172" s="574" t="s">
        <v>28</v>
      </c>
      <c r="D172" s="575">
        <v>1</v>
      </c>
      <c r="E172" s="814">
        <v>0</v>
      </c>
      <c r="F172" s="814">
        <f t="shared" si="36"/>
        <v>0</v>
      </c>
    </row>
    <row r="173" spans="1:6">
      <c r="A173" s="807"/>
      <c r="B173" s="578" t="s">
        <v>933</v>
      </c>
      <c r="C173" s="579" t="s">
        <v>28</v>
      </c>
      <c r="D173" s="580">
        <v>1</v>
      </c>
      <c r="E173" s="820">
        <v>0</v>
      </c>
      <c r="F173" s="820">
        <f t="shared" si="36"/>
        <v>0</v>
      </c>
    </row>
    <row r="174" spans="1:6">
      <c r="A174" s="807"/>
      <c r="B174" s="576" t="s">
        <v>946</v>
      </c>
      <c r="C174" s="574" t="s">
        <v>28</v>
      </c>
      <c r="D174" s="575">
        <v>1</v>
      </c>
      <c r="E174" s="814">
        <f>SUM(F152:F173)</f>
        <v>0</v>
      </c>
      <c r="F174" s="814">
        <f t="shared" si="36"/>
        <v>0</v>
      </c>
    </row>
    <row r="175" spans="1:6">
      <c r="A175" s="807"/>
      <c r="B175" s="576"/>
      <c r="C175" s="574"/>
      <c r="D175" s="575"/>
      <c r="E175" s="814"/>
      <c r="F175" s="814"/>
    </row>
    <row r="176" spans="1:6" ht="22.5">
      <c r="A176" s="807" t="s">
        <v>30</v>
      </c>
      <c r="B176" s="567" t="s">
        <v>947</v>
      </c>
      <c r="C176" s="568"/>
      <c r="D176" s="569"/>
      <c r="E176" s="814"/>
      <c r="F176" s="814" t="s">
        <v>615</v>
      </c>
    </row>
    <row r="177" spans="1:6" s="815" customFormat="1" ht="10.5" customHeight="1">
      <c r="A177" s="807"/>
      <c r="B177" s="570" t="s">
        <v>918</v>
      </c>
      <c r="C177" s="571" t="s">
        <v>28</v>
      </c>
      <c r="D177" s="572">
        <v>1</v>
      </c>
      <c r="E177" s="814">
        <v>0</v>
      </c>
      <c r="F177" s="814">
        <f t="shared" ref="F177:F182" si="37">PRODUCT(D177,E177)</f>
        <v>0</v>
      </c>
    </row>
    <row r="178" spans="1:6" s="815" customFormat="1" ht="11.25">
      <c r="A178" s="807"/>
      <c r="B178" s="570" t="s">
        <v>925</v>
      </c>
      <c r="C178" s="571" t="s">
        <v>28</v>
      </c>
      <c r="D178" s="572">
        <v>1</v>
      </c>
      <c r="E178" s="814">
        <v>0</v>
      </c>
      <c r="F178" s="814">
        <f t="shared" si="37"/>
        <v>0</v>
      </c>
    </row>
    <row r="179" spans="1:6" s="815" customFormat="1" ht="22.5">
      <c r="A179" s="807"/>
      <c r="B179" s="577" t="s">
        <v>926</v>
      </c>
      <c r="C179" s="571" t="s">
        <v>28</v>
      </c>
      <c r="D179" s="572">
        <f>1</f>
        <v>1</v>
      </c>
      <c r="E179" s="814">
        <v>0</v>
      </c>
      <c r="F179" s="814">
        <f t="shared" si="37"/>
        <v>0</v>
      </c>
    </row>
    <row r="180" spans="1:6" s="815" customFormat="1" ht="22.5">
      <c r="A180" s="807"/>
      <c r="B180" s="577" t="s">
        <v>927</v>
      </c>
      <c r="C180" s="571" t="s">
        <v>28</v>
      </c>
      <c r="D180" s="572">
        <f>1</f>
        <v>1</v>
      </c>
      <c r="E180" s="814">
        <v>0</v>
      </c>
      <c r="F180" s="814">
        <f t="shared" si="37"/>
        <v>0</v>
      </c>
    </row>
    <row r="181" spans="1:6" s="815" customFormat="1" ht="22.5">
      <c r="A181" s="807"/>
      <c r="B181" s="577" t="s">
        <v>928</v>
      </c>
      <c r="C181" s="571" t="s">
        <v>28</v>
      </c>
      <c r="D181" s="572">
        <f>1</f>
        <v>1</v>
      </c>
      <c r="E181" s="814">
        <v>0</v>
      </c>
      <c r="F181" s="814">
        <f t="shared" si="37"/>
        <v>0</v>
      </c>
    </row>
    <row r="182" spans="1:6" s="815" customFormat="1" ht="11.25">
      <c r="A182" s="807"/>
      <c r="B182" s="577" t="s">
        <v>929</v>
      </c>
      <c r="C182" s="571" t="s">
        <v>28</v>
      </c>
      <c r="D182" s="572">
        <f>1</f>
        <v>1</v>
      </c>
      <c r="E182" s="814">
        <v>0</v>
      </c>
      <c r="F182" s="814">
        <f t="shared" si="37"/>
        <v>0</v>
      </c>
    </row>
    <row r="183" spans="1:6">
      <c r="A183" s="807"/>
      <c r="B183" s="577" t="s">
        <v>930</v>
      </c>
      <c r="C183" s="574"/>
      <c r="D183" s="575"/>
      <c r="E183" s="814"/>
      <c r="F183" s="814"/>
    </row>
    <row r="184" spans="1:6" ht="22.5">
      <c r="A184" s="807"/>
      <c r="B184" s="573" t="s">
        <v>1293</v>
      </c>
      <c r="C184" s="574" t="s">
        <v>201</v>
      </c>
      <c r="D184" s="575">
        <v>1</v>
      </c>
      <c r="E184" s="814">
        <v>0</v>
      </c>
      <c r="F184" s="814">
        <f t="shared" ref="F184" si="38">E184*D184</f>
        <v>0</v>
      </c>
    </row>
    <row r="185" spans="1:6" ht="22.5">
      <c r="A185" s="807"/>
      <c r="B185" s="570" t="s">
        <v>1294</v>
      </c>
      <c r="C185" s="571" t="s">
        <v>201</v>
      </c>
      <c r="D185" s="572">
        <v>1</v>
      </c>
      <c r="E185" s="814">
        <v>0</v>
      </c>
      <c r="F185" s="814">
        <f t="shared" ref="F185" si="39">PRODUCT(D185,E185)</f>
        <v>0</v>
      </c>
    </row>
    <row r="186" spans="1:6" ht="22.5">
      <c r="A186" s="807"/>
      <c r="B186" s="577" t="s">
        <v>1292</v>
      </c>
      <c r="C186" s="571" t="s">
        <v>201</v>
      </c>
      <c r="D186" s="572">
        <v>18</v>
      </c>
      <c r="E186" s="814">
        <v>0</v>
      </c>
      <c r="F186" s="814">
        <f>PRODUCT(D186,E186)</f>
        <v>0</v>
      </c>
    </row>
    <row r="187" spans="1:6">
      <c r="A187" s="807"/>
      <c r="B187" s="573" t="s">
        <v>919</v>
      </c>
      <c r="C187" s="574"/>
      <c r="D187" s="575"/>
      <c r="E187" s="814"/>
      <c r="F187" s="814"/>
    </row>
    <row r="188" spans="1:6">
      <c r="A188" s="807"/>
      <c r="B188" s="573" t="s">
        <v>920</v>
      </c>
      <c r="C188" s="574" t="s">
        <v>28</v>
      </c>
      <c r="D188" s="575">
        <v>1</v>
      </c>
      <c r="E188" s="814">
        <v>0</v>
      </c>
      <c r="F188" s="814">
        <f t="shared" ref="F188:F194" si="40">PRODUCT(D188,E188)</f>
        <v>0</v>
      </c>
    </row>
    <row r="189" spans="1:6">
      <c r="A189" s="807"/>
      <c r="B189" s="573" t="s">
        <v>931</v>
      </c>
      <c r="C189" s="574" t="s">
        <v>201</v>
      </c>
      <c r="D189" s="575">
        <v>1</v>
      </c>
      <c r="E189" s="814">
        <v>0</v>
      </c>
      <c r="F189" s="814">
        <f t="shared" si="40"/>
        <v>0</v>
      </c>
    </row>
    <row r="190" spans="1:6">
      <c r="A190" s="807"/>
      <c r="B190" s="573" t="s">
        <v>932</v>
      </c>
      <c r="C190" s="574" t="s">
        <v>201</v>
      </c>
      <c r="D190" s="575">
        <v>1</v>
      </c>
      <c r="E190" s="814">
        <v>0</v>
      </c>
      <c r="F190" s="814">
        <f t="shared" si="40"/>
        <v>0</v>
      </c>
    </row>
    <row r="191" spans="1:6">
      <c r="A191" s="807"/>
      <c r="B191" s="573" t="s">
        <v>921</v>
      </c>
      <c r="C191" s="574" t="s">
        <v>28</v>
      </c>
      <c r="D191" s="575">
        <v>1</v>
      </c>
      <c r="E191" s="814">
        <v>0</v>
      </c>
      <c r="F191" s="814">
        <f t="shared" si="40"/>
        <v>0</v>
      </c>
    </row>
    <row r="192" spans="1:6">
      <c r="A192" s="807"/>
      <c r="B192" s="573" t="s">
        <v>922</v>
      </c>
      <c r="C192" s="574" t="s">
        <v>28</v>
      </c>
      <c r="D192" s="575">
        <v>1</v>
      </c>
      <c r="E192" s="814">
        <v>0</v>
      </c>
      <c r="F192" s="814">
        <f t="shared" si="40"/>
        <v>0</v>
      </c>
    </row>
    <row r="193" spans="1:6">
      <c r="A193" s="807"/>
      <c r="B193" s="578" t="s">
        <v>933</v>
      </c>
      <c r="C193" s="579" t="s">
        <v>28</v>
      </c>
      <c r="D193" s="580">
        <v>1</v>
      </c>
      <c r="E193" s="820">
        <v>0</v>
      </c>
      <c r="F193" s="820">
        <f t="shared" si="40"/>
        <v>0</v>
      </c>
    </row>
    <row r="194" spans="1:6">
      <c r="A194" s="807"/>
      <c r="B194" s="576" t="s">
        <v>948</v>
      </c>
      <c r="C194" s="574" t="s">
        <v>28</v>
      </c>
      <c r="D194" s="575">
        <v>1</v>
      </c>
      <c r="E194" s="814">
        <f>SUM(F178:F193)</f>
        <v>0</v>
      </c>
      <c r="F194" s="814">
        <f t="shared" si="40"/>
        <v>0</v>
      </c>
    </row>
    <row r="195" spans="1:6">
      <c r="A195" s="807"/>
      <c r="B195" s="576"/>
      <c r="C195" s="574"/>
      <c r="D195" s="575"/>
      <c r="E195" s="814"/>
      <c r="F195" s="814"/>
    </row>
    <row r="196" spans="1:6" ht="22.5">
      <c r="A196" s="807" t="s">
        <v>163</v>
      </c>
      <c r="B196" s="567" t="s">
        <v>949</v>
      </c>
      <c r="C196" s="568"/>
      <c r="D196" s="569"/>
      <c r="E196" s="814"/>
      <c r="F196" s="814" t="s">
        <v>615</v>
      </c>
    </row>
    <row r="197" spans="1:6" s="815" customFormat="1" ht="10.5" customHeight="1">
      <c r="A197" s="807"/>
      <c r="B197" s="570" t="s">
        <v>918</v>
      </c>
      <c r="C197" s="571" t="s">
        <v>28</v>
      </c>
      <c r="D197" s="572">
        <v>1</v>
      </c>
      <c r="E197" s="814">
        <v>0</v>
      </c>
      <c r="F197" s="814">
        <f t="shared" ref="F197:F202" si="41">PRODUCT(D197,E197)</f>
        <v>0</v>
      </c>
    </row>
    <row r="198" spans="1:6" s="815" customFormat="1" ht="11.25">
      <c r="A198" s="807"/>
      <c r="B198" s="570" t="s">
        <v>925</v>
      </c>
      <c r="C198" s="571" t="s">
        <v>28</v>
      </c>
      <c r="D198" s="572">
        <v>1</v>
      </c>
      <c r="E198" s="814">
        <v>0</v>
      </c>
      <c r="F198" s="814">
        <f t="shared" si="41"/>
        <v>0</v>
      </c>
    </row>
    <row r="199" spans="1:6" s="815" customFormat="1" ht="22.5">
      <c r="A199" s="807"/>
      <c r="B199" s="577" t="s">
        <v>926</v>
      </c>
      <c r="C199" s="571" t="s">
        <v>28</v>
      </c>
      <c r="D199" s="572">
        <f>1</f>
        <v>1</v>
      </c>
      <c r="E199" s="814">
        <v>0</v>
      </c>
      <c r="F199" s="814">
        <f t="shared" si="41"/>
        <v>0</v>
      </c>
    </row>
    <row r="200" spans="1:6" s="815" customFormat="1" ht="22.5">
      <c r="A200" s="807"/>
      <c r="B200" s="577" t="s">
        <v>927</v>
      </c>
      <c r="C200" s="571" t="s">
        <v>28</v>
      </c>
      <c r="D200" s="572">
        <f>1</f>
        <v>1</v>
      </c>
      <c r="E200" s="814">
        <v>0</v>
      </c>
      <c r="F200" s="814">
        <f t="shared" si="41"/>
        <v>0</v>
      </c>
    </row>
    <row r="201" spans="1:6" s="815" customFormat="1" ht="22.5">
      <c r="A201" s="807"/>
      <c r="B201" s="577" t="s">
        <v>928</v>
      </c>
      <c r="C201" s="571" t="s">
        <v>28</v>
      </c>
      <c r="D201" s="572">
        <f>1</f>
        <v>1</v>
      </c>
      <c r="E201" s="814">
        <v>0</v>
      </c>
      <c r="F201" s="814">
        <f t="shared" si="41"/>
        <v>0</v>
      </c>
    </row>
    <row r="202" spans="1:6" s="815" customFormat="1" ht="11.25">
      <c r="A202" s="807"/>
      <c r="B202" s="577" t="s">
        <v>929</v>
      </c>
      <c r="C202" s="571" t="s">
        <v>28</v>
      </c>
      <c r="D202" s="572">
        <f>1</f>
        <v>1</v>
      </c>
      <c r="E202" s="814">
        <v>0</v>
      </c>
      <c r="F202" s="814">
        <f t="shared" si="41"/>
        <v>0</v>
      </c>
    </row>
    <row r="203" spans="1:6">
      <c r="A203" s="807"/>
      <c r="B203" s="577" t="s">
        <v>930</v>
      </c>
      <c r="C203" s="574"/>
      <c r="D203" s="575"/>
      <c r="E203" s="814"/>
      <c r="F203" s="814"/>
    </row>
    <row r="204" spans="1:6" ht="22.5">
      <c r="A204" s="807"/>
      <c r="B204" s="573" t="s">
        <v>1293</v>
      </c>
      <c r="C204" s="574" t="s">
        <v>201</v>
      </c>
      <c r="D204" s="575">
        <v>1</v>
      </c>
      <c r="E204" s="814">
        <v>0</v>
      </c>
      <c r="F204" s="814">
        <f t="shared" ref="F204" si="42">E204*D204</f>
        <v>0</v>
      </c>
    </row>
    <row r="205" spans="1:6" ht="22.5">
      <c r="A205" s="807"/>
      <c r="B205" s="570" t="s">
        <v>1294</v>
      </c>
      <c r="C205" s="571" t="s">
        <v>201</v>
      </c>
      <c r="D205" s="572">
        <v>1</v>
      </c>
      <c r="E205" s="814">
        <v>0</v>
      </c>
      <c r="F205" s="814">
        <f t="shared" ref="F205:F206" si="43">PRODUCT(D205,E205)</f>
        <v>0</v>
      </c>
    </row>
    <row r="206" spans="1:6" ht="22.5">
      <c r="A206" s="807"/>
      <c r="B206" s="577" t="s">
        <v>1291</v>
      </c>
      <c r="C206" s="571" t="s">
        <v>201</v>
      </c>
      <c r="D206" s="572">
        <v>2</v>
      </c>
      <c r="E206" s="814">
        <v>0</v>
      </c>
      <c r="F206" s="814">
        <f t="shared" si="43"/>
        <v>0</v>
      </c>
    </row>
    <row r="207" spans="1:6" ht="22.5">
      <c r="A207" s="807"/>
      <c r="B207" s="577" t="s">
        <v>1292</v>
      </c>
      <c r="C207" s="571" t="s">
        <v>201</v>
      </c>
      <c r="D207" s="572">
        <v>12</v>
      </c>
      <c r="E207" s="814">
        <v>0</v>
      </c>
      <c r="F207" s="814">
        <f>PRODUCT(D207,E207)</f>
        <v>0</v>
      </c>
    </row>
    <row r="208" spans="1:6" ht="22.5">
      <c r="A208" s="807"/>
      <c r="B208" s="573" t="s">
        <v>1295</v>
      </c>
      <c r="C208" s="574" t="s">
        <v>201</v>
      </c>
      <c r="D208" s="575">
        <v>1</v>
      </c>
      <c r="E208" s="814">
        <v>0</v>
      </c>
      <c r="F208" s="814">
        <f t="shared" ref="F208:F209" si="44">PRODUCT(D208,E208)</f>
        <v>0</v>
      </c>
    </row>
    <row r="209" spans="1:6" ht="22.5">
      <c r="A209" s="807"/>
      <c r="B209" s="573" t="s">
        <v>1296</v>
      </c>
      <c r="C209" s="574" t="s">
        <v>201</v>
      </c>
      <c r="D209" s="575">
        <v>1</v>
      </c>
      <c r="E209" s="814">
        <v>0</v>
      </c>
      <c r="F209" s="814">
        <f t="shared" si="44"/>
        <v>0</v>
      </c>
    </row>
    <row r="210" spans="1:6">
      <c r="A210" s="807"/>
      <c r="B210" s="573" t="s">
        <v>919</v>
      </c>
      <c r="C210" s="574"/>
      <c r="D210" s="575"/>
      <c r="E210" s="814"/>
      <c r="F210" s="814"/>
    </row>
    <row r="211" spans="1:6">
      <c r="A211" s="807"/>
      <c r="B211" s="573" t="s">
        <v>920</v>
      </c>
      <c r="C211" s="574" t="s">
        <v>28</v>
      </c>
      <c r="D211" s="575">
        <v>1</v>
      </c>
      <c r="E211" s="814">
        <v>0</v>
      </c>
      <c r="F211" s="814">
        <f t="shared" ref="F211:F217" si="45">PRODUCT(D211,E211)</f>
        <v>0</v>
      </c>
    </row>
    <row r="212" spans="1:6">
      <c r="A212" s="807"/>
      <c r="B212" s="573" t="s">
        <v>931</v>
      </c>
      <c r="C212" s="574" t="s">
        <v>201</v>
      </c>
      <c r="D212" s="575">
        <v>1</v>
      </c>
      <c r="E212" s="814">
        <v>0</v>
      </c>
      <c r="F212" s="814">
        <f t="shared" si="45"/>
        <v>0</v>
      </c>
    </row>
    <row r="213" spans="1:6">
      <c r="A213" s="807"/>
      <c r="B213" s="573" t="s">
        <v>932</v>
      </c>
      <c r="C213" s="574" t="s">
        <v>201</v>
      </c>
      <c r="D213" s="575">
        <v>1</v>
      </c>
      <c r="E213" s="814">
        <v>0</v>
      </c>
      <c r="F213" s="814">
        <f t="shared" si="45"/>
        <v>0</v>
      </c>
    </row>
    <row r="214" spans="1:6">
      <c r="A214" s="807"/>
      <c r="B214" s="573" t="s">
        <v>921</v>
      </c>
      <c r="C214" s="574" t="s">
        <v>28</v>
      </c>
      <c r="D214" s="575">
        <v>1</v>
      </c>
      <c r="E214" s="814">
        <v>0</v>
      </c>
      <c r="F214" s="814">
        <f t="shared" si="45"/>
        <v>0</v>
      </c>
    </row>
    <row r="215" spans="1:6">
      <c r="A215" s="807"/>
      <c r="B215" s="573" t="s">
        <v>922</v>
      </c>
      <c r="C215" s="574" t="s">
        <v>28</v>
      </c>
      <c r="D215" s="575">
        <v>1</v>
      </c>
      <c r="E215" s="814">
        <v>0</v>
      </c>
      <c r="F215" s="814">
        <f t="shared" si="45"/>
        <v>0</v>
      </c>
    </row>
    <row r="216" spans="1:6">
      <c r="A216" s="807"/>
      <c r="B216" s="578" t="s">
        <v>933</v>
      </c>
      <c r="C216" s="579" t="s">
        <v>28</v>
      </c>
      <c r="D216" s="580">
        <v>1</v>
      </c>
      <c r="E216" s="820">
        <v>0</v>
      </c>
      <c r="F216" s="820">
        <f t="shared" si="45"/>
        <v>0</v>
      </c>
    </row>
    <row r="217" spans="1:6">
      <c r="A217" s="807"/>
      <c r="B217" s="576" t="s">
        <v>950</v>
      </c>
      <c r="C217" s="574" t="s">
        <v>28</v>
      </c>
      <c r="D217" s="575">
        <v>1</v>
      </c>
      <c r="E217" s="814">
        <f>SUM(F198:F216)</f>
        <v>0</v>
      </c>
      <c r="F217" s="814">
        <f t="shared" si="45"/>
        <v>0</v>
      </c>
    </row>
    <row r="218" spans="1:6">
      <c r="A218" s="807"/>
      <c r="B218" s="576"/>
      <c r="C218" s="574"/>
      <c r="D218" s="575"/>
      <c r="E218" s="814"/>
      <c r="F218" s="814"/>
    </row>
    <row r="219" spans="1:6" ht="22.5">
      <c r="A219" s="807" t="s">
        <v>298</v>
      </c>
      <c r="B219" s="567" t="s">
        <v>951</v>
      </c>
      <c r="C219" s="568"/>
      <c r="D219" s="569"/>
      <c r="E219" s="814"/>
      <c r="F219" s="814" t="s">
        <v>615</v>
      </c>
    </row>
    <row r="220" spans="1:6" s="815" customFormat="1" ht="10.5" customHeight="1">
      <c r="A220" s="807"/>
      <c r="B220" s="570" t="s">
        <v>918</v>
      </c>
      <c r="C220" s="571" t="s">
        <v>28</v>
      </c>
      <c r="D220" s="572">
        <v>1</v>
      </c>
      <c r="E220" s="814">
        <v>0</v>
      </c>
      <c r="F220" s="814">
        <f t="shared" ref="F220:F225" si="46">PRODUCT(D220,E220)</f>
        <v>0</v>
      </c>
    </row>
    <row r="221" spans="1:6" s="815" customFormat="1" ht="11.25">
      <c r="A221" s="807"/>
      <c r="B221" s="570" t="s">
        <v>925</v>
      </c>
      <c r="C221" s="571" t="s">
        <v>28</v>
      </c>
      <c r="D221" s="572">
        <v>1</v>
      </c>
      <c r="E221" s="814">
        <v>0</v>
      </c>
      <c r="F221" s="814">
        <f t="shared" si="46"/>
        <v>0</v>
      </c>
    </row>
    <row r="222" spans="1:6" s="815" customFormat="1" ht="22.5">
      <c r="A222" s="807"/>
      <c r="B222" s="577" t="s">
        <v>926</v>
      </c>
      <c r="C222" s="571" t="s">
        <v>28</v>
      </c>
      <c r="D222" s="572">
        <f>1</f>
        <v>1</v>
      </c>
      <c r="E222" s="814">
        <v>0</v>
      </c>
      <c r="F222" s="814">
        <f t="shared" si="46"/>
        <v>0</v>
      </c>
    </row>
    <row r="223" spans="1:6" s="815" customFormat="1" ht="22.5">
      <c r="A223" s="807"/>
      <c r="B223" s="577" t="s">
        <v>927</v>
      </c>
      <c r="C223" s="571" t="s">
        <v>28</v>
      </c>
      <c r="D223" s="572">
        <f>1</f>
        <v>1</v>
      </c>
      <c r="E223" s="814">
        <v>0</v>
      </c>
      <c r="F223" s="814">
        <f t="shared" si="46"/>
        <v>0</v>
      </c>
    </row>
    <row r="224" spans="1:6" s="815" customFormat="1" ht="22.5">
      <c r="A224" s="807"/>
      <c r="B224" s="577" t="s">
        <v>928</v>
      </c>
      <c r="C224" s="571" t="s">
        <v>28</v>
      </c>
      <c r="D224" s="572">
        <f>1</f>
        <v>1</v>
      </c>
      <c r="E224" s="814">
        <v>0</v>
      </c>
      <c r="F224" s="814">
        <f t="shared" si="46"/>
        <v>0</v>
      </c>
    </row>
    <row r="225" spans="1:6" s="815" customFormat="1" ht="11.25">
      <c r="A225" s="807"/>
      <c r="B225" s="577" t="s">
        <v>929</v>
      </c>
      <c r="C225" s="571" t="s">
        <v>28</v>
      </c>
      <c r="D225" s="572">
        <f>1</f>
        <v>1</v>
      </c>
      <c r="E225" s="814">
        <v>0</v>
      </c>
      <c r="F225" s="814">
        <f t="shared" si="46"/>
        <v>0</v>
      </c>
    </row>
    <row r="226" spans="1:6">
      <c r="A226" s="807"/>
      <c r="B226" s="577" t="s">
        <v>930</v>
      </c>
      <c r="C226" s="574"/>
      <c r="D226" s="575"/>
      <c r="E226" s="814"/>
      <c r="F226" s="814"/>
    </row>
    <row r="227" spans="1:6">
      <c r="A227" s="807"/>
      <c r="B227" s="573" t="s">
        <v>1303</v>
      </c>
      <c r="C227" s="574" t="s">
        <v>201</v>
      </c>
      <c r="D227" s="575">
        <v>1</v>
      </c>
      <c r="E227" s="814">
        <v>0</v>
      </c>
      <c r="F227" s="814">
        <f t="shared" ref="F227:F228" si="47">E227*D227</f>
        <v>0</v>
      </c>
    </row>
    <row r="228" spans="1:6" ht="22.5">
      <c r="A228" s="807"/>
      <c r="B228" s="573" t="s">
        <v>1304</v>
      </c>
      <c r="C228" s="574" t="s">
        <v>201</v>
      </c>
      <c r="D228" s="575">
        <v>1</v>
      </c>
      <c r="E228" s="814">
        <v>0</v>
      </c>
      <c r="F228" s="814">
        <f t="shared" si="47"/>
        <v>0</v>
      </c>
    </row>
    <row r="229" spans="1:6" ht="22.5">
      <c r="A229" s="807"/>
      <c r="B229" s="570" t="s">
        <v>1289</v>
      </c>
      <c r="C229" s="571" t="s">
        <v>201</v>
      </c>
      <c r="D229" s="572">
        <v>1</v>
      </c>
      <c r="E229" s="814">
        <v>0</v>
      </c>
      <c r="F229" s="814">
        <f t="shared" ref="F229" si="48">PRODUCT(D229,E229)</f>
        <v>0</v>
      </c>
    </row>
    <row r="230" spans="1:6" ht="22.5">
      <c r="A230" s="807"/>
      <c r="B230" s="577" t="s">
        <v>1290</v>
      </c>
      <c r="C230" s="571" t="s">
        <v>201</v>
      </c>
      <c r="D230" s="572">
        <v>4</v>
      </c>
      <c r="E230" s="814">
        <v>0</v>
      </c>
      <c r="F230" s="814">
        <f>PRODUCT(D230,E230)</f>
        <v>0</v>
      </c>
    </row>
    <row r="231" spans="1:6" ht="22.5">
      <c r="A231" s="807"/>
      <c r="B231" s="577" t="s">
        <v>1291</v>
      </c>
      <c r="C231" s="571" t="s">
        <v>201</v>
      </c>
      <c r="D231" s="572">
        <v>11</v>
      </c>
      <c r="E231" s="814">
        <v>0</v>
      </c>
      <c r="F231" s="814">
        <f t="shared" ref="F231" si="49">PRODUCT(D231,E231)</f>
        <v>0</v>
      </c>
    </row>
    <row r="232" spans="1:6" ht="22.5">
      <c r="A232" s="807"/>
      <c r="B232" s="577" t="s">
        <v>1292</v>
      </c>
      <c r="C232" s="571" t="s">
        <v>201</v>
      </c>
      <c r="D232" s="572">
        <f>4+17</f>
        <v>21</v>
      </c>
      <c r="E232" s="814">
        <v>0</v>
      </c>
      <c r="F232" s="814">
        <f>PRODUCT(D232,E232)</f>
        <v>0</v>
      </c>
    </row>
    <row r="233" spans="1:6" ht="22.5">
      <c r="A233" s="807"/>
      <c r="B233" s="577" t="s">
        <v>1305</v>
      </c>
      <c r="C233" s="571" t="s">
        <v>201</v>
      </c>
      <c r="D233" s="572">
        <v>1</v>
      </c>
      <c r="E233" s="814">
        <v>0</v>
      </c>
      <c r="F233" s="814">
        <f>PRODUCT(D233,E233)</f>
        <v>0</v>
      </c>
    </row>
    <row r="234" spans="1:6" ht="22.5">
      <c r="A234" s="807"/>
      <c r="B234" s="573" t="s">
        <v>1287</v>
      </c>
      <c r="C234" s="574" t="s">
        <v>201</v>
      </c>
      <c r="D234" s="575">
        <v>3</v>
      </c>
      <c r="E234" s="814">
        <v>0</v>
      </c>
      <c r="F234" s="814">
        <f t="shared" ref="F234:F238" si="50">PRODUCT(D234,E234)</f>
        <v>0</v>
      </c>
    </row>
    <row r="235" spans="1:6" ht="22.5">
      <c r="A235" s="807"/>
      <c r="B235" s="573" t="s">
        <v>1306</v>
      </c>
      <c r="C235" s="574" t="s">
        <v>201</v>
      </c>
      <c r="D235" s="575">
        <v>1</v>
      </c>
      <c r="E235" s="814">
        <v>0</v>
      </c>
      <c r="F235" s="814">
        <f t="shared" si="50"/>
        <v>0</v>
      </c>
    </row>
    <row r="236" spans="1:6" ht="22.5">
      <c r="A236" s="807"/>
      <c r="B236" s="573" t="s">
        <v>1299</v>
      </c>
      <c r="C236" s="574" t="s">
        <v>201</v>
      </c>
      <c r="D236" s="575">
        <v>1</v>
      </c>
      <c r="E236" s="814">
        <v>0</v>
      </c>
      <c r="F236" s="814">
        <f t="shared" si="50"/>
        <v>0</v>
      </c>
    </row>
    <row r="237" spans="1:6" ht="22.5">
      <c r="A237" s="807"/>
      <c r="B237" s="573" t="s">
        <v>1307</v>
      </c>
      <c r="C237" s="574" t="s">
        <v>201</v>
      </c>
      <c r="D237" s="575">
        <v>1</v>
      </c>
      <c r="E237" s="814">
        <v>0</v>
      </c>
      <c r="F237" s="814">
        <f t="shared" si="50"/>
        <v>0</v>
      </c>
    </row>
    <row r="238" spans="1:6" ht="22.5">
      <c r="A238" s="807"/>
      <c r="B238" s="573" t="s">
        <v>1308</v>
      </c>
      <c r="C238" s="574" t="s">
        <v>201</v>
      </c>
      <c r="D238" s="575">
        <v>1</v>
      </c>
      <c r="E238" s="814">
        <v>0</v>
      </c>
      <c r="F238" s="814">
        <f t="shared" si="50"/>
        <v>0</v>
      </c>
    </row>
    <row r="239" spans="1:6">
      <c r="A239" s="807"/>
      <c r="B239" s="573" t="s">
        <v>919</v>
      </c>
      <c r="C239" s="574"/>
      <c r="D239" s="575"/>
      <c r="E239" s="814"/>
      <c r="F239" s="814"/>
    </row>
    <row r="240" spans="1:6">
      <c r="A240" s="807"/>
      <c r="B240" s="573" t="s">
        <v>920</v>
      </c>
      <c r="C240" s="574" t="s">
        <v>28</v>
      </c>
      <c r="D240" s="575">
        <v>1</v>
      </c>
      <c r="E240" s="814">
        <v>0</v>
      </c>
      <c r="F240" s="814">
        <f t="shared" ref="F240:F246" si="51">PRODUCT(D240,E240)</f>
        <v>0</v>
      </c>
    </row>
    <row r="241" spans="1:6">
      <c r="A241" s="807"/>
      <c r="B241" s="573" t="s">
        <v>931</v>
      </c>
      <c r="C241" s="574" t="s">
        <v>201</v>
      </c>
      <c r="D241" s="575">
        <v>2</v>
      </c>
      <c r="E241" s="814">
        <v>0</v>
      </c>
      <c r="F241" s="814">
        <f t="shared" si="51"/>
        <v>0</v>
      </c>
    </row>
    <row r="242" spans="1:6">
      <c r="A242" s="807"/>
      <c r="B242" s="573" t="s">
        <v>932</v>
      </c>
      <c r="C242" s="574" t="s">
        <v>201</v>
      </c>
      <c r="D242" s="575">
        <v>1</v>
      </c>
      <c r="E242" s="814">
        <v>0</v>
      </c>
      <c r="F242" s="814">
        <f t="shared" si="51"/>
        <v>0</v>
      </c>
    </row>
    <row r="243" spans="1:6">
      <c r="A243" s="807"/>
      <c r="B243" s="573" t="s">
        <v>921</v>
      </c>
      <c r="C243" s="574" t="s">
        <v>28</v>
      </c>
      <c r="D243" s="575">
        <v>1</v>
      </c>
      <c r="E243" s="814">
        <v>0</v>
      </c>
      <c r="F243" s="814">
        <f t="shared" si="51"/>
        <v>0</v>
      </c>
    </row>
    <row r="244" spans="1:6">
      <c r="A244" s="807"/>
      <c r="B244" s="573" t="s">
        <v>922</v>
      </c>
      <c r="C244" s="574" t="s">
        <v>28</v>
      </c>
      <c r="D244" s="575">
        <v>1</v>
      </c>
      <c r="E244" s="814">
        <v>0</v>
      </c>
      <c r="F244" s="814">
        <f t="shared" si="51"/>
        <v>0</v>
      </c>
    </row>
    <row r="245" spans="1:6">
      <c r="A245" s="807"/>
      <c r="B245" s="578" t="s">
        <v>933</v>
      </c>
      <c r="C245" s="579" t="s">
        <v>28</v>
      </c>
      <c r="D245" s="580">
        <v>1</v>
      </c>
      <c r="E245" s="820">
        <v>0</v>
      </c>
      <c r="F245" s="820">
        <f t="shared" si="51"/>
        <v>0</v>
      </c>
    </row>
    <row r="246" spans="1:6">
      <c r="A246" s="807"/>
      <c r="B246" s="576" t="s">
        <v>952</v>
      </c>
      <c r="C246" s="574" t="s">
        <v>28</v>
      </c>
      <c r="D246" s="575">
        <v>1</v>
      </c>
      <c r="E246" s="814">
        <f>SUM(F221:F245)</f>
        <v>0</v>
      </c>
      <c r="F246" s="814">
        <f t="shared" si="51"/>
        <v>0</v>
      </c>
    </row>
    <row r="247" spans="1:6">
      <c r="A247" s="807"/>
      <c r="B247" s="576"/>
      <c r="C247" s="574"/>
      <c r="D247" s="575"/>
      <c r="E247" s="814"/>
      <c r="F247" s="814"/>
    </row>
    <row r="248" spans="1:6" ht="33.75">
      <c r="A248" s="807" t="s">
        <v>317</v>
      </c>
      <c r="B248" s="567" t="s">
        <v>1309</v>
      </c>
      <c r="C248" s="568"/>
      <c r="D248" s="569"/>
      <c r="E248" s="814"/>
      <c r="F248" s="814" t="s">
        <v>615</v>
      </c>
    </row>
    <row r="249" spans="1:6" s="822" customFormat="1" ht="14.25" customHeight="1">
      <c r="A249" s="798"/>
      <c r="B249" s="582" t="s">
        <v>953</v>
      </c>
      <c r="C249" s="583" t="s">
        <v>28</v>
      </c>
      <c r="D249" s="584">
        <v>1</v>
      </c>
      <c r="E249" s="821">
        <v>0</v>
      </c>
      <c r="F249" s="821">
        <f t="shared" ref="F249" si="52">PRODUCT(D249,E249)</f>
        <v>0</v>
      </c>
    </row>
    <row r="250" spans="1:6" ht="22.5">
      <c r="A250" s="807"/>
      <c r="B250" s="573" t="s">
        <v>1293</v>
      </c>
      <c r="C250" s="574" t="s">
        <v>201</v>
      </c>
      <c r="D250" s="575">
        <v>1</v>
      </c>
      <c r="E250" s="814">
        <v>0</v>
      </c>
      <c r="F250" s="814">
        <f t="shared" ref="F250" si="53">E250*D250</f>
        <v>0</v>
      </c>
    </row>
    <row r="251" spans="1:6" ht="22.5">
      <c r="A251" s="807"/>
      <c r="B251" s="570" t="s">
        <v>1294</v>
      </c>
      <c r="C251" s="571" t="s">
        <v>201</v>
      </c>
      <c r="D251" s="572">
        <v>1</v>
      </c>
      <c r="E251" s="814">
        <v>0</v>
      </c>
      <c r="F251" s="814">
        <f t="shared" ref="F251" si="54">PRODUCT(D251,E251)</f>
        <v>0</v>
      </c>
    </row>
    <row r="252" spans="1:6" ht="22.5">
      <c r="A252" s="807"/>
      <c r="B252" s="577" t="s">
        <v>1291</v>
      </c>
      <c r="C252" s="571" t="s">
        <v>201</v>
      </c>
      <c r="D252" s="572">
        <v>10</v>
      </c>
      <c r="E252" s="814">
        <v>0</v>
      </c>
      <c r="F252" s="814">
        <f>PRODUCT(D252,E252)</f>
        <v>0</v>
      </c>
    </row>
    <row r="253" spans="1:6" ht="22.5">
      <c r="A253" s="807"/>
      <c r="B253" s="577" t="s">
        <v>1292</v>
      </c>
      <c r="C253" s="571" t="s">
        <v>201</v>
      </c>
      <c r="D253" s="572">
        <v>10</v>
      </c>
      <c r="E253" s="814">
        <v>0</v>
      </c>
      <c r="F253" s="814">
        <f>PRODUCT(D253,E253)</f>
        <v>0</v>
      </c>
    </row>
    <row r="254" spans="1:6" ht="22.5">
      <c r="A254" s="807"/>
      <c r="B254" s="573" t="s">
        <v>1295</v>
      </c>
      <c r="C254" s="574" t="s">
        <v>201</v>
      </c>
      <c r="D254" s="575">
        <v>1</v>
      </c>
      <c r="E254" s="814">
        <v>0</v>
      </c>
      <c r="F254" s="814">
        <f t="shared" ref="F254:F255" si="55">PRODUCT(D254,E254)</f>
        <v>0</v>
      </c>
    </row>
    <row r="255" spans="1:6" ht="22.5">
      <c r="A255" s="807"/>
      <c r="B255" s="573" t="s">
        <v>1296</v>
      </c>
      <c r="C255" s="574" t="s">
        <v>201</v>
      </c>
      <c r="D255" s="575">
        <v>1</v>
      </c>
      <c r="E255" s="814">
        <v>0</v>
      </c>
      <c r="F255" s="814">
        <f t="shared" si="55"/>
        <v>0</v>
      </c>
    </row>
    <row r="256" spans="1:6">
      <c r="A256" s="807"/>
      <c r="B256" s="573" t="s">
        <v>919</v>
      </c>
      <c r="C256" s="574"/>
      <c r="D256" s="575"/>
      <c r="E256" s="814"/>
      <c r="F256" s="814"/>
    </row>
    <row r="257" spans="1:6">
      <c r="A257" s="807"/>
      <c r="B257" s="573" t="s">
        <v>920</v>
      </c>
      <c r="C257" s="574" t="s">
        <v>28</v>
      </c>
      <c r="D257" s="575">
        <v>1</v>
      </c>
      <c r="E257" s="814">
        <v>0</v>
      </c>
      <c r="F257" s="814">
        <f t="shared" ref="F257:F262" si="56">PRODUCT(D257,E257)</f>
        <v>0</v>
      </c>
    </row>
    <row r="258" spans="1:6">
      <c r="A258" s="807"/>
      <c r="B258" s="573" t="s">
        <v>931</v>
      </c>
      <c r="C258" s="574" t="s">
        <v>201</v>
      </c>
      <c r="D258" s="575">
        <v>1</v>
      </c>
      <c r="E258" s="814">
        <v>0</v>
      </c>
      <c r="F258" s="814">
        <f t="shared" si="56"/>
        <v>0</v>
      </c>
    </row>
    <row r="259" spans="1:6">
      <c r="A259" s="807"/>
      <c r="B259" s="573" t="s">
        <v>932</v>
      </c>
      <c r="C259" s="574" t="s">
        <v>201</v>
      </c>
      <c r="D259" s="575">
        <v>1</v>
      </c>
      <c r="E259" s="814">
        <v>0</v>
      </c>
      <c r="F259" s="814">
        <f t="shared" si="56"/>
        <v>0</v>
      </c>
    </row>
    <row r="260" spans="1:6">
      <c r="A260" s="807"/>
      <c r="B260" s="573" t="s">
        <v>921</v>
      </c>
      <c r="C260" s="574" t="s">
        <v>28</v>
      </c>
      <c r="D260" s="575">
        <v>1</v>
      </c>
      <c r="E260" s="814">
        <v>0</v>
      </c>
      <c r="F260" s="814">
        <f t="shared" si="56"/>
        <v>0</v>
      </c>
    </row>
    <row r="261" spans="1:6">
      <c r="A261" s="807"/>
      <c r="B261" s="573" t="s">
        <v>922</v>
      </c>
      <c r="C261" s="574" t="s">
        <v>28</v>
      </c>
      <c r="D261" s="575">
        <v>1</v>
      </c>
      <c r="E261" s="814">
        <v>0</v>
      </c>
      <c r="F261" s="814">
        <f t="shared" si="56"/>
        <v>0</v>
      </c>
    </row>
    <row r="262" spans="1:6">
      <c r="A262" s="807"/>
      <c r="B262" s="816" t="s">
        <v>954</v>
      </c>
      <c r="C262" s="817" t="s">
        <v>28</v>
      </c>
      <c r="D262" s="818">
        <v>1</v>
      </c>
      <c r="E262" s="819">
        <f>SUM(F250:F261)</f>
        <v>0</v>
      </c>
      <c r="F262" s="819">
        <f t="shared" si="56"/>
        <v>0</v>
      </c>
    </row>
    <row r="263" spans="1:6">
      <c r="A263" s="807"/>
      <c r="B263" s="585"/>
      <c r="C263" s="586"/>
      <c r="D263" s="587"/>
      <c r="E263" s="820"/>
      <c r="F263" s="820"/>
    </row>
    <row r="264" spans="1:6">
      <c r="A264" s="823"/>
      <c r="B264" s="824" t="s">
        <v>955</v>
      </c>
      <c r="C264" s="808"/>
      <c r="D264" s="809"/>
      <c r="E264" s="814"/>
      <c r="F264" s="825">
        <f>F262+F246+F217+F194+F174+F148+F125+F105+F79+F56+F36+F13</f>
        <v>0</v>
      </c>
    </row>
    <row r="265" spans="1:6">
      <c r="A265" s="807"/>
    </row>
  </sheetData>
  <pageMargins left="0.70866141732283505" right="0.70866141732283505" top="0.74803149606299202" bottom="0.74803149606299202" header="0.31496062992126" footer="0.31496062992126"/>
  <pageSetup paperSize="9" scale="86" orientation="portrait" r:id="rId1"/>
  <headerFooter>
    <oddFooter>&amp;C&amp;A&amp;R&amp;P/&amp;N</oddFooter>
  </headerFooter>
  <rowBreaks count="5" manualBreakCount="5">
    <brk id="57" max="5" man="1"/>
    <brk id="106" max="5" man="1"/>
    <brk id="149" max="5" man="1"/>
    <brk id="195" max="5" man="1"/>
    <brk id="2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DF79B-2DE4-4477-A1D6-F9EA399DD86F}">
  <dimension ref="A1:F27"/>
  <sheetViews>
    <sheetView view="pageBreakPreview" zoomScale="115" zoomScaleNormal="100" workbookViewId="0">
      <selection activeCell="F24" sqref="F24"/>
    </sheetView>
  </sheetViews>
  <sheetFormatPr defaultColWidth="9.140625" defaultRowHeight="11.25"/>
  <cols>
    <col min="1" max="1" width="8" style="850" customWidth="1"/>
    <col min="2" max="2" width="51.140625" style="854" customWidth="1"/>
    <col min="3" max="3" width="8.28515625" style="831" customWidth="1"/>
    <col min="4" max="4" width="9.7109375" style="851" customWidth="1"/>
    <col min="5" max="5" width="11.28515625" style="852" customWidth="1"/>
    <col min="6" max="6" width="12.85546875" style="852" customWidth="1"/>
    <col min="7" max="8" width="9.140625" style="835"/>
    <col min="9" max="9" width="2.28515625" style="835" customWidth="1"/>
    <col min="10" max="10" width="34.7109375" style="835" customWidth="1"/>
    <col min="11" max="11" width="43.28515625" style="835" customWidth="1"/>
    <col min="12" max="16384" width="9.140625" style="835"/>
  </cols>
  <sheetData>
    <row r="1" spans="1:6" s="831" customFormat="1">
      <c r="A1" s="827" t="s">
        <v>912</v>
      </c>
      <c r="B1" s="827" t="s">
        <v>913</v>
      </c>
      <c r="C1" s="828" t="s">
        <v>536</v>
      </c>
      <c r="D1" s="829" t="s">
        <v>537</v>
      </c>
      <c r="E1" s="830" t="s">
        <v>914</v>
      </c>
      <c r="F1" s="830" t="s">
        <v>915</v>
      </c>
    </row>
    <row r="2" spans="1:6" s="831" customFormat="1">
      <c r="A2" s="827"/>
      <c r="B2" s="827"/>
      <c r="C2" s="828"/>
      <c r="D2" s="829"/>
      <c r="E2" s="830"/>
      <c r="F2" s="830"/>
    </row>
    <row r="3" spans="1:6">
      <c r="A3" s="832" t="s">
        <v>910</v>
      </c>
      <c r="B3" s="833" t="s">
        <v>956</v>
      </c>
      <c r="C3" s="828"/>
      <c r="D3" s="829"/>
      <c r="E3" s="834"/>
      <c r="F3" s="834"/>
    </row>
    <row r="4" spans="1:6">
      <c r="A4" s="827"/>
      <c r="B4" s="836"/>
      <c r="C4" s="828"/>
      <c r="D4" s="829"/>
      <c r="E4" s="834"/>
      <c r="F4" s="834"/>
    </row>
    <row r="5" spans="1:6">
      <c r="A5" s="827" t="s">
        <v>12</v>
      </c>
      <c r="B5" s="588" t="s">
        <v>957</v>
      </c>
      <c r="C5" s="589"/>
      <c r="D5" s="590"/>
      <c r="E5" s="834"/>
      <c r="F5" s="834"/>
    </row>
    <row r="6" spans="1:6">
      <c r="A6" s="827"/>
      <c r="B6" s="588" t="s">
        <v>1310</v>
      </c>
      <c r="C6" s="589" t="s">
        <v>201</v>
      </c>
      <c r="D6" s="590">
        <v>15</v>
      </c>
      <c r="E6" s="834">
        <v>0</v>
      </c>
      <c r="F6" s="834">
        <f t="shared" ref="F6" si="0">E6*D6</f>
        <v>0</v>
      </c>
    </row>
    <row r="7" spans="1:6">
      <c r="A7" s="827"/>
      <c r="B7" s="837" t="s">
        <v>958</v>
      </c>
      <c r="C7" s="589" t="s">
        <v>201</v>
      </c>
      <c r="D7" s="590">
        <v>347</v>
      </c>
      <c r="E7" s="830">
        <v>0</v>
      </c>
      <c r="F7" s="830">
        <f>PRODUCT(D7,E7)</f>
        <v>0</v>
      </c>
    </row>
    <row r="8" spans="1:6" ht="22.5">
      <c r="A8" s="827"/>
      <c r="B8" s="838" t="s">
        <v>959</v>
      </c>
      <c r="C8" s="839" t="s">
        <v>28</v>
      </c>
      <c r="D8" s="840">
        <v>1</v>
      </c>
      <c r="E8" s="841">
        <f>SUM(F6:F7)</f>
        <v>0</v>
      </c>
      <c r="F8" s="841">
        <f>D8*E8</f>
        <v>0</v>
      </c>
    </row>
    <row r="9" spans="1:6" s="837" customFormat="1">
      <c r="A9" s="842"/>
      <c r="B9" s="843"/>
      <c r="C9" s="844"/>
      <c r="D9" s="845"/>
      <c r="E9" s="846"/>
      <c r="F9" s="846"/>
    </row>
    <row r="10" spans="1:6" s="837" customFormat="1">
      <c r="A10" s="832"/>
      <c r="B10" s="833" t="s">
        <v>960</v>
      </c>
      <c r="C10" s="847"/>
      <c r="D10" s="848"/>
      <c r="E10" s="834"/>
      <c r="F10" s="849">
        <f>SUM(F8:F8)</f>
        <v>0</v>
      </c>
    </row>
    <row r="11" spans="1:6" s="837" customFormat="1" ht="22.5" customHeight="1">
      <c r="A11" s="827"/>
      <c r="B11" s="591"/>
      <c r="C11" s="828"/>
      <c r="D11" s="829"/>
      <c r="E11" s="834"/>
      <c r="F11" s="834"/>
    </row>
    <row r="12" spans="1:6" s="837" customFormat="1">
      <c r="A12" s="827"/>
      <c r="B12" s="591"/>
      <c r="C12" s="828"/>
      <c r="D12" s="829"/>
      <c r="E12" s="834"/>
      <c r="F12" s="834"/>
    </row>
    <row r="13" spans="1:6">
      <c r="B13" s="592"/>
    </row>
    <row r="14" spans="1:6">
      <c r="B14" s="593"/>
    </row>
    <row r="15" spans="1:6">
      <c r="B15" s="853"/>
    </row>
    <row r="16" spans="1:6">
      <c r="B16" s="592"/>
    </row>
    <row r="17" spans="2:4">
      <c r="B17" s="592"/>
    </row>
    <row r="18" spans="2:4">
      <c r="B18" s="592"/>
    </row>
    <row r="19" spans="2:4">
      <c r="B19" s="592"/>
    </row>
    <row r="20" spans="2:4">
      <c r="B20" s="592"/>
    </row>
    <row r="24" spans="2:4">
      <c r="C24" s="594"/>
      <c r="D24" s="595"/>
    </row>
    <row r="25" spans="2:4">
      <c r="C25" s="594"/>
      <c r="D25" s="595"/>
    </row>
    <row r="26" spans="2:4">
      <c r="C26" s="594"/>
      <c r="D26" s="595"/>
    </row>
    <row r="27" spans="2:4">
      <c r="B27" s="855"/>
    </row>
  </sheetData>
  <pageMargins left="0.70866141732283505" right="0.70866141732283505" top="0.74803149606299202" bottom="0.74803149606299202" header="0.31496062992126" footer="0.31496062992126"/>
  <pageSetup paperSize="9" scale="79" orientation="portrait" r:id="rId1"/>
  <headerFooter>
    <oddFooter>&amp;C&amp;A&amp;R&amp;P/&amp;N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09C0-5F49-4249-A459-D004D9B89F22}">
  <dimension ref="A1:F216"/>
  <sheetViews>
    <sheetView view="pageBreakPreview" topLeftCell="A142" zoomScaleNormal="100" zoomScaleSheetLayoutView="100" workbookViewId="0">
      <selection activeCell="J207" sqref="J207"/>
    </sheetView>
  </sheetViews>
  <sheetFormatPr defaultColWidth="9.140625" defaultRowHeight="14.25"/>
  <cols>
    <col min="1" max="1" width="9.140625" style="617"/>
    <col min="2" max="2" width="65.42578125" style="617" customWidth="1"/>
    <col min="3" max="3" width="14.28515625" style="608" bestFit="1" customWidth="1"/>
    <col min="4" max="16384" width="9.140625" style="617"/>
  </cols>
  <sheetData>
    <row r="1" spans="1:6" ht="18">
      <c r="A1" s="777" t="s">
        <v>898</v>
      </c>
      <c r="B1" s="619"/>
      <c r="C1" s="618"/>
    </row>
    <row r="2" spans="1:6">
      <c r="A2" s="616"/>
      <c r="B2" s="615"/>
      <c r="C2" s="598"/>
    </row>
    <row r="3" spans="1:6" ht="21.75">
      <c r="A3" s="616"/>
      <c r="B3" s="601" t="s">
        <v>899</v>
      </c>
      <c r="C3" s="598"/>
    </row>
    <row r="4" spans="1:6">
      <c r="A4" s="616"/>
      <c r="B4" s="601" t="s">
        <v>900</v>
      </c>
      <c r="C4" s="598"/>
    </row>
    <row r="5" spans="1:6">
      <c r="A5" s="616"/>
      <c r="B5" s="615"/>
      <c r="C5" s="598"/>
      <c r="F5" s="776"/>
    </row>
    <row r="6" spans="1:6" ht="22.5">
      <c r="A6" s="597"/>
      <c r="B6" s="614" t="s">
        <v>901</v>
      </c>
      <c r="C6" s="613"/>
    </row>
    <row r="7" spans="1:6">
      <c r="A7" s="597"/>
      <c r="B7" s="614"/>
      <c r="C7" s="613"/>
    </row>
    <row r="8" spans="1:6" ht="33.75">
      <c r="A8" s="597"/>
      <c r="B8" s="614" t="s">
        <v>902</v>
      </c>
      <c r="C8" s="613"/>
    </row>
    <row r="9" spans="1:6">
      <c r="A9" s="597"/>
      <c r="B9" s="596"/>
      <c r="C9" s="613"/>
    </row>
    <row r="10" spans="1:6" ht="33.75">
      <c r="A10" s="597"/>
      <c r="B10" s="614" t="s">
        <v>903</v>
      </c>
      <c r="C10" s="613"/>
    </row>
    <row r="11" spans="1:6">
      <c r="A11" s="597"/>
      <c r="B11" s="614"/>
      <c r="C11" s="613"/>
    </row>
    <row r="12" spans="1:6" ht="22.5">
      <c r="A12" s="597"/>
      <c r="B12" s="614" t="s">
        <v>904</v>
      </c>
      <c r="C12" s="613"/>
    </row>
    <row r="13" spans="1:6">
      <c r="A13" s="597"/>
      <c r="B13" s="614"/>
      <c r="C13" s="613"/>
    </row>
    <row r="14" spans="1:6" ht="22.5">
      <c r="A14" s="597"/>
      <c r="B14" s="614" t="s">
        <v>905</v>
      </c>
      <c r="C14" s="613"/>
    </row>
    <row r="15" spans="1:6">
      <c r="A15" s="597"/>
      <c r="B15" s="614"/>
      <c r="C15" s="613"/>
    </row>
    <row r="16" spans="1:6">
      <c r="A16" s="597"/>
      <c r="B16" s="614" t="s">
        <v>906</v>
      </c>
      <c r="C16" s="613"/>
    </row>
    <row r="17" spans="1:3">
      <c r="A17" s="597"/>
      <c r="B17" s="600"/>
      <c r="C17" s="613"/>
    </row>
    <row r="18" spans="1:3" ht="22.5">
      <c r="A18" s="597"/>
      <c r="B18" s="612" t="s">
        <v>907</v>
      </c>
      <c r="C18" s="613"/>
    </row>
    <row r="19" spans="1:3">
      <c r="A19" s="597"/>
      <c r="B19" s="612"/>
      <c r="C19" s="613"/>
    </row>
    <row r="20" spans="1:3">
      <c r="A20" s="597"/>
      <c r="B20" s="601" t="s">
        <v>908</v>
      </c>
      <c r="C20" s="613"/>
    </row>
    <row r="21" spans="1:3">
      <c r="A21" s="597"/>
      <c r="B21" s="601"/>
      <c r="C21" s="613"/>
    </row>
    <row r="22" spans="1:3">
      <c r="A22" s="597"/>
      <c r="B22" s="601"/>
      <c r="C22" s="613"/>
    </row>
    <row r="23" spans="1:3" ht="18">
      <c r="A23" s="597"/>
      <c r="B23" s="611" t="s">
        <v>961</v>
      </c>
      <c r="C23" s="613"/>
    </row>
    <row r="25" spans="1:3" ht="15">
      <c r="A25" s="604" t="s">
        <v>909</v>
      </c>
      <c r="B25" s="604" t="s">
        <v>962</v>
      </c>
      <c r="C25" s="610">
        <f>'A. RAZSVETLJAVA'!F39</f>
        <v>0</v>
      </c>
    </row>
    <row r="26" spans="1:3" ht="15">
      <c r="A26" s="604" t="s">
        <v>910</v>
      </c>
      <c r="B26" s="604" t="s">
        <v>963</v>
      </c>
      <c r="C26" s="610">
        <f>'B. ZASILNA RAZSVETLJAVA'!F41</f>
        <v>0</v>
      </c>
    </row>
    <row r="27" spans="1:3" ht="15">
      <c r="A27" s="604" t="s">
        <v>964</v>
      </c>
      <c r="B27" s="604" t="s">
        <v>965</v>
      </c>
      <c r="C27" s="610">
        <f>'C. MOČ'!F68</f>
        <v>0</v>
      </c>
    </row>
    <row r="28" spans="1:3" ht="15">
      <c r="A28" s="604" t="s">
        <v>966</v>
      </c>
      <c r="B28" s="604" t="s">
        <v>967</v>
      </c>
      <c r="C28" s="610">
        <f>'D. IKS'!F21</f>
        <v>0</v>
      </c>
    </row>
    <row r="29" spans="1:3" ht="15">
      <c r="A29" s="604" t="s">
        <v>968</v>
      </c>
      <c r="B29" s="609" t="s">
        <v>969</v>
      </c>
      <c r="C29" s="610">
        <f>'E. JAVLJANJE POŽARA'!F54</f>
        <v>0</v>
      </c>
    </row>
    <row r="30" spans="1:3" ht="15">
      <c r="A30" s="604" t="s">
        <v>970</v>
      </c>
      <c r="B30" s="604" t="s">
        <v>971</v>
      </c>
      <c r="C30" s="610">
        <f>'F. DOKUMENTACIJA'!F23</f>
        <v>0</v>
      </c>
    </row>
    <row r="31" spans="1:3" ht="15">
      <c r="A31" s="856"/>
      <c r="B31" s="856"/>
      <c r="C31" s="857"/>
    </row>
    <row r="32" spans="1:3" ht="15">
      <c r="B32" s="604" t="s">
        <v>972</v>
      </c>
      <c r="C32" s="610">
        <f>SUM(C25:C30)</f>
        <v>0</v>
      </c>
    </row>
    <row r="37" spans="1:3" ht="18">
      <c r="A37" s="777" t="s">
        <v>1102</v>
      </c>
      <c r="B37" s="619"/>
      <c r="C37" s="618"/>
    </row>
    <row r="38" spans="1:3">
      <c r="A38" s="616"/>
      <c r="B38" s="615"/>
      <c r="C38" s="598"/>
    </row>
    <row r="39" spans="1:3" ht="21.75">
      <c r="A39" s="616"/>
      <c r="B39" s="601" t="s">
        <v>899</v>
      </c>
      <c r="C39" s="598"/>
    </row>
    <row r="40" spans="1:3">
      <c r="A40" s="616"/>
      <c r="B40" s="601" t="s">
        <v>900</v>
      </c>
      <c r="C40" s="598"/>
    </row>
    <row r="41" spans="1:3">
      <c r="A41" s="616"/>
      <c r="B41" s="615"/>
      <c r="C41" s="598"/>
    </row>
    <row r="42" spans="1:3" ht="22.5">
      <c r="A42" s="597"/>
      <c r="B42" s="614" t="s">
        <v>901</v>
      </c>
      <c r="C42" s="613"/>
    </row>
    <row r="43" spans="1:3">
      <c r="A43" s="597"/>
      <c r="B43" s="614"/>
      <c r="C43" s="613"/>
    </row>
    <row r="44" spans="1:3" ht="33.75">
      <c r="A44" s="597"/>
      <c r="B44" s="614" t="s">
        <v>902</v>
      </c>
      <c r="C44" s="613"/>
    </row>
    <row r="45" spans="1:3">
      <c r="A45" s="597"/>
      <c r="B45" s="596"/>
      <c r="C45" s="613"/>
    </row>
    <row r="46" spans="1:3" ht="33.75">
      <c r="A46" s="597"/>
      <c r="B46" s="614" t="s">
        <v>903</v>
      </c>
      <c r="C46" s="613"/>
    </row>
    <row r="47" spans="1:3">
      <c r="A47" s="597"/>
      <c r="B47" s="614"/>
      <c r="C47" s="613"/>
    </row>
    <row r="48" spans="1:3" ht="22.5">
      <c r="A48" s="597"/>
      <c r="B48" s="614" t="s">
        <v>904</v>
      </c>
      <c r="C48" s="613"/>
    </row>
    <row r="49" spans="1:3">
      <c r="A49" s="597"/>
      <c r="B49" s="614"/>
      <c r="C49" s="613"/>
    </row>
    <row r="50" spans="1:3" ht="22.5">
      <c r="A50" s="597"/>
      <c r="B50" s="614" t="s">
        <v>905</v>
      </c>
      <c r="C50" s="613"/>
    </row>
    <row r="51" spans="1:3">
      <c r="A51" s="597"/>
      <c r="B51" s="614"/>
      <c r="C51" s="613"/>
    </row>
    <row r="52" spans="1:3">
      <c r="A52" s="597"/>
      <c r="B52" s="614" t="s">
        <v>906</v>
      </c>
      <c r="C52" s="613"/>
    </row>
    <row r="53" spans="1:3">
      <c r="A53" s="597"/>
      <c r="B53" s="600"/>
      <c r="C53" s="613"/>
    </row>
    <row r="54" spans="1:3" ht="22.5">
      <c r="A54" s="597"/>
      <c r="B54" s="612" t="s">
        <v>907</v>
      </c>
      <c r="C54" s="613"/>
    </row>
    <row r="55" spans="1:3">
      <c r="A55" s="597"/>
      <c r="B55" s="612"/>
      <c r="C55" s="613"/>
    </row>
    <row r="56" spans="1:3">
      <c r="A56" s="597"/>
      <c r="B56" s="601" t="s">
        <v>908</v>
      </c>
      <c r="C56" s="613"/>
    </row>
    <row r="57" spans="1:3">
      <c r="A57" s="597"/>
      <c r="B57" s="601"/>
      <c r="C57" s="613"/>
    </row>
    <row r="58" spans="1:3">
      <c r="A58" s="597"/>
      <c r="B58" s="601"/>
      <c r="C58" s="613"/>
    </row>
    <row r="59" spans="1:3" ht="18">
      <c r="A59" s="597"/>
      <c r="B59" s="611" t="s">
        <v>1070</v>
      </c>
      <c r="C59" s="613"/>
    </row>
    <row r="61" spans="1:3" ht="15">
      <c r="A61" s="604" t="s">
        <v>909</v>
      </c>
      <c r="B61" s="604" t="s">
        <v>962</v>
      </c>
      <c r="C61" s="610">
        <f>'A. RAZSVETLJAVA'!F78</f>
        <v>0</v>
      </c>
    </row>
    <row r="62" spans="1:3" ht="15">
      <c r="A62" s="604" t="s">
        <v>910</v>
      </c>
      <c r="B62" s="604" t="s">
        <v>963</v>
      </c>
      <c r="C62" s="610">
        <f>'B. ZASILNA RAZSVETLJAVA'!F64</f>
        <v>0</v>
      </c>
    </row>
    <row r="63" spans="1:3" ht="15">
      <c r="A63" s="604" t="s">
        <v>964</v>
      </c>
      <c r="B63" s="604" t="s">
        <v>965</v>
      </c>
      <c r="C63" s="610">
        <f>'C. MOČ'!F132</f>
        <v>0</v>
      </c>
    </row>
    <row r="64" spans="1:3" ht="15">
      <c r="A64" s="604" t="s">
        <v>966</v>
      </c>
      <c r="B64" s="604" t="s">
        <v>967</v>
      </c>
      <c r="C64" s="610">
        <f>'D. IKS'!F51</f>
        <v>0</v>
      </c>
    </row>
    <row r="65" spans="1:3" ht="15">
      <c r="A65" s="604" t="s">
        <v>968</v>
      </c>
      <c r="B65" s="609" t="s">
        <v>969</v>
      </c>
      <c r="C65" s="610">
        <f>'E. JAVLJANJE POŽARA'!F93</f>
        <v>0</v>
      </c>
    </row>
    <row r="66" spans="1:3" ht="15">
      <c r="A66" s="604" t="s">
        <v>970</v>
      </c>
      <c r="B66" s="604" t="s">
        <v>971</v>
      </c>
      <c r="C66" s="610">
        <f>'F. DOKUMENTACIJA'!F48</f>
        <v>0</v>
      </c>
    </row>
    <row r="67" spans="1:3" ht="15">
      <c r="A67" s="856"/>
      <c r="B67" s="856"/>
      <c r="C67" s="857"/>
    </row>
    <row r="68" spans="1:3" ht="15">
      <c r="B68" s="604" t="s">
        <v>1071</v>
      </c>
      <c r="C68" s="610">
        <f>SUM(C61:C66)</f>
        <v>0</v>
      </c>
    </row>
    <row r="73" spans="1:3" ht="18">
      <c r="A73" s="777" t="s">
        <v>1105</v>
      </c>
      <c r="B73" s="619"/>
      <c r="C73" s="618"/>
    </row>
    <row r="74" spans="1:3">
      <c r="A74" s="616"/>
      <c r="B74" s="615"/>
      <c r="C74" s="598"/>
    </row>
    <row r="75" spans="1:3" ht="21.75">
      <c r="A75" s="616"/>
      <c r="B75" s="601" t="s">
        <v>899</v>
      </c>
      <c r="C75" s="598"/>
    </row>
    <row r="76" spans="1:3">
      <c r="A76" s="616"/>
      <c r="B76" s="601" t="s">
        <v>900</v>
      </c>
      <c r="C76" s="598"/>
    </row>
    <row r="77" spans="1:3">
      <c r="A77" s="616"/>
      <c r="B77" s="615"/>
      <c r="C77" s="598"/>
    </row>
    <row r="78" spans="1:3" ht="22.5">
      <c r="A78" s="597"/>
      <c r="B78" s="614" t="s">
        <v>901</v>
      </c>
      <c r="C78" s="613"/>
    </row>
    <row r="79" spans="1:3">
      <c r="A79" s="597"/>
      <c r="B79" s="614"/>
      <c r="C79" s="613"/>
    </row>
    <row r="80" spans="1:3" ht="33.75">
      <c r="A80" s="597"/>
      <c r="B80" s="614" t="s">
        <v>902</v>
      </c>
      <c r="C80" s="613"/>
    </row>
    <row r="81" spans="1:3">
      <c r="A81" s="597"/>
      <c r="B81" s="596"/>
      <c r="C81" s="613"/>
    </row>
    <row r="82" spans="1:3" ht="33.75">
      <c r="A82" s="597"/>
      <c r="B82" s="614" t="s">
        <v>903</v>
      </c>
      <c r="C82" s="613"/>
    </row>
    <row r="83" spans="1:3">
      <c r="A83" s="597"/>
      <c r="B83" s="614"/>
      <c r="C83" s="613"/>
    </row>
    <row r="84" spans="1:3" ht="22.5">
      <c r="A84" s="597"/>
      <c r="B84" s="614" t="s">
        <v>904</v>
      </c>
      <c r="C84" s="613"/>
    </row>
    <row r="85" spans="1:3">
      <c r="A85" s="597"/>
      <c r="B85" s="614"/>
      <c r="C85" s="613"/>
    </row>
    <row r="86" spans="1:3" ht="22.5">
      <c r="A86" s="597"/>
      <c r="B86" s="614" t="s">
        <v>905</v>
      </c>
      <c r="C86" s="613"/>
    </row>
    <row r="87" spans="1:3">
      <c r="A87" s="597"/>
      <c r="B87" s="614"/>
      <c r="C87" s="613"/>
    </row>
    <row r="88" spans="1:3">
      <c r="A88" s="597"/>
      <c r="B88" s="614" t="s">
        <v>906</v>
      </c>
      <c r="C88" s="613"/>
    </row>
    <row r="89" spans="1:3">
      <c r="A89" s="597"/>
      <c r="B89" s="600"/>
      <c r="C89" s="613"/>
    </row>
    <row r="90" spans="1:3" ht="22.5">
      <c r="A90" s="597"/>
      <c r="B90" s="612" t="s">
        <v>907</v>
      </c>
      <c r="C90" s="613"/>
    </row>
    <row r="91" spans="1:3">
      <c r="A91" s="597"/>
      <c r="B91" s="612"/>
      <c r="C91" s="613"/>
    </row>
    <row r="92" spans="1:3">
      <c r="A92" s="597"/>
      <c r="B92" s="601" t="s">
        <v>908</v>
      </c>
      <c r="C92" s="613"/>
    </row>
    <row r="93" spans="1:3">
      <c r="A93" s="597"/>
      <c r="B93" s="601"/>
      <c r="C93" s="613"/>
    </row>
    <row r="94" spans="1:3">
      <c r="A94" s="597"/>
      <c r="B94" s="601"/>
      <c r="C94" s="613"/>
    </row>
    <row r="95" spans="1:3" ht="18">
      <c r="A95" s="597"/>
      <c r="B95" s="611" t="s">
        <v>1103</v>
      </c>
      <c r="C95" s="613"/>
    </row>
    <row r="97" spans="1:3" ht="15">
      <c r="A97" s="604" t="s">
        <v>909</v>
      </c>
      <c r="B97" s="604" t="s">
        <v>962</v>
      </c>
      <c r="C97" s="610">
        <f>'A. RAZSVETLJAVA'!F122</f>
        <v>0</v>
      </c>
    </row>
    <row r="98" spans="1:3" ht="15">
      <c r="A98" s="604" t="s">
        <v>910</v>
      </c>
      <c r="B98" s="604" t="s">
        <v>963</v>
      </c>
      <c r="C98" s="610">
        <f>'B. ZASILNA RAZSVETLJAVA'!F103</f>
        <v>0</v>
      </c>
    </row>
    <row r="99" spans="1:3" ht="15">
      <c r="A99" s="604" t="s">
        <v>964</v>
      </c>
      <c r="B99" s="604" t="s">
        <v>965</v>
      </c>
      <c r="C99" s="610">
        <f>'C. MOČ'!F224</f>
        <v>0</v>
      </c>
    </row>
    <row r="100" spans="1:3" ht="15">
      <c r="A100" s="604" t="s">
        <v>966</v>
      </c>
      <c r="B100" s="604" t="s">
        <v>967</v>
      </c>
      <c r="C100" s="610">
        <f>'D. IKS'!F99</f>
        <v>0</v>
      </c>
    </row>
    <row r="101" spans="1:3" ht="15">
      <c r="A101" s="604" t="s">
        <v>968</v>
      </c>
      <c r="B101" s="609" t="s">
        <v>969</v>
      </c>
      <c r="C101" s="610">
        <f>'E. JAVLJANJE POŽARA'!F145</f>
        <v>0</v>
      </c>
    </row>
    <row r="102" spans="1:3" ht="15">
      <c r="A102" s="604" t="s">
        <v>970</v>
      </c>
      <c r="B102" s="604" t="s">
        <v>971</v>
      </c>
      <c r="C102" s="610">
        <f>'F. DOKUMENTACIJA'!F73</f>
        <v>0</v>
      </c>
    </row>
    <row r="103" spans="1:3" ht="15">
      <c r="A103" s="856"/>
      <c r="B103" s="856"/>
      <c r="C103" s="857"/>
    </row>
    <row r="104" spans="1:3" ht="15">
      <c r="B104" s="604" t="s">
        <v>1104</v>
      </c>
      <c r="C104" s="610">
        <f>SUM(C97:C102)</f>
        <v>0</v>
      </c>
    </row>
    <row r="109" spans="1:3" ht="18">
      <c r="A109" s="777" t="s">
        <v>1158</v>
      </c>
      <c r="B109" s="619"/>
      <c r="C109" s="618"/>
    </row>
    <row r="110" spans="1:3">
      <c r="A110" s="616"/>
      <c r="B110" s="615"/>
      <c r="C110" s="598"/>
    </row>
    <row r="111" spans="1:3" ht="21.75">
      <c r="A111" s="616"/>
      <c r="B111" s="601" t="s">
        <v>899</v>
      </c>
      <c r="C111" s="598"/>
    </row>
    <row r="112" spans="1:3">
      <c r="A112" s="616"/>
      <c r="B112" s="601" t="s">
        <v>900</v>
      </c>
      <c r="C112" s="598"/>
    </row>
    <row r="113" spans="1:3">
      <c r="A113" s="616"/>
      <c r="B113" s="615"/>
      <c r="C113" s="598"/>
    </row>
    <row r="114" spans="1:3" ht="22.5">
      <c r="A114" s="597"/>
      <c r="B114" s="614" t="s">
        <v>901</v>
      </c>
      <c r="C114" s="613"/>
    </row>
    <row r="115" spans="1:3">
      <c r="A115" s="597"/>
      <c r="B115" s="614"/>
      <c r="C115" s="613"/>
    </row>
    <row r="116" spans="1:3" ht="33.75">
      <c r="A116" s="597"/>
      <c r="B116" s="614" t="s">
        <v>902</v>
      </c>
      <c r="C116" s="613"/>
    </row>
    <row r="117" spans="1:3">
      <c r="A117" s="597"/>
      <c r="B117" s="596"/>
      <c r="C117" s="613"/>
    </row>
    <row r="118" spans="1:3" ht="33.75">
      <c r="A118" s="597"/>
      <c r="B118" s="614" t="s">
        <v>903</v>
      </c>
      <c r="C118" s="613"/>
    </row>
    <row r="119" spans="1:3">
      <c r="A119" s="597"/>
      <c r="B119" s="614"/>
      <c r="C119" s="613"/>
    </row>
    <row r="120" spans="1:3" ht="22.5">
      <c r="A120" s="597"/>
      <c r="B120" s="614" t="s">
        <v>904</v>
      </c>
      <c r="C120" s="613"/>
    </row>
    <row r="121" spans="1:3">
      <c r="A121" s="597"/>
      <c r="B121" s="614"/>
      <c r="C121" s="613"/>
    </row>
    <row r="122" spans="1:3" ht="22.5">
      <c r="A122" s="597"/>
      <c r="B122" s="614" t="s">
        <v>905</v>
      </c>
      <c r="C122" s="613"/>
    </row>
    <row r="123" spans="1:3">
      <c r="A123" s="597"/>
      <c r="B123" s="614"/>
      <c r="C123" s="613"/>
    </row>
    <row r="124" spans="1:3">
      <c r="A124" s="597"/>
      <c r="B124" s="614" t="s">
        <v>906</v>
      </c>
      <c r="C124" s="613"/>
    </row>
    <row r="125" spans="1:3">
      <c r="A125" s="597"/>
      <c r="B125" s="600"/>
      <c r="C125" s="613"/>
    </row>
    <row r="126" spans="1:3" ht="22.5">
      <c r="A126" s="597"/>
      <c r="B126" s="612" t="s">
        <v>907</v>
      </c>
      <c r="C126" s="613"/>
    </row>
    <row r="127" spans="1:3">
      <c r="A127" s="597"/>
      <c r="B127" s="612"/>
      <c r="C127" s="613"/>
    </row>
    <row r="128" spans="1:3">
      <c r="A128" s="597"/>
      <c r="B128" s="601" t="s">
        <v>908</v>
      </c>
      <c r="C128" s="613"/>
    </row>
    <row r="129" spans="1:3">
      <c r="A129" s="597"/>
      <c r="B129" s="601"/>
      <c r="C129" s="613"/>
    </row>
    <row r="130" spans="1:3">
      <c r="A130" s="597"/>
      <c r="B130" s="601"/>
      <c r="C130" s="613"/>
    </row>
    <row r="131" spans="1:3" ht="18">
      <c r="A131" s="597"/>
      <c r="B131" s="611" t="s">
        <v>1156</v>
      </c>
      <c r="C131" s="613"/>
    </row>
    <row r="133" spans="1:3" ht="15">
      <c r="A133" s="604" t="s">
        <v>909</v>
      </c>
      <c r="B133" s="604" t="s">
        <v>962</v>
      </c>
      <c r="C133" s="610">
        <f>'A. RAZSVETLJAVA'!F161</f>
        <v>0</v>
      </c>
    </row>
    <row r="134" spans="1:3" ht="15">
      <c r="A134" s="604" t="s">
        <v>910</v>
      </c>
      <c r="B134" s="604" t="s">
        <v>963</v>
      </c>
      <c r="C134" s="610">
        <f>'B. ZASILNA RAZSVETLJAVA'!F130</f>
        <v>0</v>
      </c>
    </row>
    <row r="135" spans="1:3" ht="15">
      <c r="A135" s="604" t="s">
        <v>964</v>
      </c>
      <c r="B135" s="604" t="s">
        <v>965</v>
      </c>
      <c r="C135" s="610">
        <f>'C. MOČ'!F311</f>
        <v>0</v>
      </c>
    </row>
    <row r="136" spans="1:3" ht="15">
      <c r="A136" s="604" t="s">
        <v>966</v>
      </c>
      <c r="B136" s="604" t="s">
        <v>967</v>
      </c>
      <c r="C136" s="610">
        <f>'D. IKS'!F142</f>
        <v>0</v>
      </c>
    </row>
    <row r="137" spans="1:3" ht="15">
      <c r="A137" s="604" t="s">
        <v>968</v>
      </c>
      <c r="B137" s="609" t="s">
        <v>969</v>
      </c>
      <c r="C137" s="610">
        <f>'E. JAVLJANJE POŽARA'!F182</f>
        <v>0</v>
      </c>
    </row>
    <row r="138" spans="1:3" ht="15">
      <c r="A138" s="604" t="s">
        <v>970</v>
      </c>
      <c r="B138" s="604" t="s">
        <v>971</v>
      </c>
      <c r="C138" s="610">
        <f>'F. DOKUMENTACIJA'!F98</f>
        <v>0</v>
      </c>
    </row>
    <row r="139" spans="1:3" ht="15">
      <c r="A139" s="856"/>
      <c r="B139" s="856"/>
      <c r="C139" s="857"/>
    </row>
    <row r="140" spans="1:3" ht="15">
      <c r="B140" s="604" t="s">
        <v>1157</v>
      </c>
      <c r="C140" s="610">
        <f>SUM(C133:C138)</f>
        <v>0</v>
      </c>
    </row>
    <row r="145" spans="1:3" ht="18">
      <c r="A145" s="777" t="s">
        <v>1184</v>
      </c>
      <c r="B145" s="619"/>
      <c r="C145" s="618"/>
    </row>
    <row r="146" spans="1:3">
      <c r="A146" s="616"/>
      <c r="B146" s="615"/>
      <c r="C146" s="598"/>
    </row>
    <row r="147" spans="1:3" ht="21.75">
      <c r="A147" s="616"/>
      <c r="B147" s="601" t="s">
        <v>899</v>
      </c>
      <c r="C147" s="598"/>
    </row>
    <row r="148" spans="1:3">
      <c r="A148" s="616"/>
      <c r="B148" s="601" t="s">
        <v>900</v>
      </c>
      <c r="C148" s="598"/>
    </row>
    <row r="149" spans="1:3">
      <c r="A149" s="616"/>
      <c r="B149" s="615"/>
      <c r="C149" s="598"/>
    </row>
    <row r="150" spans="1:3" ht="22.5">
      <c r="A150" s="597"/>
      <c r="B150" s="614" t="s">
        <v>901</v>
      </c>
      <c r="C150" s="613"/>
    </row>
    <row r="151" spans="1:3">
      <c r="A151" s="597"/>
      <c r="B151" s="614"/>
      <c r="C151" s="613"/>
    </row>
    <row r="152" spans="1:3" ht="33.75">
      <c r="A152" s="597"/>
      <c r="B152" s="614" t="s">
        <v>902</v>
      </c>
      <c r="C152" s="613"/>
    </row>
    <row r="153" spans="1:3">
      <c r="A153" s="597"/>
      <c r="B153" s="596"/>
      <c r="C153" s="613"/>
    </row>
    <row r="154" spans="1:3" ht="33.75">
      <c r="A154" s="597"/>
      <c r="B154" s="614" t="s">
        <v>903</v>
      </c>
      <c r="C154" s="613"/>
    </row>
    <row r="155" spans="1:3">
      <c r="A155" s="597"/>
      <c r="B155" s="614"/>
      <c r="C155" s="613"/>
    </row>
    <row r="156" spans="1:3" ht="22.5">
      <c r="A156" s="597"/>
      <c r="B156" s="614" t="s">
        <v>904</v>
      </c>
      <c r="C156" s="613"/>
    </row>
    <row r="157" spans="1:3">
      <c r="A157" s="597"/>
      <c r="B157" s="614"/>
      <c r="C157" s="613"/>
    </row>
    <row r="158" spans="1:3" ht="22.5">
      <c r="A158" s="597"/>
      <c r="B158" s="614" t="s">
        <v>905</v>
      </c>
      <c r="C158" s="613"/>
    </row>
    <row r="159" spans="1:3">
      <c r="A159" s="597"/>
      <c r="B159" s="614"/>
      <c r="C159" s="613"/>
    </row>
    <row r="160" spans="1:3">
      <c r="A160" s="597"/>
      <c r="B160" s="614" t="s">
        <v>906</v>
      </c>
      <c r="C160" s="613"/>
    </row>
    <row r="161" spans="1:3">
      <c r="A161" s="597"/>
      <c r="B161" s="600"/>
      <c r="C161" s="613"/>
    </row>
    <row r="162" spans="1:3" ht="22.5">
      <c r="A162" s="597"/>
      <c r="B162" s="612" t="s">
        <v>907</v>
      </c>
      <c r="C162" s="613"/>
    </row>
    <row r="163" spans="1:3">
      <c r="A163" s="597"/>
      <c r="B163" s="612"/>
      <c r="C163" s="613"/>
    </row>
    <row r="164" spans="1:3">
      <c r="A164" s="597"/>
      <c r="B164" s="601" t="s">
        <v>908</v>
      </c>
      <c r="C164" s="613"/>
    </row>
    <row r="165" spans="1:3">
      <c r="A165" s="597"/>
      <c r="B165" s="601"/>
      <c r="C165" s="613"/>
    </row>
    <row r="166" spans="1:3">
      <c r="A166" s="597"/>
      <c r="B166" s="601"/>
      <c r="C166" s="613"/>
    </row>
    <row r="167" spans="1:3" ht="18">
      <c r="A167" s="597"/>
      <c r="B167" s="611" t="s">
        <v>1182</v>
      </c>
      <c r="C167" s="613"/>
    </row>
    <row r="169" spans="1:3" ht="15">
      <c r="A169" s="604" t="s">
        <v>909</v>
      </c>
      <c r="B169" s="604" t="s">
        <v>962</v>
      </c>
      <c r="C169" s="610">
        <f>'A. RAZSVETLJAVA'!F199</f>
        <v>0</v>
      </c>
    </row>
    <row r="170" spans="1:3" ht="15">
      <c r="A170" s="604" t="s">
        <v>910</v>
      </c>
      <c r="B170" s="604" t="s">
        <v>963</v>
      </c>
      <c r="C170" s="610">
        <f>'B. ZASILNA RAZSVETLJAVA'!F157</f>
        <v>0</v>
      </c>
    </row>
    <row r="171" spans="1:3" ht="15">
      <c r="A171" s="604" t="s">
        <v>964</v>
      </c>
      <c r="B171" s="604" t="s">
        <v>965</v>
      </c>
      <c r="C171" s="610">
        <f>'C. MOČ'!F386</f>
        <v>0</v>
      </c>
    </row>
    <row r="172" spans="1:3" ht="15">
      <c r="A172" s="604" t="s">
        <v>966</v>
      </c>
      <c r="B172" s="604" t="s">
        <v>967</v>
      </c>
      <c r="C172" s="610">
        <f>'D. IKS'!F187</f>
        <v>0</v>
      </c>
    </row>
    <row r="173" spans="1:3" ht="15">
      <c r="A173" s="604" t="s">
        <v>968</v>
      </c>
      <c r="B173" s="609" t="s">
        <v>969</v>
      </c>
      <c r="C173" s="610">
        <f>'E. JAVLJANJE POŽARA'!F227</f>
        <v>0</v>
      </c>
    </row>
    <row r="174" spans="1:3" ht="15">
      <c r="A174" s="604" t="s">
        <v>970</v>
      </c>
      <c r="B174" s="604" t="s">
        <v>971</v>
      </c>
      <c r="C174" s="610">
        <f>'F. DOKUMENTACIJA'!F123</f>
        <v>0</v>
      </c>
    </row>
    <row r="175" spans="1:3" ht="15">
      <c r="A175" s="856"/>
      <c r="B175" s="856"/>
      <c r="C175" s="857"/>
    </row>
    <row r="176" spans="1:3" ht="15">
      <c r="B176" s="604" t="s">
        <v>1183</v>
      </c>
      <c r="C176" s="610">
        <f>SUM(C169:C174)</f>
        <v>0</v>
      </c>
    </row>
    <row r="181" spans="1:3" ht="18">
      <c r="A181" s="777" t="s">
        <v>1199</v>
      </c>
      <c r="B181" s="619"/>
      <c r="C181" s="618"/>
    </row>
    <row r="182" spans="1:3">
      <c r="A182" s="616"/>
      <c r="B182" s="615"/>
      <c r="C182" s="598"/>
    </row>
    <row r="183" spans="1:3" ht="21.75">
      <c r="A183" s="616"/>
      <c r="B183" s="601" t="s">
        <v>899</v>
      </c>
      <c r="C183" s="598"/>
    </row>
    <row r="184" spans="1:3">
      <c r="A184" s="616"/>
      <c r="B184" s="601" t="s">
        <v>900</v>
      </c>
      <c r="C184" s="598"/>
    </row>
    <row r="185" spans="1:3">
      <c r="A185" s="616"/>
      <c r="B185" s="615"/>
      <c r="C185" s="598"/>
    </row>
    <row r="186" spans="1:3" ht="22.5">
      <c r="A186" s="597"/>
      <c r="B186" s="614" t="s">
        <v>901</v>
      </c>
      <c r="C186" s="613"/>
    </row>
    <row r="187" spans="1:3">
      <c r="A187" s="597"/>
      <c r="B187" s="614"/>
      <c r="C187" s="613"/>
    </row>
    <row r="188" spans="1:3" ht="33.75">
      <c r="A188" s="597"/>
      <c r="B188" s="614" t="s">
        <v>902</v>
      </c>
      <c r="C188" s="613"/>
    </row>
    <row r="189" spans="1:3">
      <c r="A189" s="597"/>
      <c r="B189" s="596"/>
      <c r="C189" s="613"/>
    </row>
    <row r="190" spans="1:3" ht="33.75">
      <c r="A190" s="597"/>
      <c r="B190" s="614" t="s">
        <v>903</v>
      </c>
      <c r="C190" s="613"/>
    </row>
    <row r="191" spans="1:3">
      <c r="A191" s="597"/>
      <c r="B191" s="614"/>
      <c r="C191" s="613"/>
    </row>
    <row r="192" spans="1:3" ht="22.5">
      <c r="A192" s="597"/>
      <c r="B192" s="614" t="s">
        <v>904</v>
      </c>
      <c r="C192" s="613"/>
    </row>
    <row r="193" spans="1:3">
      <c r="A193" s="597"/>
      <c r="B193" s="614"/>
      <c r="C193" s="613"/>
    </row>
    <row r="194" spans="1:3" ht="22.5">
      <c r="A194" s="597"/>
      <c r="B194" s="614" t="s">
        <v>905</v>
      </c>
      <c r="C194" s="613"/>
    </row>
    <row r="195" spans="1:3">
      <c r="A195" s="597"/>
      <c r="B195" s="614"/>
      <c r="C195" s="613"/>
    </row>
    <row r="196" spans="1:3">
      <c r="A196" s="597"/>
      <c r="B196" s="614" t="s">
        <v>906</v>
      </c>
      <c r="C196" s="613"/>
    </row>
    <row r="197" spans="1:3">
      <c r="A197" s="597"/>
      <c r="B197" s="600"/>
      <c r="C197" s="613"/>
    </row>
    <row r="198" spans="1:3" ht="22.5">
      <c r="A198" s="597"/>
      <c r="B198" s="612" t="s">
        <v>907</v>
      </c>
      <c r="C198" s="613"/>
    </row>
    <row r="199" spans="1:3">
      <c r="A199" s="597"/>
      <c r="B199" s="612"/>
      <c r="C199" s="613"/>
    </row>
    <row r="200" spans="1:3">
      <c r="A200" s="597"/>
      <c r="B200" s="601" t="s">
        <v>908</v>
      </c>
      <c r="C200" s="613"/>
    </row>
    <row r="201" spans="1:3">
      <c r="A201" s="597"/>
      <c r="B201" s="601"/>
      <c r="C201" s="613"/>
    </row>
    <row r="202" spans="1:3">
      <c r="A202" s="597"/>
      <c r="B202" s="601"/>
      <c r="C202" s="613"/>
    </row>
    <row r="203" spans="1:3" ht="18">
      <c r="A203" s="597"/>
      <c r="B203" s="611" t="s">
        <v>1197</v>
      </c>
      <c r="C203" s="613"/>
    </row>
    <row r="205" spans="1:3" ht="15">
      <c r="A205" s="604" t="s">
        <v>909</v>
      </c>
      <c r="B205" s="604" t="s">
        <v>962</v>
      </c>
      <c r="C205" s="610">
        <f>'A. RAZSVETLJAVA'!F241</f>
        <v>0</v>
      </c>
    </row>
    <row r="206" spans="1:3" ht="15">
      <c r="A206" s="604" t="s">
        <v>910</v>
      </c>
      <c r="B206" s="604" t="s">
        <v>963</v>
      </c>
      <c r="C206" s="610">
        <f>'B. ZASILNA RAZSVETLJAVA'!F187</f>
        <v>0</v>
      </c>
    </row>
    <row r="207" spans="1:3" ht="15">
      <c r="A207" s="604" t="s">
        <v>964</v>
      </c>
      <c r="B207" s="604" t="s">
        <v>965</v>
      </c>
      <c r="C207" s="610">
        <f>'C. MOČ'!F471</f>
        <v>0</v>
      </c>
    </row>
    <row r="208" spans="1:3" ht="15">
      <c r="A208" s="604" t="s">
        <v>966</v>
      </c>
      <c r="B208" s="604" t="s">
        <v>967</v>
      </c>
      <c r="C208" s="610">
        <f>'D. IKS'!F230</f>
        <v>0</v>
      </c>
    </row>
    <row r="209" spans="1:3" ht="15">
      <c r="A209" s="604" t="s">
        <v>968</v>
      </c>
      <c r="B209" s="609" t="s">
        <v>969</v>
      </c>
      <c r="C209" s="610">
        <f>'E. JAVLJANJE POŽARA'!F262</f>
        <v>0</v>
      </c>
    </row>
    <row r="210" spans="1:3" ht="15">
      <c r="A210" s="604" t="s">
        <v>970</v>
      </c>
      <c r="B210" s="604" t="s">
        <v>971</v>
      </c>
      <c r="C210" s="610">
        <f>'F. DOKUMENTACIJA'!F148</f>
        <v>0</v>
      </c>
    </row>
    <row r="211" spans="1:3" ht="15">
      <c r="A211" s="856"/>
      <c r="B211" s="856"/>
      <c r="C211" s="857"/>
    </row>
    <row r="212" spans="1:3" ht="15">
      <c r="B212" s="604" t="s">
        <v>1198</v>
      </c>
      <c r="C212" s="610">
        <f>SUM(C205:C210)</f>
        <v>0</v>
      </c>
    </row>
    <row r="216" spans="1:3" ht="15">
      <c r="B216" s="919" t="s">
        <v>1376</v>
      </c>
      <c r="C216" s="920">
        <f>C32+C68+C104+C140+C176+C212</f>
        <v>0</v>
      </c>
    </row>
  </sheetData>
  <pageMargins left="0.7" right="0.7" top="0.75" bottom="0.75" header="0.3" footer="0.3"/>
  <pageSetup paperSize="9" scale="9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D1172-DA58-424A-9D08-6AC7F46D4412}">
  <dimension ref="A1:F241"/>
  <sheetViews>
    <sheetView view="pageBreakPreview" topLeftCell="A212" zoomScale="115" zoomScaleNormal="100" zoomScaleSheetLayoutView="115" workbookViewId="0">
      <selection activeCell="F220" sqref="F220"/>
    </sheetView>
  </sheetViews>
  <sheetFormatPr defaultRowHeight="15"/>
  <cols>
    <col min="2" max="2" width="49.28515625" customWidth="1"/>
  </cols>
  <sheetData>
    <row r="1" spans="1:6">
      <c r="A1" s="607" t="s">
        <v>912</v>
      </c>
      <c r="B1" s="607" t="s">
        <v>973</v>
      </c>
      <c r="C1" s="606" t="s">
        <v>536</v>
      </c>
      <c r="D1" s="602" t="s">
        <v>537</v>
      </c>
      <c r="E1" s="605" t="s">
        <v>914</v>
      </c>
      <c r="F1" s="605" t="s">
        <v>974</v>
      </c>
    </row>
    <row r="2" spans="1:6">
      <c r="A2" s="603"/>
      <c r="B2" s="603"/>
      <c r="C2" s="599"/>
      <c r="D2" s="667"/>
      <c r="E2" s="668"/>
      <c r="F2" s="668"/>
    </row>
    <row r="3" spans="1:6">
      <c r="A3" s="603"/>
      <c r="B3" s="858" t="s">
        <v>1311</v>
      </c>
      <c r="C3" s="599"/>
      <c r="D3" s="667"/>
      <c r="E3" s="668"/>
      <c r="F3" s="668"/>
    </row>
    <row r="4" spans="1:6" ht="84">
      <c r="A4" s="603"/>
      <c r="B4" s="859" t="s">
        <v>1312</v>
      </c>
      <c r="C4" s="599"/>
      <c r="D4" s="667"/>
      <c r="E4" s="668"/>
      <c r="F4" s="668"/>
    </row>
    <row r="5" spans="1:6">
      <c r="A5" s="603"/>
      <c r="B5" s="603"/>
      <c r="C5" s="599"/>
      <c r="D5" s="667"/>
      <c r="E5" s="668"/>
      <c r="F5" s="668"/>
    </row>
    <row r="6" spans="1:6">
      <c r="A6" s="669" t="s">
        <v>909</v>
      </c>
      <c r="B6" s="778" t="s">
        <v>975</v>
      </c>
      <c r="C6" s="599"/>
      <c r="D6" s="671"/>
      <c r="E6" s="672"/>
      <c r="F6" s="672"/>
    </row>
    <row r="7" spans="1:6">
      <c r="A7" s="673"/>
      <c r="B7" s="670" t="s">
        <v>976</v>
      </c>
      <c r="C7" s="599"/>
      <c r="D7" s="671"/>
      <c r="E7" s="672"/>
      <c r="F7" s="672"/>
    </row>
    <row r="8" spans="1:6">
      <c r="A8" s="626"/>
      <c r="B8" s="591"/>
      <c r="C8" s="627"/>
      <c r="D8" s="629"/>
      <c r="E8" s="672"/>
      <c r="F8" s="672"/>
    </row>
    <row r="9" spans="1:6" ht="112.5">
      <c r="A9" s="623" t="s">
        <v>12</v>
      </c>
      <c r="B9" s="591" t="s">
        <v>1313</v>
      </c>
      <c r="C9" s="625" t="s">
        <v>201</v>
      </c>
      <c r="D9" s="630">
        <f>14+7</f>
        <v>21</v>
      </c>
      <c r="E9" s="672">
        <v>0</v>
      </c>
      <c r="F9" s="672">
        <f>E9*D9</f>
        <v>0</v>
      </c>
    </row>
    <row r="10" spans="1:6">
      <c r="A10" s="623"/>
      <c r="B10" s="624"/>
      <c r="C10" s="625"/>
      <c r="D10" s="630"/>
      <c r="E10" s="672"/>
      <c r="F10" s="672"/>
    </row>
    <row r="11" spans="1:6" ht="213.75">
      <c r="A11" s="623" t="s">
        <v>13</v>
      </c>
      <c r="B11" s="591" t="s">
        <v>1314</v>
      </c>
      <c r="C11" s="625" t="s">
        <v>201</v>
      </c>
      <c r="D11" s="630">
        <f>2+6</f>
        <v>8</v>
      </c>
      <c r="E11" s="672">
        <v>0</v>
      </c>
      <c r="F11" s="672">
        <f>E11*D11</f>
        <v>0</v>
      </c>
    </row>
    <row r="12" spans="1:6">
      <c r="A12" s="626"/>
      <c r="B12" s="591"/>
      <c r="C12" s="626"/>
      <c r="D12" s="629"/>
      <c r="E12" s="672"/>
      <c r="F12" s="672"/>
    </row>
    <row r="13" spans="1:6" ht="146.25">
      <c r="A13" s="623" t="s">
        <v>14</v>
      </c>
      <c r="B13" s="591" t="s">
        <v>1315</v>
      </c>
      <c r="C13" s="625" t="s">
        <v>201</v>
      </c>
      <c r="D13" s="630">
        <v>23</v>
      </c>
      <c r="E13" s="672">
        <v>0</v>
      </c>
      <c r="F13" s="672">
        <f>E13*D13</f>
        <v>0</v>
      </c>
    </row>
    <row r="14" spans="1:6">
      <c r="A14" s="623"/>
      <c r="B14" s="591"/>
      <c r="C14" s="627"/>
      <c r="D14" s="629"/>
      <c r="E14" s="672"/>
      <c r="F14" s="672"/>
    </row>
    <row r="15" spans="1:6" ht="78.75">
      <c r="A15" s="623" t="s">
        <v>11</v>
      </c>
      <c r="B15" s="591" t="s">
        <v>1316</v>
      </c>
      <c r="C15" s="625" t="s">
        <v>201</v>
      </c>
      <c r="D15" s="630">
        <v>7</v>
      </c>
      <c r="E15" s="672">
        <v>0</v>
      </c>
      <c r="F15" s="672">
        <f>E15*D15</f>
        <v>0</v>
      </c>
    </row>
    <row r="16" spans="1:6">
      <c r="A16" s="623"/>
      <c r="B16" s="591"/>
      <c r="C16" s="625"/>
      <c r="D16" s="630"/>
      <c r="E16" s="672"/>
      <c r="F16" s="672"/>
    </row>
    <row r="17" spans="1:6" ht="78.75">
      <c r="A17" s="623" t="s">
        <v>15</v>
      </c>
      <c r="B17" s="591" t="s">
        <v>1317</v>
      </c>
      <c r="C17" s="625" t="s">
        <v>201</v>
      </c>
      <c r="D17" s="630">
        <v>12</v>
      </c>
      <c r="E17" s="672">
        <v>0</v>
      </c>
      <c r="F17" s="672">
        <f>E17*D17</f>
        <v>0</v>
      </c>
    </row>
    <row r="18" spans="1:6">
      <c r="A18" s="623"/>
      <c r="B18" s="591"/>
      <c r="C18" s="625"/>
      <c r="D18" s="630"/>
      <c r="E18" s="672"/>
      <c r="F18" s="672"/>
    </row>
    <row r="19" spans="1:6" ht="78.75">
      <c r="A19" s="623" t="s">
        <v>16</v>
      </c>
      <c r="B19" s="591" t="s">
        <v>1318</v>
      </c>
      <c r="C19" s="625" t="s">
        <v>201</v>
      </c>
      <c r="D19" s="630">
        <v>13</v>
      </c>
      <c r="E19" s="672">
        <v>0</v>
      </c>
      <c r="F19" s="672">
        <f>E19*D19</f>
        <v>0</v>
      </c>
    </row>
    <row r="20" spans="1:6">
      <c r="A20" s="638"/>
      <c r="B20" s="591"/>
      <c r="C20" s="625"/>
      <c r="D20" s="630"/>
      <c r="E20" s="672"/>
      <c r="F20" s="672"/>
    </row>
    <row r="21" spans="1:6" ht="33.75">
      <c r="A21" s="638" t="s">
        <v>17</v>
      </c>
      <c r="B21" s="591" t="s">
        <v>977</v>
      </c>
      <c r="C21" s="637"/>
      <c r="D21" s="630"/>
      <c r="E21" s="672"/>
      <c r="F21" s="672"/>
    </row>
    <row r="22" spans="1:6">
      <c r="A22" s="638"/>
      <c r="B22" s="591" t="s">
        <v>978</v>
      </c>
      <c r="C22" s="637" t="s">
        <v>196</v>
      </c>
      <c r="D22" s="630">
        <f>5*50</f>
        <v>250</v>
      </c>
      <c r="E22" s="628">
        <v>0</v>
      </c>
      <c r="F22" s="672">
        <f t="shared" ref="F22:F23" si="0">E22*D22</f>
        <v>0</v>
      </c>
    </row>
    <row r="23" spans="1:6">
      <c r="A23" s="638"/>
      <c r="B23" s="591" t="s">
        <v>979</v>
      </c>
      <c r="C23" s="637" t="s">
        <v>196</v>
      </c>
      <c r="D23" s="630">
        <f>35*5</f>
        <v>175</v>
      </c>
      <c r="E23" s="628">
        <v>0</v>
      </c>
      <c r="F23" s="672">
        <f t="shared" si="0"/>
        <v>0</v>
      </c>
    </row>
    <row r="24" spans="1:6">
      <c r="A24" s="14"/>
      <c r="B24" s="14"/>
      <c r="C24" s="14"/>
      <c r="D24" s="14"/>
      <c r="E24" s="14"/>
      <c r="F24" s="14"/>
    </row>
    <row r="25" spans="1:6" ht="22.5">
      <c r="A25" s="638" t="s">
        <v>29</v>
      </c>
      <c r="B25" s="591" t="s">
        <v>980</v>
      </c>
      <c r="C25" s="637"/>
      <c r="D25" s="630"/>
      <c r="E25" s="672"/>
      <c r="F25" s="672"/>
    </row>
    <row r="26" spans="1:6">
      <c r="A26" s="638"/>
      <c r="B26" s="591" t="s">
        <v>981</v>
      </c>
      <c r="C26" s="637" t="s">
        <v>196</v>
      </c>
      <c r="D26" s="630">
        <v>100</v>
      </c>
      <c r="E26" s="628">
        <v>0</v>
      </c>
      <c r="F26" s="672">
        <f t="shared" ref="F26" si="1">E26*D26</f>
        <v>0</v>
      </c>
    </row>
    <row r="27" spans="1:6">
      <c r="A27" s="638"/>
      <c r="B27" s="639"/>
      <c r="C27" s="625"/>
      <c r="D27" s="630"/>
      <c r="E27" s="672"/>
      <c r="F27" s="672"/>
    </row>
    <row r="28" spans="1:6" ht="22.5">
      <c r="A28" s="640" t="s">
        <v>30</v>
      </c>
      <c r="B28" s="596" t="s">
        <v>982</v>
      </c>
      <c r="C28" s="674"/>
      <c r="D28" s="630"/>
      <c r="E28" s="672"/>
      <c r="F28" s="672"/>
    </row>
    <row r="29" spans="1:6">
      <c r="A29" s="638"/>
      <c r="B29" s="596" t="s">
        <v>983</v>
      </c>
      <c r="C29" s="675" t="s">
        <v>196</v>
      </c>
      <c r="D29" s="630">
        <f>50+35*5</f>
        <v>225</v>
      </c>
      <c r="E29" s="672">
        <v>0</v>
      </c>
      <c r="F29" s="672">
        <f t="shared" ref="F29" si="2">E29*D29</f>
        <v>0</v>
      </c>
    </row>
    <row r="30" spans="1:6">
      <c r="A30" s="603"/>
      <c r="B30" s="591"/>
      <c r="C30" s="637"/>
      <c r="D30" s="671"/>
      <c r="E30" s="12"/>
      <c r="F30" s="12"/>
    </row>
    <row r="31" spans="1:6">
      <c r="A31" s="603" t="s">
        <v>163</v>
      </c>
      <c r="B31" s="676" t="s">
        <v>984</v>
      </c>
      <c r="C31" s="599"/>
      <c r="D31" s="671"/>
      <c r="E31" s="12"/>
      <c r="F31" s="12"/>
    </row>
    <row r="32" spans="1:6">
      <c r="A32" s="603"/>
      <c r="B32" s="676" t="s">
        <v>985</v>
      </c>
      <c r="C32" s="599" t="s">
        <v>201</v>
      </c>
      <c r="D32" s="671">
        <v>10</v>
      </c>
      <c r="E32" s="672">
        <v>0</v>
      </c>
      <c r="F32" s="672">
        <f t="shared" ref="F32:F37" si="3">E32*D32</f>
        <v>0</v>
      </c>
    </row>
    <row r="33" spans="1:6">
      <c r="A33" s="603"/>
      <c r="B33" s="676"/>
      <c r="C33" s="599"/>
      <c r="D33" s="671"/>
      <c r="E33" s="672"/>
      <c r="F33" s="672"/>
    </row>
    <row r="34" spans="1:6">
      <c r="A34" s="603" t="s">
        <v>298</v>
      </c>
      <c r="B34" s="596" t="s">
        <v>986</v>
      </c>
      <c r="C34" s="599"/>
      <c r="D34" s="667"/>
      <c r="E34" s="628"/>
      <c r="F34" s="628"/>
    </row>
    <row r="35" spans="1:6">
      <c r="A35" s="603"/>
      <c r="B35" s="677" t="s">
        <v>987</v>
      </c>
      <c r="C35" s="599" t="s">
        <v>201</v>
      </c>
      <c r="D35" s="678">
        <v>25</v>
      </c>
      <c r="E35" s="628">
        <v>0</v>
      </c>
      <c r="F35" s="628">
        <f t="shared" ref="F35" si="4">E35*D35</f>
        <v>0</v>
      </c>
    </row>
    <row r="36" spans="1:6">
      <c r="A36" s="603"/>
      <c r="B36" s="676"/>
      <c r="C36" s="599"/>
      <c r="D36" s="671"/>
      <c r="E36" s="672"/>
      <c r="F36" s="672"/>
    </row>
    <row r="37" spans="1:6" ht="23.25">
      <c r="A37" s="603" t="s">
        <v>317</v>
      </c>
      <c r="B37" s="679" t="s">
        <v>988</v>
      </c>
      <c r="C37" s="599" t="s">
        <v>196</v>
      </c>
      <c r="D37" s="671">
        <f>14*5</f>
        <v>70</v>
      </c>
      <c r="E37" s="672">
        <v>0</v>
      </c>
      <c r="F37" s="672">
        <f t="shared" si="3"/>
        <v>0</v>
      </c>
    </row>
    <row r="38" spans="1:6">
      <c r="A38" s="603"/>
      <c r="B38" s="679"/>
      <c r="C38" s="627"/>
      <c r="D38" s="671"/>
      <c r="E38" s="672"/>
      <c r="F38" s="672"/>
    </row>
    <row r="39" spans="1:6">
      <c r="A39" s="680"/>
      <c r="B39" s="681" t="s">
        <v>962</v>
      </c>
      <c r="C39" s="682"/>
      <c r="D39" s="683"/>
      <c r="E39" s="684"/>
      <c r="F39" s="685">
        <f>SUM(F6:F37)</f>
        <v>0</v>
      </c>
    </row>
    <row r="44" spans="1:6">
      <c r="A44" s="669" t="s">
        <v>909</v>
      </c>
      <c r="B44" s="778" t="s">
        <v>1081</v>
      </c>
      <c r="C44" s="599"/>
      <c r="D44" s="671"/>
      <c r="E44" s="672"/>
      <c r="F44" s="672"/>
    </row>
    <row r="45" spans="1:6">
      <c r="A45" s="673"/>
      <c r="B45" s="670" t="s">
        <v>976</v>
      </c>
      <c r="C45" s="599"/>
      <c r="D45" s="671"/>
      <c r="E45" s="672"/>
      <c r="F45" s="672"/>
    </row>
    <row r="46" spans="1:6">
      <c r="A46" s="626"/>
      <c r="B46" s="591"/>
      <c r="C46" s="627"/>
      <c r="D46" s="629"/>
      <c r="E46" s="672"/>
      <c r="F46" s="672"/>
    </row>
    <row r="47" spans="1:6" ht="146.25">
      <c r="A47" s="623" t="s">
        <v>12</v>
      </c>
      <c r="B47" s="591" t="s">
        <v>1319</v>
      </c>
      <c r="C47" s="625" t="s">
        <v>201</v>
      </c>
      <c r="D47" s="760">
        <v>7</v>
      </c>
      <c r="E47" s="672">
        <v>0</v>
      </c>
      <c r="F47" s="672">
        <f>E47*D47</f>
        <v>0</v>
      </c>
    </row>
    <row r="48" spans="1:6">
      <c r="A48" s="623"/>
      <c r="B48" s="624"/>
      <c r="C48" s="625"/>
      <c r="D48" s="760"/>
      <c r="E48" s="672"/>
      <c r="F48" s="672"/>
    </row>
    <row r="49" spans="1:6" ht="146.25">
      <c r="A49" s="623" t="s">
        <v>13</v>
      </c>
      <c r="B49" s="591" t="s">
        <v>1320</v>
      </c>
      <c r="C49" s="625" t="s">
        <v>201</v>
      </c>
      <c r="D49" s="760">
        <v>2</v>
      </c>
      <c r="E49" s="672">
        <v>0</v>
      </c>
      <c r="F49" s="672">
        <f>E49*D49</f>
        <v>0</v>
      </c>
    </row>
    <row r="50" spans="1:6">
      <c r="A50" s="626"/>
      <c r="B50" s="14"/>
      <c r="C50" s="14"/>
      <c r="D50" s="14"/>
      <c r="E50" s="14"/>
      <c r="F50" s="14"/>
    </row>
    <row r="51" spans="1:6" ht="202.5">
      <c r="A51" s="623" t="s">
        <v>14</v>
      </c>
      <c r="B51" s="591" t="s">
        <v>1321</v>
      </c>
      <c r="C51" s="625" t="s">
        <v>201</v>
      </c>
      <c r="D51" s="760">
        <v>2</v>
      </c>
      <c r="E51" s="672">
        <v>0</v>
      </c>
      <c r="F51" s="672">
        <f>E51*D51</f>
        <v>0</v>
      </c>
    </row>
    <row r="52" spans="1:6">
      <c r="A52" s="623"/>
      <c r="B52" s="591"/>
      <c r="C52" s="626"/>
      <c r="D52" s="629"/>
      <c r="E52" s="672"/>
      <c r="F52" s="672"/>
    </row>
    <row r="53" spans="1:6" ht="78.75">
      <c r="A53" s="623" t="s">
        <v>11</v>
      </c>
      <c r="B53" s="591" t="s">
        <v>1322</v>
      </c>
      <c r="C53" s="625" t="s">
        <v>201</v>
      </c>
      <c r="D53" s="760">
        <v>1</v>
      </c>
      <c r="E53" s="672">
        <v>0</v>
      </c>
      <c r="F53" s="672">
        <f>E53*D53</f>
        <v>0</v>
      </c>
    </row>
    <row r="54" spans="1:6">
      <c r="A54" s="623"/>
      <c r="B54" s="591"/>
      <c r="C54" s="625"/>
      <c r="D54" s="630"/>
      <c r="E54" s="672"/>
      <c r="F54" s="672"/>
    </row>
    <row r="55" spans="1:6" ht="45">
      <c r="A55" s="603" t="s">
        <v>15</v>
      </c>
      <c r="B55" s="755" t="s">
        <v>1072</v>
      </c>
      <c r="C55" s="599"/>
      <c r="D55" s="671"/>
      <c r="E55" s="672"/>
      <c r="F55" s="672"/>
    </row>
    <row r="56" spans="1:6">
      <c r="A56" s="603"/>
      <c r="B56" s="679" t="s">
        <v>1073</v>
      </c>
      <c r="C56" s="599" t="s">
        <v>201</v>
      </c>
      <c r="D56" s="671">
        <v>1</v>
      </c>
      <c r="E56" s="672">
        <v>0</v>
      </c>
      <c r="F56" s="672">
        <f>E56*D56</f>
        <v>0</v>
      </c>
    </row>
    <row r="57" spans="1:6">
      <c r="A57" s="603"/>
      <c r="B57" s="679" t="s">
        <v>1074</v>
      </c>
      <c r="C57" s="599" t="s">
        <v>201</v>
      </c>
      <c r="D57" s="671">
        <v>2</v>
      </c>
      <c r="E57" s="672">
        <v>0</v>
      </c>
      <c r="F57" s="672">
        <f>E57*D57</f>
        <v>0</v>
      </c>
    </row>
    <row r="58" spans="1:6">
      <c r="A58" s="603"/>
      <c r="B58" s="679" t="s">
        <v>1075</v>
      </c>
      <c r="C58" s="599" t="s">
        <v>201</v>
      </c>
      <c r="D58" s="671">
        <v>1</v>
      </c>
      <c r="E58" s="672">
        <v>0</v>
      </c>
      <c r="F58" s="672">
        <f>E58*D58</f>
        <v>0</v>
      </c>
    </row>
    <row r="59" spans="1:6">
      <c r="A59" s="603"/>
      <c r="B59" s="679" t="s">
        <v>1076</v>
      </c>
      <c r="C59" s="599" t="s">
        <v>201</v>
      </c>
      <c r="D59" s="671">
        <v>4</v>
      </c>
      <c r="E59" s="672">
        <v>0</v>
      </c>
      <c r="F59" s="672">
        <f>E59*D59</f>
        <v>0</v>
      </c>
    </row>
    <row r="60" spans="1:6">
      <c r="A60" s="638"/>
      <c r="B60" s="591"/>
      <c r="C60" s="625"/>
      <c r="D60" s="630"/>
      <c r="E60" s="672"/>
      <c r="F60" s="672"/>
    </row>
    <row r="61" spans="1:6" ht="33.75">
      <c r="A61" s="638" t="s">
        <v>16</v>
      </c>
      <c r="B61" s="591" t="s">
        <v>977</v>
      </c>
      <c r="C61" s="637"/>
      <c r="D61" s="630"/>
      <c r="E61" s="672"/>
      <c r="F61" s="672"/>
    </row>
    <row r="62" spans="1:6">
      <c r="A62" s="638"/>
      <c r="B62" s="591" t="s">
        <v>1077</v>
      </c>
      <c r="C62" s="637" t="s">
        <v>196</v>
      </c>
      <c r="D62" s="630">
        <f>25</f>
        <v>25</v>
      </c>
      <c r="E62" s="628">
        <v>0</v>
      </c>
      <c r="F62" s="672">
        <f t="shared" ref="F62:F63" si="5">E62*D62</f>
        <v>0</v>
      </c>
    </row>
    <row r="63" spans="1:6">
      <c r="A63" s="638"/>
      <c r="B63" s="591" t="s">
        <v>1078</v>
      </c>
      <c r="C63" s="637" t="s">
        <v>196</v>
      </c>
      <c r="D63" s="630">
        <v>10</v>
      </c>
      <c r="E63" s="628">
        <v>0</v>
      </c>
      <c r="F63" s="672">
        <f t="shared" si="5"/>
        <v>0</v>
      </c>
    </row>
    <row r="64" spans="1:6">
      <c r="A64" s="638"/>
      <c r="B64" s="591" t="s">
        <v>1079</v>
      </c>
      <c r="C64" s="637" t="s">
        <v>196</v>
      </c>
      <c r="D64" s="630">
        <v>5</v>
      </c>
      <c r="E64" s="672">
        <v>0</v>
      </c>
      <c r="F64" s="672">
        <f>E64*D64</f>
        <v>0</v>
      </c>
    </row>
    <row r="65" spans="1:6">
      <c r="A65" s="638"/>
      <c r="B65" s="591" t="s">
        <v>978</v>
      </c>
      <c r="C65" s="637" t="s">
        <v>196</v>
      </c>
      <c r="D65" s="630">
        <f>25+40+5</f>
        <v>70</v>
      </c>
      <c r="E65" s="672">
        <v>0</v>
      </c>
      <c r="F65" s="672">
        <f t="shared" ref="F65" si="6">E65*D65</f>
        <v>0</v>
      </c>
    </row>
    <row r="66" spans="1:6">
      <c r="A66" s="638"/>
      <c r="B66" s="639"/>
      <c r="C66" s="625"/>
      <c r="D66" s="630"/>
      <c r="E66" s="672"/>
      <c r="F66" s="672"/>
    </row>
    <row r="67" spans="1:6" ht="22.5">
      <c r="A67" s="638" t="s">
        <v>17</v>
      </c>
      <c r="B67" s="591" t="s">
        <v>980</v>
      </c>
      <c r="C67" s="637"/>
      <c r="D67" s="630"/>
      <c r="E67" s="672"/>
      <c r="F67" s="672"/>
    </row>
    <row r="68" spans="1:6">
      <c r="A68" s="638"/>
      <c r="B68" s="591" t="s">
        <v>981</v>
      </c>
      <c r="C68" s="637" t="s">
        <v>196</v>
      </c>
      <c r="D68" s="630">
        <v>20</v>
      </c>
      <c r="E68" s="628">
        <v>0</v>
      </c>
      <c r="F68" s="672">
        <f t="shared" ref="F68" si="7">E68*D68</f>
        <v>0</v>
      </c>
    </row>
    <row r="69" spans="1:6">
      <c r="A69" s="638"/>
      <c r="B69" s="639"/>
      <c r="C69" s="625"/>
      <c r="D69" s="630"/>
      <c r="E69" s="672"/>
      <c r="F69" s="672"/>
    </row>
    <row r="70" spans="1:6" ht="22.5">
      <c r="A70" s="640" t="s">
        <v>29</v>
      </c>
      <c r="B70" s="596" t="s">
        <v>982</v>
      </c>
      <c r="C70" s="674"/>
      <c r="D70" s="630"/>
      <c r="E70" s="672"/>
      <c r="F70" s="672"/>
    </row>
    <row r="71" spans="1:6">
      <c r="A71" s="638"/>
      <c r="B71" s="596" t="s">
        <v>983</v>
      </c>
      <c r="C71" s="675" t="s">
        <v>196</v>
      </c>
      <c r="D71" s="630">
        <f>25+10+40+5</f>
        <v>80</v>
      </c>
      <c r="E71" s="672">
        <v>0</v>
      </c>
      <c r="F71" s="672">
        <f t="shared" ref="F71" si="8">E71*D71</f>
        <v>0</v>
      </c>
    </row>
    <row r="72" spans="1:6">
      <c r="A72" s="603"/>
      <c r="B72" s="591"/>
      <c r="C72" s="637"/>
      <c r="D72" s="671"/>
      <c r="E72" s="12"/>
      <c r="F72" s="12"/>
    </row>
    <row r="73" spans="1:6">
      <c r="A73" s="603" t="s">
        <v>30</v>
      </c>
      <c r="B73" s="676" t="s">
        <v>984</v>
      </c>
      <c r="C73" s="599"/>
      <c r="D73" s="671"/>
      <c r="E73" s="12"/>
      <c r="F73" s="12"/>
    </row>
    <row r="74" spans="1:6">
      <c r="A74" s="603"/>
      <c r="B74" s="676" t="s">
        <v>985</v>
      </c>
      <c r="C74" s="599" t="s">
        <v>201</v>
      </c>
      <c r="D74" s="671">
        <v>3</v>
      </c>
      <c r="E74" s="672">
        <v>0</v>
      </c>
      <c r="F74" s="672">
        <f t="shared" ref="F74:F76" si="9">E74*D74</f>
        <v>0</v>
      </c>
    </row>
    <row r="75" spans="1:6">
      <c r="A75" s="603"/>
      <c r="B75" s="676"/>
      <c r="C75" s="599"/>
      <c r="D75" s="671"/>
      <c r="E75" s="672"/>
      <c r="F75" s="672"/>
    </row>
    <row r="76" spans="1:6" ht="23.25">
      <c r="A76" s="603" t="s">
        <v>163</v>
      </c>
      <c r="B76" s="679" t="s">
        <v>1080</v>
      </c>
      <c r="C76" s="599" t="s">
        <v>196</v>
      </c>
      <c r="D76" s="671">
        <v>12</v>
      </c>
      <c r="E76" s="672">
        <v>0</v>
      </c>
      <c r="F76" s="672">
        <f t="shared" si="9"/>
        <v>0</v>
      </c>
    </row>
    <row r="77" spans="1:6">
      <c r="A77" s="603"/>
      <c r="B77" s="679"/>
      <c r="C77" s="627"/>
      <c r="D77" s="671"/>
      <c r="E77" s="672"/>
      <c r="F77" s="672"/>
    </row>
    <row r="78" spans="1:6">
      <c r="A78" s="680"/>
      <c r="B78" s="681" t="s">
        <v>962</v>
      </c>
      <c r="C78" s="682"/>
      <c r="D78" s="683"/>
      <c r="E78" s="684"/>
      <c r="F78" s="685">
        <f>SUM(F44:F76)</f>
        <v>0</v>
      </c>
    </row>
    <row r="83" spans="1:6">
      <c r="A83" s="669" t="s">
        <v>909</v>
      </c>
      <c r="B83" s="778" t="s">
        <v>1109</v>
      </c>
      <c r="C83" s="599"/>
      <c r="D83" s="671"/>
      <c r="E83" s="672"/>
      <c r="F83" s="672"/>
    </row>
    <row r="84" spans="1:6">
      <c r="A84" s="673"/>
      <c r="B84" s="670" t="s">
        <v>976</v>
      </c>
      <c r="C84" s="599"/>
      <c r="D84" s="671"/>
      <c r="E84" s="672"/>
      <c r="F84" s="672"/>
    </row>
    <row r="85" spans="1:6">
      <c r="A85" s="626"/>
      <c r="B85" s="591"/>
      <c r="C85" s="627"/>
      <c r="D85" s="629"/>
      <c r="E85" s="672"/>
      <c r="F85" s="672"/>
    </row>
    <row r="86" spans="1:6" ht="123.75">
      <c r="A86" s="623" t="s">
        <v>12</v>
      </c>
      <c r="B86" s="591" t="s">
        <v>1323</v>
      </c>
      <c r="C86" s="625" t="s">
        <v>201</v>
      </c>
      <c r="D86" s="760">
        <f>6+3</f>
        <v>9</v>
      </c>
      <c r="E86" s="672">
        <v>0</v>
      </c>
      <c r="F86" s="672">
        <f>E86*D86</f>
        <v>0</v>
      </c>
    </row>
    <row r="87" spans="1:6">
      <c r="A87" s="623"/>
      <c r="B87" s="624"/>
      <c r="C87" s="625"/>
      <c r="D87" s="760"/>
      <c r="E87" s="672"/>
      <c r="F87" s="672"/>
    </row>
    <row r="88" spans="1:6" ht="157.5">
      <c r="A88" s="623" t="s">
        <v>13</v>
      </c>
      <c r="B88" s="591" t="s">
        <v>1324</v>
      </c>
      <c r="C88" s="625" t="s">
        <v>201</v>
      </c>
      <c r="D88" s="760">
        <f>40+8</f>
        <v>48</v>
      </c>
      <c r="E88" s="672">
        <v>0</v>
      </c>
      <c r="F88" s="672">
        <f>E88*D88</f>
        <v>0</v>
      </c>
    </row>
    <row r="89" spans="1:6">
      <c r="A89" s="626"/>
      <c r="B89" s="14"/>
      <c r="C89" s="14"/>
      <c r="D89" s="14"/>
      <c r="E89" s="14"/>
      <c r="F89" s="14"/>
    </row>
    <row r="90" spans="1:6" ht="202.5">
      <c r="A90" s="623" t="s">
        <v>14</v>
      </c>
      <c r="B90" s="591" t="s">
        <v>1325</v>
      </c>
      <c r="C90" s="625" t="s">
        <v>201</v>
      </c>
      <c r="D90" s="760">
        <v>1</v>
      </c>
      <c r="E90" s="672">
        <v>0</v>
      </c>
      <c r="F90" s="672">
        <f>E90*D90</f>
        <v>0</v>
      </c>
    </row>
    <row r="91" spans="1:6">
      <c r="A91" s="623"/>
      <c r="B91" s="591"/>
      <c r="C91" s="626"/>
      <c r="D91" s="629"/>
      <c r="E91" s="672"/>
      <c r="F91" s="672"/>
    </row>
    <row r="92" spans="1:6" ht="146.25">
      <c r="A92" s="623" t="s">
        <v>11</v>
      </c>
      <c r="B92" s="591" t="s">
        <v>1326</v>
      </c>
      <c r="C92" s="625" t="s">
        <v>201</v>
      </c>
      <c r="D92" s="760">
        <v>1</v>
      </c>
      <c r="E92" s="672">
        <v>0</v>
      </c>
      <c r="F92" s="672">
        <f>E92*D92</f>
        <v>0</v>
      </c>
    </row>
    <row r="93" spans="1:6">
      <c r="A93" s="623"/>
      <c r="B93" s="591"/>
      <c r="C93" s="625"/>
      <c r="D93" s="630"/>
      <c r="E93" s="672"/>
      <c r="F93" s="672"/>
    </row>
    <row r="94" spans="1:6" ht="78.75">
      <c r="A94" s="623" t="s">
        <v>15</v>
      </c>
      <c r="B94" s="591" t="s">
        <v>1327</v>
      </c>
      <c r="C94" s="625" t="s">
        <v>201</v>
      </c>
      <c r="D94" s="760">
        <v>1</v>
      </c>
      <c r="E94" s="672">
        <v>0</v>
      </c>
      <c r="F94" s="672">
        <f>E94*D94</f>
        <v>0</v>
      </c>
    </row>
    <row r="95" spans="1:6">
      <c r="A95" s="623"/>
      <c r="B95" s="591"/>
      <c r="C95" s="625"/>
      <c r="D95" s="630"/>
      <c r="E95" s="672"/>
      <c r="F95" s="672"/>
    </row>
    <row r="96" spans="1:6" ht="78.75">
      <c r="A96" s="623" t="s">
        <v>16</v>
      </c>
      <c r="B96" s="591" t="s">
        <v>1328</v>
      </c>
      <c r="C96" s="625" t="s">
        <v>201</v>
      </c>
      <c r="D96" s="760">
        <f>2+1</f>
        <v>3</v>
      </c>
      <c r="E96" s="672">
        <v>0</v>
      </c>
      <c r="F96" s="672">
        <f>E96*D96</f>
        <v>0</v>
      </c>
    </row>
    <row r="97" spans="1:6">
      <c r="A97" s="623"/>
      <c r="B97" s="591"/>
      <c r="C97" s="625"/>
      <c r="D97" s="630"/>
      <c r="E97" s="672"/>
      <c r="F97" s="672"/>
    </row>
    <row r="98" spans="1:6" ht="45">
      <c r="A98" s="603" t="s">
        <v>17</v>
      </c>
      <c r="B98" s="755" t="s">
        <v>1106</v>
      </c>
      <c r="C98" s="599"/>
      <c r="D98" s="671"/>
      <c r="E98" s="672"/>
      <c r="F98" s="672"/>
    </row>
    <row r="99" spans="1:6">
      <c r="A99" s="603"/>
      <c r="B99" s="679" t="s">
        <v>1107</v>
      </c>
      <c r="C99" s="599" t="s">
        <v>201</v>
      </c>
      <c r="D99" s="671">
        <v>1</v>
      </c>
      <c r="E99" s="672">
        <v>0</v>
      </c>
      <c r="F99" s="672">
        <f>E99*D99</f>
        <v>0</v>
      </c>
    </row>
    <row r="100" spans="1:6">
      <c r="A100" s="603"/>
      <c r="B100" s="679" t="s">
        <v>1076</v>
      </c>
      <c r="C100" s="599" t="s">
        <v>201</v>
      </c>
      <c r="D100" s="671">
        <f>20+3</f>
        <v>23</v>
      </c>
      <c r="E100" s="672">
        <v>0</v>
      </c>
      <c r="F100" s="672">
        <f>E100*D100</f>
        <v>0</v>
      </c>
    </row>
    <row r="101" spans="1:6">
      <c r="A101" s="638"/>
      <c r="B101" s="591"/>
      <c r="C101" s="625"/>
      <c r="D101" s="630"/>
      <c r="E101" s="672"/>
      <c r="F101" s="672"/>
    </row>
    <row r="102" spans="1:6" ht="33.75">
      <c r="A102" s="638" t="s">
        <v>29</v>
      </c>
      <c r="B102" s="591" t="s">
        <v>977</v>
      </c>
      <c r="C102" s="637"/>
      <c r="D102" s="630"/>
      <c r="E102" s="672"/>
      <c r="F102" s="672"/>
    </row>
    <row r="103" spans="1:6">
      <c r="A103" s="638"/>
      <c r="B103" s="591" t="s">
        <v>1077</v>
      </c>
      <c r="C103" s="637" t="s">
        <v>196</v>
      </c>
      <c r="D103" s="630">
        <f>120+30</f>
        <v>150</v>
      </c>
      <c r="E103" s="628">
        <v>0</v>
      </c>
      <c r="F103" s="672">
        <f t="shared" ref="F103:F105" si="10">E103*D103</f>
        <v>0</v>
      </c>
    </row>
    <row r="104" spans="1:6">
      <c r="A104" s="638"/>
      <c r="B104" s="591" t="s">
        <v>978</v>
      </c>
      <c r="C104" s="637" t="s">
        <v>196</v>
      </c>
      <c r="D104" s="630">
        <f>180+20+40+25+25+45+5+65+20+5</f>
        <v>430</v>
      </c>
      <c r="E104" s="628">
        <v>0</v>
      </c>
      <c r="F104" s="672">
        <f t="shared" si="10"/>
        <v>0</v>
      </c>
    </row>
    <row r="105" spans="1:6">
      <c r="A105" s="638"/>
      <c r="B105" s="591" t="s">
        <v>979</v>
      </c>
      <c r="C105" s="637" t="s">
        <v>196</v>
      </c>
      <c r="D105" s="630">
        <v>45</v>
      </c>
      <c r="E105" s="672">
        <v>0</v>
      </c>
      <c r="F105" s="672">
        <f t="shared" si="10"/>
        <v>0</v>
      </c>
    </row>
    <row r="106" spans="1:6">
      <c r="A106" s="638"/>
      <c r="B106" s="639"/>
      <c r="C106" s="625"/>
      <c r="D106" s="630"/>
      <c r="E106" s="672"/>
      <c r="F106" s="672"/>
    </row>
    <row r="107" spans="1:6" ht="22.5">
      <c r="A107" s="638" t="s">
        <v>30</v>
      </c>
      <c r="B107" s="591" t="s">
        <v>980</v>
      </c>
      <c r="C107" s="637"/>
      <c r="D107" s="630"/>
      <c r="E107" s="672"/>
      <c r="F107" s="672"/>
    </row>
    <row r="108" spans="1:6">
      <c r="A108" s="638"/>
      <c r="B108" s="591" t="s">
        <v>981</v>
      </c>
      <c r="C108" s="637" t="s">
        <v>196</v>
      </c>
      <c r="D108" s="630">
        <f>45</f>
        <v>45</v>
      </c>
      <c r="E108" s="628">
        <v>0</v>
      </c>
      <c r="F108" s="672">
        <f t="shared" ref="F108" si="11">E108*D108</f>
        <v>0</v>
      </c>
    </row>
    <row r="109" spans="1:6">
      <c r="A109" s="638"/>
      <c r="B109" s="639"/>
      <c r="C109" s="625"/>
      <c r="D109" s="630"/>
      <c r="E109" s="672"/>
      <c r="F109" s="672"/>
    </row>
    <row r="110" spans="1:6" ht="22.5">
      <c r="A110" s="640" t="s">
        <v>163</v>
      </c>
      <c r="B110" s="596" t="s">
        <v>982</v>
      </c>
      <c r="C110" s="674"/>
      <c r="D110" s="630"/>
      <c r="E110" s="672"/>
      <c r="F110" s="672"/>
    </row>
    <row r="111" spans="1:6">
      <c r="A111" s="638"/>
      <c r="B111" s="596" t="s">
        <v>983</v>
      </c>
      <c r="C111" s="675" t="s">
        <v>196</v>
      </c>
      <c r="D111" s="630">
        <f>50+180+30+20+20</f>
        <v>300</v>
      </c>
      <c r="E111" s="672">
        <v>0</v>
      </c>
      <c r="F111" s="672">
        <f t="shared" ref="F111" si="12">E111*D111</f>
        <v>0</v>
      </c>
    </row>
    <row r="112" spans="1:6">
      <c r="A112" s="603"/>
      <c r="B112" s="591"/>
      <c r="C112" s="637"/>
      <c r="D112" s="671"/>
      <c r="E112" s="12"/>
      <c r="F112" s="12"/>
    </row>
    <row r="113" spans="1:6">
      <c r="A113" s="603" t="s">
        <v>298</v>
      </c>
      <c r="B113" s="676" t="s">
        <v>984</v>
      </c>
      <c r="C113" s="599"/>
      <c r="D113" s="671"/>
      <c r="E113" s="12"/>
      <c r="F113" s="12"/>
    </row>
    <row r="114" spans="1:6">
      <c r="A114" s="603"/>
      <c r="B114" s="676" t="s">
        <v>985</v>
      </c>
      <c r="C114" s="599" t="s">
        <v>201</v>
      </c>
      <c r="D114" s="671">
        <f>1+1+1+5+12+12</f>
        <v>32</v>
      </c>
      <c r="E114" s="672">
        <v>0</v>
      </c>
      <c r="F114" s="672">
        <f t="shared" ref="F114:F116" si="13">E114*D114</f>
        <v>0</v>
      </c>
    </row>
    <row r="115" spans="1:6">
      <c r="A115" s="603"/>
      <c r="B115" s="676"/>
      <c r="C115" s="599"/>
      <c r="D115" s="671"/>
      <c r="E115" s="672"/>
      <c r="F115" s="672"/>
    </row>
    <row r="116" spans="1:6" ht="23.25">
      <c r="A116" s="603" t="s">
        <v>317</v>
      </c>
      <c r="B116" s="679" t="s">
        <v>1001</v>
      </c>
      <c r="C116" s="599" t="s">
        <v>196</v>
      </c>
      <c r="D116" s="671">
        <f>36</f>
        <v>36</v>
      </c>
      <c r="E116" s="672">
        <v>0</v>
      </c>
      <c r="F116" s="672">
        <f t="shared" si="13"/>
        <v>0</v>
      </c>
    </row>
    <row r="117" spans="1:6">
      <c r="A117" s="603"/>
      <c r="B117" s="676"/>
      <c r="C117" s="599"/>
      <c r="D117" s="671"/>
      <c r="E117" s="643"/>
      <c r="F117" s="643"/>
    </row>
    <row r="118" spans="1:6">
      <c r="A118" s="603" t="s">
        <v>318</v>
      </c>
      <c r="B118" s="596" t="s">
        <v>986</v>
      </c>
      <c r="C118" s="599"/>
      <c r="D118" s="667"/>
      <c r="E118" s="628"/>
      <c r="F118" s="628"/>
    </row>
    <row r="119" spans="1:6">
      <c r="A119" s="603"/>
      <c r="B119" s="677" t="s">
        <v>987</v>
      </c>
      <c r="C119" s="599" t="s">
        <v>201</v>
      </c>
      <c r="D119" s="678">
        <v>1</v>
      </c>
      <c r="E119" s="628">
        <v>0</v>
      </c>
      <c r="F119" s="628">
        <f t="shared" ref="F119:F120" si="14">E119*D119</f>
        <v>0</v>
      </c>
    </row>
    <row r="120" spans="1:6">
      <c r="A120" s="603"/>
      <c r="B120" s="677" t="s">
        <v>1108</v>
      </c>
      <c r="C120" s="599" t="s">
        <v>201</v>
      </c>
      <c r="D120" s="678">
        <f>12</f>
        <v>12</v>
      </c>
      <c r="E120" s="628">
        <v>0</v>
      </c>
      <c r="F120" s="628">
        <f t="shared" si="14"/>
        <v>0</v>
      </c>
    </row>
    <row r="121" spans="1:6">
      <c r="A121" s="603"/>
      <c r="B121" s="679"/>
      <c r="C121" s="627"/>
      <c r="D121" s="671"/>
      <c r="E121" s="672"/>
      <c r="F121" s="672"/>
    </row>
    <row r="122" spans="1:6">
      <c r="A122" s="680"/>
      <c r="B122" s="681" t="s">
        <v>962</v>
      </c>
      <c r="C122" s="682"/>
      <c r="D122" s="683"/>
      <c r="E122" s="684"/>
      <c r="F122" s="685">
        <f>SUM(F83:F120)</f>
        <v>0</v>
      </c>
    </row>
    <row r="127" spans="1:6">
      <c r="A127" s="669" t="s">
        <v>909</v>
      </c>
      <c r="B127" s="778" t="s">
        <v>1162</v>
      </c>
      <c r="C127" s="599"/>
      <c r="D127" s="671"/>
      <c r="E127" s="672"/>
      <c r="F127" s="672"/>
    </row>
    <row r="128" spans="1:6">
      <c r="A128" s="673"/>
      <c r="B128" s="670" t="s">
        <v>976</v>
      </c>
      <c r="C128" s="599"/>
      <c r="D128" s="671"/>
      <c r="E128" s="672"/>
      <c r="F128" s="672"/>
    </row>
    <row r="129" spans="1:6">
      <c r="A129" s="626"/>
      <c r="B129" s="591"/>
      <c r="C129" s="627"/>
      <c r="D129" s="629"/>
      <c r="E129" s="672"/>
      <c r="F129" s="672"/>
    </row>
    <row r="130" spans="1:6" ht="112.5">
      <c r="A130" s="623" t="s">
        <v>12</v>
      </c>
      <c r="B130" s="591" t="s">
        <v>1329</v>
      </c>
      <c r="C130" s="625" t="s">
        <v>201</v>
      </c>
      <c r="D130" s="760">
        <v>5</v>
      </c>
      <c r="E130" s="672">
        <v>0</v>
      </c>
      <c r="F130" s="672">
        <f>E130*D130</f>
        <v>0</v>
      </c>
    </row>
    <row r="131" spans="1:6">
      <c r="A131" s="623"/>
      <c r="B131" s="624"/>
      <c r="C131" s="625"/>
      <c r="D131" s="760"/>
      <c r="E131" s="672"/>
      <c r="F131" s="672"/>
    </row>
    <row r="132" spans="1:6" ht="157.5">
      <c r="A132" s="623" t="s">
        <v>13</v>
      </c>
      <c r="B132" s="591" t="s">
        <v>1330</v>
      </c>
      <c r="C132" s="625" t="s">
        <v>201</v>
      </c>
      <c r="D132" s="760">
        <v>28</v>
      </c>
      <c r="E132" s="672">
        <v>0</v>
      </c>
      <c r="F132" s="672">
        <f>E132*D132</f>
        <v>0</v>
      </c>
    </row>
    <row r="133" spans="1:6">
      <c r="A133" s="623"/>
      <c r="B133" s="624"/>
      <c r="C133" s="625"/>
      <c r="D133" s="760"/>
      <c r="E133" s="672"/>
      <c r="F133" s="672"/>
    </row>
    <row r="134" spans="1:6" ht="34.5">
      <c r="A134" s="597" t="s">
        <v>14</v>
      </c>
      <c r="B134" s="771" t="s">
        <v>1159</v>
      </c>
      <c r="C134" s="688"/>
      <c r="D134" s="735"/>
      <c r="E134" s="741"/>
      <c r="F134" s="741"/>
    </row>
    <row r="135" spans="1:6">
      <c r="A135" s="603"/>
      <c r="B135" s="679" t="s">
        <v>1160</v>
      </c>
      <c r="C135" s="599" t="s">
        <v>201</v>
      </c>
      <c r="D135" s="729">
        <v>1</v>
      </c>
      <c r="E135" s="741">
        <v>0</v>
      </c>
      <c r="F135" s="741">
        <f t="shared" ref="F135" si="15">E135*D135</f>
        <v>0</v>
      </c>
    </row>
    <row r="136" spans="1:6">
      <c r="A136" s="623"/>
      <c r="B136" s="591"/>
      <c r="C136" s="626"/>
      <c r="D136" s="629"/>
      <c r="E136" s="672"/>
      <c r="F136" s="672"/>
    </row>
    <row r="137" spans="1:6" ht="78.75">
      <c r="A137" s="623" t="s">
        <v>11</v>
      </c>
      <c r="B137" s="591" t="s">
        <v>1331</v>
      </c>
      <c r="C137" s="625" t="s">
        <v>201</v>
      </c>
      <c r="D137" s="760">
        <v>2</v>
      </c>
      <c r="E137" s="672">
        <v>0</v>
      </c>
      <c r="F137" s="672">
        <f>E137*D137</f>
        <v>0</v>
      </c>
    </row>
    <row r="138" spans="1:6">
      <c r="A138" s="623"/>
      <c r="B138" s="591"/>
      <c r="C138" s="625"/>
      <c r="D138" s="630"/>
      <c r="E138" s="672"/>
      <c r="F138" s="672"/>
    </row>
    <row r="139" spans="1:6" ht="45">
      <c r="A139" s="603" t="s">
        <v>15</v>
      </c>
      <c r="B139" s="755" t="s">
        <v>1106</v>
      </c>
      <c r="C139" s="599"/>
      <c r="D139" s="671"/>
      <c r="E139" s="672"/>
      <c r="F139" s="672"/>
    </row>
    <row r="140" spans="1:6">
      <c r="A140" s="603"/>
      <c r="B140" s="679" t="s">
        <v>1107</v>
      </c>
      <c r="C140" s="599" t="s">
        <v>201</v>
      </c>
      <c r="D140" s="671">
        <v>2</v>
      </c>
      <c r="E140" s="672">
        <v>0</v>
      </c>
      <c r="F140" s="672">
        <f>E140*D140</f>
        <v>0</v>
      </c>
    </row>
    <row r="141" spans="1:6">
      <c r="A141" s="603"/>
      <c r="B141" s="679" t="s">
        <v>1161</v>
      </c>
      <c r="C141" s="599" t="s">
        <v>201</v>
      </c>
      <c r="D141" s="671">
        <v>14</v>
      </c>
      <c r="E141" s="672">
        <v>0</v>
      </c>
      <c r="F141" s="672">
        <f>E141*D141</f>
        <v>0</v>
      </c>
    </row>
    <row r="142" spans="1:6">
      <c r="A142" s="638"/>
      <c r="B142" s="591"/>
      <c r="C142" s="625"/>
      <c r="D142" s="630"/>
      <c r="E142" s="672"/>
      <c r="F142" s="672"/>
    </row>
    <row r="143" spans="1:6" ht="33.75">
      <c r="A143" s="638" t="s">
        <v>16</v>
      </c>
      <c r="B143" s="591" t="s">
        <v>977</v>
      </c>
      <c r="C143" s="637"/>
      <c r="D143" s="630"/>
      <c r="E143" s="672"/>
      <c r="F143" s="672"/>
    </row>
    <row r="144" spans="1:6">
      <c r="A144" s="638"/>
      <c r="B144" s="591" t="s">
        <v>1077</v>
      </c>
      <c r="C144" s="637" t="s">
        <v>196</v>
      </c>
      <c r="D144" s="630">
        <v>80</v>
      </c>
      <c r="E144" s="628">
        <v>0</v>
      </c>
      <c r="F144" s="672">
        <f t="shared" ref="F144:F145" si="16">E144*D144</f>
        <v>0</v>
      </c>
    </row>
    <row r="145" spans="1:6">
      <c r="A145" s="638"/>
      <c r="B145" s="591" t="s">
        <v>978</v>
      </c>
      <c r="C145" s="637" t="s">
        <v>196</v>
      </c>
      <c r="D145" s="630">
        <v>280</v>
      </c>
      <c r="E145" s="628">
        <v>0</v>
      </c>
      <c r="F145" s="672">
        <f t="shared" si="16"/>
        <v>0</v>
      </c>
    </row>
    <row r="146" spans="1:6">
      <c r="A146" s="638"/>
      <c r="B146" s="639"/>
      <c r="C146" s="625"/>
      <c r="D146" s="630"/>
      <c r="E146" s="672"/>
      <c r="F146" s="672"/>
    </row>
    <row r="147" spans="1:6" ht="22.5">
      <c r="A147" s="638" t="s">
        <v>17</v>
      </c>
      <c r="B147" s="591" t="s">
        <v>980</v>
      </c>
      <c r="C147" s="637"/>
      <c r="D147" s="630"/>
      <c r="E147" s="672"/>
      <c r="F147" s="672"/>
    </row>
    <row r="148" spans="1:6">
      <c r="A148" s="638"/>
      <c r="B148" s="591" t="s">
        <v>981</v>
      </c>
      <c r="C148" s="637" t="s">
        <v>196</v>
      </c>
      <c r="D148" s="630">
        <f>30+35</f>
        <v>65</v>
      </c>
      <c r="E148" s="628">
        <v>0</v>
      </c>
      <c r="F148" s="672">
        <f t="shared" ref="F148" si="17">E148*D148</f>
        <v>0</v>
      </c>
    </row>
    <row r="149" spans="1:6">
      <c r="A149" s="638"/>
      <c r="B149" s="639"/>
      <c r="C149" s="625"/>
      <c r="D149" s="630"/>
      <c r="E149" s="672"/>
      <c r="F149" s="672"/>
    </row>
    <row r="150" spans="1:6" ht="22.5">
      <c r="A150" s="640" t="s">
        <v>29</v>
      </c>
      <c r="B150" s="596" t="s">
        <v>982</v>
      </c>
      <c r="C150" s="674"/>
      <c r="D150" s="630"/>
      <c r="E150" s="672"/>
      <c r="F150" s="672"/>
    </row>
    <row r="151" spans="1:6">
      <c r="A151" s="638"/>
      <c r="B151" s="596" t="s">
        <v>983</v>
      </c>
      <c r="C151" s="675" t="s">
        <v>196</v>
      </c>
      <c r="D151" s="630">
        <v>210</v>
      </c>
      <c r="E151" s="672">
        <v>0</v>
      </c>
      <c r="F151" s="672">
        <f t="shared" ref="F151" si="18">E151*D151</f>
        <v>0</v>
      </c>
    </row>
    <row r="152" spans="1:6">
      <c r="A152" s="603"/>
      <c r="B152" s="591"/>
      <c r="C152" s="637"/>
      <c r="D152" s="671"/>
      <c r="E152" s="12"/>
      <c r="F152" s="12"/>
    </row>
    <row r="153" spans="1:6">
      <c r="A153" s="603" t="s">
        <v>30</v>
      </c>
      <c r="B153" s="676" t="s">
        <v>984</v>
      </c>
      <c r="C153" s="599"/>
      <c r="D153" s="671"/>
      <c r="E153" s="12"/>
      <c r="F153" s="12"/>
    </row>
    <row r="154" spans="1:6">
      <c r="A154" s="603"/>
      <c r="B154" s="676" t="s">
        <v>985</v>
      </c>
      <c r="C154" s="599" t="s">
        <v>201</v>
      </c>
      <c r="D154" s="671">
        <f>13+2</f>
        <v>15</v>
      </c>
      <c r="E154" s="672">
        <v>0</v>
      </c>
      <c r="F154" s="672">
        <f t="shared" ref="F154:F159" si="19">E154*D154</f>
        <v>0</v>
      </c>
    </row>
    <row r="155" spans="1:6">
      <c r="A155" s="603"/>
      <c r="B155" s="677"/>
      <c r="C155" s="599"/>
      <c r="D155" s="678"/>
      <c r="E155" s="628"/>
      <c r="F155" s="628"/>
    </row>
    <row r="156" spans="1:6">
      <c r="A156" s="603" t="s">
        <v>163</v>
      </c>
      <c r="B156" s="596" t="s">
        <v>986</v>
      </c>
      <c r="C156" s="599"/>
      <c r="D156" s="667"/>
      <c r="E156" s="628"/>
      <c r="F156" s="628"/>
    </row>
    <row r="157" spans="1:6">
      <c r="A157" s="603"/>
      <c r="B157" s="677" t="s">
        <v>1108</v>
      </c>
      <c r="C157" s="599" t="s">
        <v>201</v>
      </c>
      <c r="D157" s="678">
        <v>13</v>
      </c>
      <c r="E157" s="628">
        <v>0</v>
      </c>
      <c r="F157" s="628">
        <f t="shared" ref="F157" si="20">E157*D157</f>
        <v>0</v>
      </c>
    </row>
    <row r="158" spans="1:6">
      <c r="A158" s="603"/>
      <c r="B158" s="676"/>
      <c r="C158" s="599"/>
      <c r="D158" s="671"/>
      <c r="E158" s="672"/>
      <c r="F158" s="672"/>
    </row>
    <row r="159" spans="1:6" ht="23.25">
      <c r="A159" s="603" t="s">
        <v>298</v>
      </c>
      <c r="B159" s="679" t="s">
        <v>1001</v>
      </c>
      <c r="C159" s="599" t="s">
        <v>196</v>
      </c>
      <c r="D159" s="671">
        <f>19.5</f>
        <v>19.5</v>
      </c>
      <c r="E159" s="672">
        <v>0</v>
      </c>
      <c r="F159" s="672">
        <f t="shared" si="19"/>
        <v>0</v>
      </c>
    </row>
    <row r="160" spans="1:6">
      <c r="A160" s="603"/>
      <c r="B160" s="679"/>
      <c r="C160" s="627"/>
      <c r="D160" s="671"/>
      <c r="E160" s="672"/>
      <c r="F160" s="672"/>
    </row>
    <row r="161" spans="1:6">
      <c r="A161" s="680"/>
      <c r="B161" s="681" t="s">
        <v>962</v>
      </c>
      <c r="C161" s="682"/>
      <c r="D161" s="683"/>
      <c r="E161" s="684"/>
      <c r="F161" s="685">
        <f>SUM(F127:F159)</f>
        <v>0</v>
      </c>
    </row>
    <row r="166" spans="1:6">
      <c r="A166" s="669" t="s">
        <v>909</v>
      </c>
      <c r="B166" s="778" t="s">
        <v>1187</v>
      </c>
      <c r="C166" s="599"/>
      <c r="D166" s="671"/>
      <c r="E166" s="672"/>
      <c r="F166" s="672"/>
    </row>
    <row r="167" spans="1:6">
      <c r="A167" s="673"/>
      <c r="B167" s="670" t="s">
        <v>976</v>
      </c>
      <c r="C167" s="599"/>
      <c r="D167" s="671"/>
      <c r="E167" s="672"/>
      <c r="F167" s="672"/>
    </row>
    <row r="168" spans="1:6">
      <c r="A168" s="626"/>
      <c r="B168" s="591"/>
      <c r="C168" s="627"/>
      <c r="D168" s="629"/>
      <c r="E168" s="672"/>
      <c r="F168" s="672"/>
    </row>
    <row r="169" spans="1:6" ht="112.5">
      <c r="A169" s="623" t="s">
        <v>12</v>
      </c>
      <c r="B169" s="591" t="s">
        <v>1332</v>
      </c>
      <c r="C169" s="625" t="s">
        <v>201</v>
      </c>
      <c r="D169" s="760">
        <v>2</v>
      </c>
      <c r="E169" s="672">
        <v>0</v>
      </c>
      <c r="F169" s="672">
        <f>E169*D169</f>
        <v>0</v>
      </c>
    </row>
    <row r="170" spans="1:6">
      <c r="A170" s="623"/>
      <c r="B170" s="624"/>
      <c r="C170" s="625"/>
      <c r="D170" s="760"/>
      <c r="E170" s="672"/>
      <c r="F170" s="672"/>
    </row>
    <row r="171" spans="1:6" ht="157.5">
      <c r="A171" s="623" t="s">
        <v>13</v>
      </c>
      <c r="B171" s="591" t="s">
        <v>1330</v>
      </c>
      <c r="C171" s="625" t="s">
        <v>201</v>
      </c>
      <c r="D171" s="760">
        <v>16</v>
      </c>
      <c r="E171" s="672">
        <v>0</v>
      </c>
      <c r="F171" s="672">
        <f>E171*D171</f>
        <v>0</v>
      </c>
    </row>
    <row r="172" spans="1:6">
      <c r="A172" s="626"/>
      <c r="B172" s="14"/>
      <c r="C172" s="14"/>
      <c r="D172" s="14"/>
      <c r="E172" s="14"/>
      <c r="F172" s="14"/>
    </row>
    <row r="173" spans="1:6" ht="135">
      <c r="A173" s="623" t="s">
        <v>14</v>
      </c>
      <c r="B173" s="591" t="s">
        <v>1333</v>
      </c>
      <c r="C173" s="625" t="s">
        <v>201</v>
      </c>
      <c r="D173" s="760">
        <v>4</v>
      </c>
      <c r="E173" s="672">
        <v>0</v>
      </c>
      <c r="F173" s="672">
        <f>E173*D173</f>
        <v>0</v>
      </c>
    </row>
    <row r="174" spans="1:6">
      <c r="A174" s="623"/>
      <c r="B174" s="591"/>
      <c r="C174" s="626"/>
      <c r="D174" s="629"/>
      <c r="E174" s="672"/>
      <c r="F174" s="672"/>
    </row>
    <row r="175" spans="1:6" ht="78.75">
      <c r="A175" s="623" t="s">
        <v>11</v>
      </c>
      <c r="B175" s="591" t="s">
        <v>1331</v>
      </c>
      <c r="C175" s="625" t="s">
        <v>201</v>
      </c>
      <c r="D175" s="760">
        <v>1</v>
      </c>
      <c r="E175" s="672">
        <v>0</v>
      </c>
      <c r="F175" s="672">
        <f>E175*D175</f>
        <v>0</v>
      </c>
    </row>
    <row r="176" spans="1:6">
      <c r="A176" s="623"/>
      <c r="B176" s="591"/>
      <c r="C176" s="625"/>
      <c r="D176" s="630"/>
      <c r="E176" s="672"/>
      <c r="F176" s="672"/>
    </row>
    <row r="177" spans="1:6" ht="45">
      <c r="A177" s="603" t="s">
        <v>15</v>
      </c>
      <c r="B177" s="755" t="s">
        <v>1186</v>
      </c>
      <c r="C177" s="599"/>
      <c r="D177" s="671"/>
      <c r="E177" s="672"/>
      <c r="F177" s="672"/>
    </row>
    <row r="178" spans="1:6">
      <c r="A178" s="603"/>
      <c r="B178" s="679" t="s">
        <v>1107</v>
      </c>
      <c r="C178" s="599" t="s">
        <v>201</v>
      </c>
      <c r="D178" s="671">
        <v>1</v>
      </c>
      <c r="E178" s="672">
        <v>0</v>
      </c>
      <c r="F178" s="672">
        <f>E178*D178</f>
        <v>0</v>
      </c>
    </row>
    <row r="179" spans="1:6">
      <c r="A179" s="603"/>
      <c r="B179" s="679" t="s">
        <v>1161</v>
      </c>
      <c r="C179" s="599" t="s">
        <v>201</v>
      </c>
      <c r="D179" s="671">
        <v>8</v>
      </c>
      <c r="E179" s="672">
        <v>0</v>
      </c>
      <c r="F179" s="672">
        <f>E179*D179</f>
        <v>0</v>
      </c>
    </row>
    <row r="180" spans="1:6">
      <c r="A180" s="638"/>
      <c r="B180" s="591"/>
      <c r="C180" s="625"/>
      <c r="D180" s="630"/>
      <c r="E180" s="672"/>
      <c r="F180" s="672"/>
    </row>
    <row r="181" spans="1:6" ht="33.75">
      <c r="A181" s="638" t="s">
        <v>16</v>
      </c>
      <c r="B181" s="591" t="s">
        <v>977</v>
      </c>
      <c r="C181" s="637"/>
      <c r="D181" s="630"/>
      <c r="E181" s="672"/>
      <c r="F181" s="672"/>
    </row>
    <row r="182" spans="1:6">
      <c r="A182" s="638"/>
      <c r="B182" s="591" t="s">
        <v>1077</v>
      </c>
      <c r="C182" s="637" t="s">
        <v>196</v>
      </c>
      <c r="D182" s="630">
        <v>45</v>
      </c>
      <c r="E182" s="628">
        <v>0</v>
      </c>
      <c r="F182" s="672">
        <f t="shared" ref="F182:F183" si="21">E182*D182</f>
        <v>0</v>
      </c>
    </row>
    <row r="183" spans="1:6">
      <c r="A183" s="638"/>
      <c r="B183" s="591" t="s">
        <v>978</v>
      </c>
      <c r="C183" s="637" t="s">
        <v>196</v>
      </c>
      <c r="D183" s="630">
        <f>20*5+55+30</f>
        <v>185</v>
      </c>
      <c r="E183" s="628">
        <v>0</v>
      </c>
      <c r="F183" s="672">
        <f t="shared" si="21"/>
        <v>0</v>
      </c>
    </row>
    <row r="184" spans="1:6">
      <c r="A184" s="638"/>
      <c r="B184" s="639"/>
      <c r="C184" s="625"/>
      <c r="D184" s="630"/>
      <c r="E184" s="672"/>
      <c r="F184" s="672"/>
    </row>
    <row r="185" spans="1:6" ht="22.5">
      <c r="A185" s="638" t="s">
        <v>17</v>
      </c>
      <c r="B185" s="591" t="s">
        <v>980</v>
      </c>
      <c r="C185" s="637"/>
      <c r="D185" s="630"/>
      <c r="E185" s="672"/>
      <c r="F185" s="672"/>
    </row>
    <row r="186" spans="1:6">
      <c r="A186" s="638"/>
      <c r="B186" s="591" t="s">
        <v>981</v>
      </c>
      <c r="C186" s="637" t="s">
        <v>196</v>
      </c>
      <c r="D186" s="630">
        <f>20</f>
        <v>20</v>
      </c>
      <c r="E186" s="628">
        <v>0</v>
      </c>
      <c r="F186" s="672">
        <f t="shared" ref="F186" si="22">E186*D186</f>
        <v>0</v>
      </c>
    </row>
    <row r="187" spans="1:6">
      <c r="A187" s="638"/>
      <c r="B187" s="639"/>
      <c r="C187" s="625"/>
      <c r="D187" s="630"/>
      <c r="E187" s="672"/>
      <c r="F187" s="672"/>
    </row>
    <row r="188" spans="1:6" ht="22.5">
      <c r="A188" s="640" t="s">
        <v>29</v>
      </c>
      <c r="B188" s="596" t="s">
        <v>982</v>
      </c>
      <c r="C188" s="674"/>
      <c r="D188" s="630"/>
      <c r="E188" s="672"/>
      <c r="F188" s="672"/>
    </row>
    <row r="189" spans="1:6">
      <c r="A189" s="638"/>
      <c r="B189" s="596" t="s">
        <v>983</v>
      </c>
      <c r="C189" s="675" t="s">
        <v>196</v>
      </c>
      <c r="D189" s="630">
        <f>30+20*5</f>
        <v>130</v>
      </c>
      <c r="E189" s="672">
        <v>0</v>
      </c>
      <c r="F189" s="672">
        <f t="shared" ref="F189" si="23">E189*D189</f>
        <v>0</v>
      </c>
    </row>
    <row r="190" spans="1:6">
      <c r="A190" s="603"/>
      <c r="B190" s="591"/>
      <c r="C190" s="637"/>
      <c r="D190" s="671"/>
      <c r="E190" s="12"/>
      <c r="F190" s="12"/>
    </row>
    <row r="191" spans="1:6">
      <c r="A191" s="603" t="s">
        <v>30</v>
      </c>
      <c r="B191" s="676" t="s">
        <v>984</v>
      </c>
      <c r="C191" s="599"/>
      <c r="D191" s="671"/>
      <c r="E191" s="12"/>
      <c r="F191" s="12"/>
    </row>
    <row r="192" spans="1:6">
      <c r="A192" s="603"/>
      <c r="B192" s="676" t="s">
        <v>985</v>
      </c>
      <c r="C192" s="599" t="s">
        <v>201</v>
      </c>
      <c r="D192" s="671">
        <v>6</v>
      </c>
      <c r="E192" s="672">
        <v>0</v>
      </c>
      <c r="F192" s="672">
        <f t="shared" ref="F192:F197" si="24">E192*D192</f>
        <v>0</v>
      </c>
    </row>
    <row r="193" spans="1:6">
      <c r="A193" s="603"/>
      <c r="B193" s="677"/>
      <c r="C193" s="599"/>
      <c r="D193" s="678"/>
      <c r="E193" s="628"/>
      <c r="F193" s="628"/>
    </row>
    <row r="194" spans="1:6">
      <c r="A194" s="603" t="s">
        <v>163</v>
      </c>
      <c r="B194" s="596" t="s">
        <v>986</v>
      </c>
      <c r="C194" s="599"/>
      <c r="D194" s="667"/>
      <c r="E194" s="628"/>
      <c r="F194" s="628"/>
    </row>
    <row r="195" spans="1:6">
      <c r="A195" s="603"/>
      <c r="B195" s="677" t="s">
        <v>1108</v>
      </c>
      <c r="C195" s="599" t="s">
        <v>201</v>
      </c>
      <c r="D195" s="678">
        <v>5</v>
      </c>
      <c r="E195" s="628">
        <v>0</v>
      </c>
      <c r="F195" s="628">
        <f t="shared" ref="F195" si="25">E195*D195</f>
        <v>0</v>
      </c>
    </row>
    <row r="196" spans="1:6">
      <c r="A196" s="603"/>
      <c r="B196" s="676"/>
      <c r="C196" s="599"/>
      <c r="D196" s="671"/>
      <c r="E196" s="672"/>
      <c r="F196" s="672"/>
    </row>
    <row r="197" spans="1:6" ht="23.25">
      <c r="A197" s="603" t="s">
        <v>298</v>
      </c>
      <c r="B197" s="679" t="s">
        <v>988</v>
      </c>
      <c r="C197" s="599" t="s">
        <v>196</v>
      </c>
      <c r="D197" s="671">
        <v>15</v>
      </c>
      <c r="E197" s="672">
        <v>0</v>
      </c>
      <c r="F197" s="672">
        <f t="shared" si="24"/>
        <v>0</v>
      </c>
    </row>
    <row r="198" spans="1:6">
      <c r="A198" s="603"/>
      <c r="B198" s="679"/>
      <c r="C198" s="627"/>
      <c r="D198" s="671"/>
      <c r="E198" s="672"/>
      <c r="F198" s="672"/>
    </row>
    <row r="199" spans="1:6">
      <c r="A199" s="680"/>
      <c r="B199" s="681" t="s">
        <v>962</v>
      </c>
      <c r="C199" s="682"/>
      <c r="D199" s="683"/>
      <c r="E199" s="684"/>
      <c r="F199" s="685">
        <f>SUM(F166:F197)</f>
        <v>0</v>
      </c>
    </row>
    <row r="204" spans="1:6">
      <c r="A204" s="669" t="s">
        <v>909</v>
      </c>
      <c r="B204" s="778" t="s">
        <v>1203</v>
      </c>
      <c r="C204" s="599"/>
      <c r="D204" s="671"/>
      <c r="E204" s="672"/>
      <c r="F204" s="672"/>
    </row>
    <row r="205" spans="1:6">
      <c r="A205" s="673"/>
      <c r="B205" s="670" t="s">
        <v>976</v>
      </c>
      <c r="C205" s="599"/>
      <c r="D205" s="671"/>
      <c r="E205" s="672"/>
      <c r="F205" s="672"/>
    </row>
    <row r="206" spans="1:6">
      <c r="A206" s="626"/>
      <c r="B206" s="591"/>
      <c r="C206" s="627"/>
      <c r="D206" s="629"/>
      <c r="E206" s="672"/>
      <c r="F206" s="672"/>
    </row>
    <row r="207" spans="1:6" ht="135">
      <c r="A207" s="623" t="s">
        <v>12</v>
      </c>
      <c r="B207" s="591" t="s">
        <v>1334</v>
      </c>
      <c r="C207" s="625" t="s">
        <v>201</v>
      </c>
      <c r="D207" s="760">
        <v>9</v>
      </c>
      <c r="E207" s="672">
        <v>0</v>
      </c>
      <c r="F207" s="672">
        <f>E207*D207</f>
        <v>0</v>
      </c>
    </row>
    <row r="208" spans="1:6">
      <c r="A208" s="623"/>
      <c r="B208" s="624"/>
      <c r="C208" s="625"/>
      <c r="D208" s="760"/>
      <c r="E208" s="672"/>
      <c r="F208" s="672"/>
    </row>
    <row r="209" spans="1:6" ht="135">
      <c r="A209" s="623" t="s">
        <v>13</v>
      </c>
      <c r="B209" s="591" t="s">
        <v>1335</v>
      </c>
      <c r="C209" s="625" t="s">
        <v>201</v>
      </c>
      <c r="D209" s="760">
        <v>9</v>
      </c>
      <c r="E209" s="672">
        <v>0</v>
      </c>
      <c r="F209" s="672">
        <f>E209*D209</f>
        <v>0</v>
      </c>
    </row>
    <row r="210" spans="1:6">
      <c r="A210" s="626"/>
      <c r="B210" s="14"/>
      <c r="C210" s="14"/>
      <c r="D210" s="14"/>
      <c r="E210" s="14"/>
      <c r="F210" s="14"/>
    </row>
    <row r="211" spans="1:6" ht="146.25">
      <c r="A211" s="623" t="s">
        <v>14</v>
      </c>
      <c r="B211" s="591" t="s">
        <v>1336</v>
      </c>
      <c r="C211" s="625" t="s">
        <v>201</v>
      </c>
      <c r="D211" s="760">
        <v>10</v>
      </c>
      <c r="E211" s="672">
        <v>0</v>
      </c>
      <c r="F211" s="672">
        <f>E211*D211</f>
        <v>0</v>
      </c>
    </row>
    <row r="212" spans="1:6">
      <c r="A212" s="623"/>
      <c r="B212" s="591"/>
      <c r="C212" s="626"/>
      <c r="D212" s="629"/>
      <c r="E212" s="672"/>
      <c r="F212" s="672"/>
    </row>
    <row r="213" spans="1:6" ht="78.75">
      <c r="A213" s="623" t="s">
        <v>11</v>
      </c>
      <c r="B213" s="591" t="s">
        <v>1318</v>
      </c>
      <c r="C213" s="625" t="s">
        <v>201</v>
      </c>
      <c r="D213" s="760">
        <v>2</v>
      </c>
      <c r="E213" s="672">
        <v>0</v>
      </c>
      <c r="F213" s="672">
        <f>E213*D213</f>
        <v>0</v>
      </c>
    </row>
    <row r="214" spans="1:6">
      <c r="A214" s="623"/>
      <c r="B214" s="591"/>
      <c r="C214" s="625"/>
      <c r="D214" s="760"/>
      <c r="E214" s="672"/>
      <c r="F214" s="672"/>
    </row>
    <row r="215" spans="1:6" ht="34.5">
      <c r="A215" s="597" t="s">
        <v>15</v>
      </c>
      <c r="B215" s="771" t="s">
        <v>1159</v>
      </c>
      <c r="C215" s="688"/>
      <c r="D215" s="735"/>
      <c r="E215" s="741"/>
      <c r="F215" s="741"/>
    </row>
    <row r="216" spans="1:6">
      <c r="A216" s="603"/>
      <c r="B216" s="679" t="s">
        <v>1200</v>
      </c>
      <c r="C216" s="599" t="s">
        <v>201</v>
      </c>
      <c r="D216" s="729">
        <v>1</v>
      </c>
      <c r="E216" s="741">
        <v>0</v>
      </c>
      <c r="F216" s="741">
        <f t="shared" ref="F216" si="26">E216*D216</f>
        <v>0</v>
      </c>
    </row>
    <row r="217" spans="1:6">
      <c r="A217" s="623"/>
      <c r="B217" s="591"/>
      <c r="C217" s="625"/>
      <c r="D217" s="630"/>
      <c r="E217" s="672"/>
      <c r="F217" s="672"/>
    </row>
    <row r="218" spans="1:6" ht="45">
      <c r="A218" s="603" t="s">
        <v>16</v>
      </c>
      <c r="B218" s="755" t="s">
        <v>1186</v>
      </c>
      <c r="C218" s="599"/>
      <c r="D218" s="671"/>
      <c r="E218" s="672"/>
      <c r="F218" s="672"/>
    </row>
    <row r="219" spans="1:6">
      <c r="A219" s="603"/>
      <c r="B219" s="679" t="s">
        <v>1107</v>
      </c>
      <c r="C219" s="599" t="s">
        <v>201</v>
      </c>
      <c r="D219" s="671">
        <f>1+2</f>
        <v>3</v>
      </c>
      <c r="E219" s="672">
        <v>0</v>
      </c>
      <c r="F219" s="672">
        <f>E219*D219</f>
        <v>0</v>
      </c>
    </row>
    <row r="220" spans="1:6">
      <c r="A220" s="603"/>
      <c r="B220" s="679" t="s">
        <v>1201</v>
      </c>
      <c r="C220" s="599" t="s">
        <v>201</v>
      </c>
      <c r="D220" s="671">
        <f>8+3+1</f>
        <v>12</v>
      </c>
      <c r="E220" s="672">
        <v>0</v>
      </c>
      <c r="F220" s="672">
        <f>E220*D220</f>
        <v>0</v>
      </c>
    </row>
    <row r="221" spans="1:6">
      <c r="A221" s="638"/>
      <c r="B221" s="591"/>
      <c r="C221" s="625"/>
      <c r="D221" s="630"/>
      <c r="E221" s="672"/>
      <c r="F221" s="672"/>
    </row>
    <row r="222" spans="1:6" ht="33.75">
      <c r="A222" s="638" t="s">
        <v>17</v>
      </c>
      <c r="B222" s="591" t="s">
        <v>977</v>
      </c>
      <c r="C222" s="637"/>
      <c r="D222" s="630"/>
      <c r="E222" s="672"/>
      <c r="F222" s="672"/>
    </row>
    <row r="223" spans="1:6">
      <c r="A223" s="638"/>
      <c r="B223" s="591" t="s">
        <v>1077</v>
      </c>
      <c r="C223" s="637" t="s">
        <v>196</v>
      </c>
      <c r="D223" s="630">
        <f>40+35</f>
        <v>75</v>
      </c>
      <c r="E223" s="628">
        <v>0</v>
      </c>
      <c r="F223" s="672">
        <f t="shared" ref="F223:F225" si="27">E223*D223</f>
        <v>0</v>
      </c>
    </row>
    <row r="224" spans="1:6">
      <c r="A224" s="638"/>
      <c r="B224" s="591" t="s">
        <v>978</v>
      </c>
      <c r="C224" s="637" t="s">
        <v>196</v>
      </c>
      <c r="D224" s="630">
        <f>90+100+20</f>
        <v>210</v>
      </c>
      <c r="E224" s="628">
        <v>0</v>
      </c>
      <c r="F224" s="672">
        <f t="shared" si="27"/>
        <v>0</v>
      </c>
    </row>
    <row r="225" spans="1:6">
      <c r="A225" s="638"/>
      <c r="B225" s="591" t="s">
        <v>979</v>
      </c>
      <c r="C225" s="637" t="s">
        <v>196</v>
      </c>
      <c r="D225" s="630">
        <f>30</f>
        <v>30</v>
      </c>
      <c r="E225" s="672">
        <v>0</v>
      </c>
      <c r="F225" s="672">
        <f t="shared" si="27"/>
        <v>0</v>
      </c>
    </row>
    <row r="226" spans="1:6">
      <c r="A226" s="638"/>
      <c r="B226" s="639"/>
      <c r="C226" s="625"/>
      <c r="D226" s="630"/>
      <c r="E226" s="672"/>
      <c r="F226" s="672"/>
    </row>
    <row r="227" spans="1:6" ht="22.5">
      <c r="A227" s="638" t="s">
        <v>29</v>
      </c>
      <c r="B227" s="591" t="s">
        <v>980</v>
      </c>
      <c r="C227" s="637"/>
      <c r="D227" s="630"/>
      <c r="E227" s="672"/>
      <c r="F227" s="672"/>
    </row>
    <row r="228" spans="1:6">
      <c r="A228" s="638"/>
      <c r="B228" s="591" t="s">
        <v>981</v>
      </c>
      <c r="C228" s="637" t="s">
        <v>196</v>
      </c>
      <c r="D228" s="630">
        <f>25+40+35+90+100+20+30</f>
        <v>340</v>
      </c>
      <c r="E228" s="628">
        <v>0</v>
      </c>
      <c r="F228" s="672">
        <f t="shared" ref="F228" si="28">E228*D228</f>
        <v>0</v>
      </c>
    </row>
    <row r="229" spans="1:6">
      <c r="A229" s="638"/>
      <c r="B229" s="639"/>
      <c r="C229" s="625"/>
      <c r="D229" s="630"/>
      <c r="E229" s="672"/>
      <c r="F229" s="672"/>
    </row>
    <row r="230" spans="1:6" ht="22.5">
      <c r="A230" s="640" t="s">
        <v>30</v>
      </c>
      <c r="B230" s="596" t="s">
        <v>982</v>
      </c>
      <c r="C230" s="674"/>
      <c r="D230" s="630"/>
      <c r="E230" s="672"/>
      <c r="F230" s="672"/>
    </row>
    <row r="231" spans="1:6">
      <c r="A231" s="638"/>
      <c r="B231" s="596" t="s">
        <v>983</v>
      </c>
      <c r="C231" s="675" t="s">
        <v>196</v>
      </c>
      <c r="D231" s="630">
        <v>100</v>
      </c>
      <c r="E231" s="672">
        <v>0</v>
      </c>
      <c r="F231" s="672">
        <f t="shared" ref="F231" si="29">E231*D231</f>
        <v>0</v>
      </c>
    </row>
    <row r="232" spans="1:6">
      <c r="A232" s="603"/>
      <c r="B232" s="591"/>
      <c r="C232" s="637"/>
      <c r="D232" s="671"/>
      <c r="E232" s="12"/>
      <c r="F232" s="12"/>
    </row>
    <row r="233" spans="1:6">
      <c r="A233" s="603" t="s">
        <v>163</v>
      </c>
      <c r="B233" s="676" t="s">
        <v>984</v>
      </c>
      <c r="C233" s="599"/>
      <c r="D233" s="671"/>
      <c r="E233" s="12"/>
      <c r="F233" s="12"/>
    </row>
    <row r="234" spans="1:6">
      <c r="A234" s="603"/>
      <c r="B234" s="676" t="s">
        <v>985</v>
      </c>
      <c r="C234" s="599" t="s">
        <v>201</v>
      </c>
      <c r="D234" s="671">
        <v>15</v>
      </c>
      <c r="E234" s="672">
        <v>0</v>
      </c>
      <c r="F234" s="672">
        <f t="shared" ref="F234:F239" si="30">E234*D234</f>
        <v>0</v>
      </c>
    </row>
    <row r="235" spans="1:6">
      <c r="A235" s="603"/>
      <c r="B235" s="676"/>
      <c r="C235" s="599"/>
      <c r="D235" s="671"/>
      <c r="E235" s="672"/>
      <c r="F235" s="672"/>
    </row>
    <row r="236" spans="1:6">
      <c r="A236" s="603" t="s">
        <v>298</v>
      </c>
      <c r="B236" s="677" t="s">
        <v>1202</v>
      </c>
      <c r="C236" s="599"/>
      <c r="D236" s="678"/>
      <c r="E236" s="12"/>
      <c r="F236" s="12"/>
    </row>
    <row r="237" spans="1:6">
      <c r="A237" s="603"/>
      <c r="B237" s="677" t="s">
        <v>1054</v>
      </c>
      <c r="C237" s="599" t="s">
        <v>201</v>
      </c>
      <c r="D237" s="678">
        <f>15+37</f>
        <v>52</v>
      </c>
      <c r="E237" s="672">
        <v>0</v>
      </c>
      <c r="F237" s="672">
        <f t="shared" ref="F237" si="31">E237*D237</f>
        <v>0</v>
      </c>
    </row>
    <row r="238" spans="1:6">
      <c r="A238" s="603"/>
      <c r="B238" s="676"/>
      <c r="C238" s="599"/>
      <c r="D238" s="671"/>
      <c r="E238" s="672"/>
      <c r="F238" s="672"/>
    </row>
    <row r="239" spans="1:6" ht="23.25">
      <c r="A239" s="603" t="s">
        <v>317</v>
      </c>
      <c r="B239" s="679" t="s">
        <v>1080</v>
      </c>
      <c r="C239" s="599" t="s">
        <v>196</v>
      </c>
      <c r="D239" s="671">
        <v>20</v>
      </c>
      <c r="E239" s="672">
        <v>0</v>
      </c>
      <c r="F239" s="672">
        <f t="shared" si="30"/>
        <v>0</v>
      </c>
    </row>
    <row r="240" spans="1:6">
      <c r="A240" s="603"/>
      <c r="B240" s="679"/>
      <c r="C240" s="627"/>
      <c r="D240" s="671"/>
      <c r="E240" s="672"/>
      <c r="F240" s="672"/>
    </row>
    <row r="241" spans="1:6">
      <c r="A241" s="680"/>
      <c r="B241" s="681" t="s">
        <v>962</v>
      </c>
      <c r="C241" s="682"/>
      <c r="D241" s="683"/>
      <c r="E241" s="684"/>
      <c r="F241" s="685">
        <f>SUM(F204:F239)</f>
        <v>0</v>
      </c>
    </row>
  </sheetData>
  <pageMargins left="0.7" right="0.7" top="0.75" bottom="0.75" header="0.3" footer="0.3"/>
  <pageSetup paperSize="9" scale="81" orientation="portrait" r:id="rId1"/>
  <rowBreaks count="1" manualBreakCount="1">
    <brk id="2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60570-DEB5-47A1-934F-BC291ABD5217}">
  <dimension ref="A1:F187"/>
  <sheetViews>
    <sheetView view="pageBreakPreview" topLeftCell="A170" zoomScale="115" zoomScaleNormal="100" zoomScaleSheetLayoutView="115" workbookViewId="0">
      <selection activeCell="F176" sqref="F176"/>
    </sheetView>
  </sheetViews>
  <sheetFormatPr defaultRowHeight="15"/>
  <cols>
    <col min="2" max="2" width="52.5703125" customWidth="1"/>
    <col min="3" max="3" width="6.140625" customWidth="1"/>
    <col min="4" max="4" width="12.7109375" customWidth="1"/>
    <col min="5" max="5" width="11.5703125" customWidth="1"/>
    <col min="6" max="6" width="12.5703125" customWidth="1"/>
  </cols>
  <sheetData>
    <row r="1" spans="1:6">
      <c r="A1" s="607" t="s">
        <v>912</v>
      </c>
      <c r="B1" s="607" t="s">
        <v>973</v>
      </c>
      <c r="C1" s="606" t="s">
        <v>536</v>
      </c>
      <c r="D1" s="602" t="s">
        <v>537</v>
      </c>
      <c r="E1" s="605" t="s">
        <v>914</v>
      </c>
      <c r="F1" s="605" t="s">
        <v>974</v>
      </c>
    </row>
    <row r="2" spans="1:6">
      <c r="A2" s="603"/>
      <c r="B2" s="603"/>
      <c r="C2" s="599"/>
      <c r="D2" s="667"/>
      <c r="E2" s="668"/>
      <c r="F2" s="668"/>
    </row>
    <row r="3" spans="1:6">
      <c r="A3" s="686" t="s">
        <v>910</v>
      </c>
      <c r="B3" s="778" t="s">
        <v>989</v>
      </c>
      <c r="C3" s="688"/>
      <c r="D3" s="689"/>
      <c r="E3" s="690"/>
      <c r="F3" s="690"/>
    </row>
    <row r="4" spans="1:6">
      <c r="A4" s="691"/>
      <c r="B4" s="687" t="s">
        <v>990</v>
      </c>
      <c r="C4" s="688"/>
      <c r="D4" s="689"/>
      <c r="E4" s="690"/>
      <c r="F4" s="690"/>
    </row>
    <row r="5" spans="1:6">
      <c r="A5" s="691"/>
      <c r="B5" s="687"/>
      <c r="C5" s="688"/>
      <c r="D5" s="689"/>
      <c r="E5" s="690"/>
      <c r="F5" s="690"/>
    </row>
    <row r="6" spans="1:6">
      <c r="A6" s="641" t="s">
        <v>12</v>
      </c>
      <c r="B6" s="645" t="s">
        <v>991</v>
      </c>
      <c r="C6" s="641"/>
      <c r="D6" s="646"/>
      <c r="E6" s="690"/>
      <c r="F6" s="690"/>
    </row>
    <row r="7" spans="1:6" ht="168.75">
      <c r="A7" s="641"/>
      <c r="B7" s="692" t="s">
        <v>1337</v>
      </c>
      <c r="C7" s="688" t="s">
        <v>201</v>
      </c>
      <c r="D7" s="689">
        <v>6</v>
      </c>
      <c r="E7" s="693">
        <v>0</v>
      </c>
      <c r="F7" s="668">
        <f t="shared" ref="F7" si="0">E7*D7</f>
        <v>0</v>
      </c>
    </row>
    <row r="8" spans="1:6">
      <c r="A8" s="641"/>
      <c r="B8" s="647"/>
      <c r="C8" s="688"/>
      <c r="D8" s="689"/>
      <c r="E8" s="693"/>
      <c r="F8" s="668"/>
    </row>
    <row r="9" spans="1:6">
      <c r="A9" s="641" t="s">
        <v>13</v>
      </c>
      <c r="B9" s="645" t="s">
        <v>992</v>
      </c>
      <c r="C9" s="641"/>
      <c r="D9" s="646"/>
      <c r="E9" s="690"/>
      <c r="F9" s="690"/>
    </row>
    <row r="10" spans="1:6" ht="168.75">
      <c r="A10" s="641"/>
      <c r="B10" s="692" t="s">
        <v>1338</v>
      </c>
      <c r="C10" s="688" t="s">
        <v>201</v>
      </c>
      <c r="D10" s="689">
        <f>15+2</f>
        <v>17</v>
      </c>
      <c r="E10" s="693">
        <v>0</v>
      </c>
      <c r="F10" s="668">
        <f t="shared" ref="F10" si="1">E10*D10</f>
        <v>0</v>
      </c>
    </row>
    <row r="11" spans="1:6">
      <c r="A11" s="641"/>
      <c r="B11" s="647"/>
      <c r="C11" s="641"/>
      <c r="D11" s="646"/>
      <c r="E11" s="690"/>
      <c r="F11" s="690"/>
    </row>
    <row r="12" spans="1:6">
      <c r="A12" s="641" t="s">
        <v>14</v>
      </c>
      <c r="B12" s="645" t="s">
        <v>993</v>
      </c>
      <c r="C12" s="642"/>
      <c r="D12" s="646"/>
      <c r="E12" s="668"/>
      <c r="F12" s="668"/>
    </row>
    <row r="13" spans="1:6" ht="157.5">
      <c r="A13" s="641"/>
      <c r="B13" s="692" t="s">
        <v>1339</v>
      </c>
      <c r="C13" s="642" t="s">
        <v>201</v>
      </c>
      <c r="D13" s="689">
        <v>16</v>
      </c>
      <c r="E13" s="693">
        <v>0</v>
      </c>
      <c r="F13" s="672">
        <f t="shared" ref="F13" si="2">E13*D13</f>
        <v>0</v>
      </c>
    </row>
    <row r="14" spans="1:6">
      <c r="A14" s="641"/>
      <c r="B14" s="647"/>
      <c r="C14" s="688"/>
      <c r="D14" s="689"/>
      <c r="E14" s="668"/>
      <c r="F14" s="668"/>
    </row>
    <row r="15" spans="1:6">
      <c r="A15" s="597" t="s">
        <v>11</v>
      </c>
      <c r="B15" s="614" t="s">
        <v>994</v>
      </c>
      <c r="C15" s="642"/>
      <c r="D15" s="689"/>
      <c r="E15" s="668"/>
      <c r="F15" s="668"/>
    </row>
    <row r="16" spans="1:6" ht="157.5">
      <c r="A16" s="641"/>
      <c r="B16" s="596" t="s">
        <v>1340</v>
      </c>
      <c r="C16" s="642" t="s">
        <v>201</v>
      </c>
      <c r="D16" s="689">
        <f>1+1+1+1</f>
        <v>4</v>
      </c>
      <c r="E16" s="693">
        <v>0</v>
      </c>
      <c r="F16" s="668">
        <f t="shared" ref="F16" si="3">E16*D16</f>
        <v>0</v>
      </c>
    </row>
    <row r="17" spans="1:6">
      <c r="A17" s="641"/>
      <c r="B17" s="614"/>
      <c r="C17" s="642"/>
      <c r="D17" s="689"/>
      <c r="E17" s="693"/>
      <c r="F17" s="668"/>
    </row>
    <row r="18" spans="1:6">
      <c r="A18" s="641" t="s">
        <v>15</v>
      </c>
      <c r="B18" s="614" t="s">
        <v>995</v>
      </c>
      <c r="C18" s="642"/>
      <c r="D18" s="689"/>
      <c r="E18" s="668"/>
      <c r="F18" s="668"/>
    </row>
    <row r="19" spans="1:6" ht="157.5">
      <c r="A19" s="641"/>
      <c r="B19" s="596" t="s">
        <v>1341</v>
      </c>
      <c r="C19" s="642" t="s">
        <v>201</v>
      </c>
      <c r="D19" s="689">
        <f>1+1+1+1</f>
        <v>4</v>
      </c>
      <c r="E19" s="693">
        <v>0</v>
      </c>
      <c r="F19" s="668">
        <f t="shared" ref="F19" si="4">E19*D19</f>
        <v>0</v>
      </c>
    </row>
    <row r="20" spans="1:6">
      <c r="A20" s="627"/>
      <c r="B20" s="591"/>
      <c r="C20" s="694"/>
      <c r="D20" s="695"/>
      <c r="E20" s="696"/>
      <c r="F20" s="696"/>
    </row>
    <row r="21" spans="1:6" ht="22.5">
      <c r="A21" s="627" t="s">
        <v>16</v>
      </c>
      <c r="B21" s="591" t="s">
        <v>996</v>
      </c>
      <c r="C21" s="623"/>
      <c r="D21" s="648"/>
      <c r="E21" s="697"/>
      <c r="F21" s="697"/>
    </row>
    <row r="22" spans="1:6" ht="22.5">
      <c r="A22" s="627"/>
      <c r="B22" s="698" t="s">
        <v>997</v>
      </c>
      <c r="C22" s="694" t="s">
        <v>201</v>
      </c>
      <c r="D22" s="695">
        <f>9</f>
        <v>9</v>
      </c>
      <c r="E22" s="696">
        <v>0</v>
      </c>
      <c r="F22" s="696">
        <f t="shared" ref="F22" si="5">E22*D22</f>
        <v>0</v>
      </c>
    </row>
    <row r="23" spans="1:6">
      <c r="A23" s="641"/>
      <c r="B23" s="596"/>
      <c r="C23" s="642"/>
      <c r="D23" s="689"/>
      <c r="E23" s="693"/>
      <c r="F23" s="672"/>
    </row>
    <row r="24" spans="1:6" ht="33.75">
      <c r="A24" s="638" t="s">
        <v>17</v>
      </c>
      <c r="B24" s="591" t="s">
        <v>977</v>
      </c>
      <c r="C24" s="637"/>
      <c r="D24" s="630"/>
      <c r="E24" s="672"/>
      <c r="F24" s="672"/>
    </row>
    <row r="25" spans="1:6">
      <c r="A25" s="638"/>
      <c r="B25" s="591" t="s">
        <v>978</v>
      </c>
      <c r="C25" s="637" t="s">
        <v>196</v>
      </c>
      <c r="D25" s="630">
        <f>40*5</f>
        <v>200</v>
      </c>
      <c r="E25" s="628">
        <v>0</v>
      </c>
      <c r="F25" s="672">
        <f t="shared" ref="F25" si="6">E25*D25</f>
        <v>0</v>
      </c>
    </row>
    <row r="26" spans="1:6">
      <c r="A26" s="638"/>
      <c r="B26" s="591"/>
      <c r="C26" s="637"/>
      <c r="D26" s="630"/>
      <c r="E26" s="628"/>
      <c r="F26" s="672"/>
    </row>
    <row r="27" spans="1:6" ht="22.5">
      <c r="A27" s="603" t="s">
        <v>29</v>
      </c>
      <c r="B27" s="591" t="s">
        <v>980</v>
      </c>
      <c r="C27" s="599"/>
      <c r="D27" s="678"/>
      <c r="E27" s="628"/>
      <c r="F27" s="628"/>
    </row>
    <row r="28" spans="1:6">
      <c r="A28" s="603"/>
      <c r="B28" s="591" t="s">
        <v>998</v>
      </c>
      <c r="C28" s="599" t="s">
        <v>196</v>
      </c>
      <c r="D28" s="678">
        <v>50</v>
      </c>
      <c r="E28" s="628">
        <v>0</v>
      </c>
      <c r="F28" s="628">
        <f t="shared" ref="F28" si="7">E28*D28</f>
        <v>0</v>
      </c>
    </row>
    <row r="29" spans="1:6">
      <c r="A29" s="603"/>
      <c r="B29" s="591"/>
      <c r="C29" s="599"/>
      <c r="D29" s="678"/>
      <c r="E29" s="628"/>
      <c r="F29" s="628"/>
    </row>
    <row r="30" spans="1:6" ht="23.25">
      <c r="A30" s="603" t="s">
        <v>30</v>
      </c>
      <c r="B30" s="699" t="s">
        <v>982</v>
      </c>
      <c r="C30" s="674"/>
      <c r="D30" s="678"/>
      <c r="E30" s="628"/>
      <c r="F30" s="628"/>
    </row>
    <row r="31" spans="1:6">
      <c r="A31" s="603"/>
      <c r="B31" s="699" t="s">
        <v>999</v>
      </c>
      <c r="C31" s="675" t="s">
        <v>196</v>
      </c>
      <c r="D31" s="678">
        <f>30*5</f>
        <v>150</v>
      </c>
      <c r="E31" s="628">
        <v>0</v>
      </c>
      <c r="F31" s="628">
        <f>E31*D31</f>
        <v>0</v>
      </c>
    </row>
    <row r="32" spans="1:6">
      <c r="A32" s="603"/>
      <c r="B32" s="699"/>
      <c r="C32" s="675"/>
      <c r="D32" s="678"/>
      <c r="E32" s="643"/>
      <c r="F32" s="643"/>
    </row>
    <row r="33" spans="1:6">
      <c r="A33" s="603" t="s">
        <v>163</v>
      </c>
      <c r="B33" s="676" t="s">
        <v>984</v>
      </c>
      <c r="C33" s="599"/>
      <c r="D33" s="678"/>
      <c r="E33" s="644"/>
      <c r="F33" s="644"/>
    </row>
    <row r="34" spans="1:6">
      <c r="A34" s="603"/>
      <c r="B34" s="676" t="s">
        <v>1000</v>
      </c>
      <c r="C34" s="599" t="s">
        <v>201</v>
      </c>
      <c r="D34" s="671">
        <v>10</v>
      </c>
      <c r="E34" s="643">
        <v>0</v>
      </c>
      <c r="F34" s="643">
        <f t="shared" ref="F34" si="8">E34*D34</f>
        <v>0</v>
      </c>
    </row>
    <row r="35" spans="1:6">
      <c r="A35" s="603"/>
      <c r="B35" s="676"/>
      <c r="C35" s="599"/>
      <c r="D35" s="671"/>
      <c r="E35" s="643"/>
      <c r="F35" s="643"/>
    </row>
    <row r="36" spans="1:6">
      <c r="A36" s="603" t="s">
        <v>298</v>
      </c>
      <c r="B36" s="596" t="s">
        <v>986</v>
      </c>
      <c r="C36" s="599"/>
      <c r="D36" s="667"/>
      <c r="E36" s="628"/>
      <c r="F36" s="628"/>
    </row>
    <row r="37" spans="1:6">
      <c r="A37" s="603"/>
      <c r="B37" s="677" t="s">
        <v>987</v>
      </c>
      <c r="C37" s="599" t="s">
        <v>201</v>
      </c>
      <c r="D37" s="678">
        <v>10</v>
      </c>
      <c r="E37" s="628">
        <v>0</v>
      </c>
      <c r="F37" s="628">
        <f t="shared" ref="F37" si="9">E37*D37</f>
        <v>0</v>
      </c>
    </row>
    <row r="38" spans="1:6">
      <c r="A38" s="603"/>
      <c r="B38" s="677"/>
      <c r="C38" s="599"/>
      <c r="D38" s="678"/>
      <c r="E38" s="628"/>
      <c r="F38" s="628"/>
    </row>
    <row r="39" spans="1:6">
      <c r="A39" s="603" t="s">
        <v>317</v>
      </c>
      <c r="B39" s="679" t="s">
        <v>1001</v>
      </c>
      <c r="C39" s="599" t="s">
        <v>196</v>
      </c>
      <c r="D39" s="671">
        <f>7*5</f>
        <v>35</v>
      </c>
      <c r="E39" s="628">
        <v>0</v>
      </c>
      <c r="F39" s="628">
        <f t="shared" ref="F39" si="10">E39*D39</f>
        <v>0</v>
      </c>
    </row>
    <row r="40" spans="1:6">
      <c r="A40" s="860"/>
      <c r="B40" s="861"/>
      <c r="C40" s="862"/>
      <c r="D40" s="863"/>
      <c r="E40" s="690"/>
      <c r="F40" s="690"/>
    </row>
    <row r="41" spans="1:6">
      <c r="A41" s="597"/>
      <c r="B41" s="687" t="s">
        <v>963</v>
      </c>
      <c r="C41" s="688"/>
      <c r="D41" s="689"/>
      <c r="E41" s="700"/>
      <c r="F41" s="701">
        <f>SUM(F7:F39)</f>
        <v>0</v>
      </c>
    </row>
    <row r="46" spans="1:6">
      <c r="A46" s="686" t="s">
        <v>910</v>
      </c>
      <c r="B46" s="778" t="s">
        <v>1082</v>
      </c>
      <c r="C46" s="688"/>
      <c r="D46" s="689"/>
      <c r="E46" s="690"/>
      <c r="F46" s="690"/>
    </row>
    <row r="47" spans="1:6">
      <c r="A47" s="691"/>
      <c r="B47" s="687" t="s">
        <v>990</v>
      </c>
      <c r="C47" s="688"/>
      <c r="D47" s="689"/>
      <c r="E47" s="690"/>
      <c r="F47" s="690"/>
    </row>
    <row r="48" spans="1:6">
      <c r="A48" s="691"/>
      <c r="B48" s="687"/>
      <c r="C48" s="688"/>
      <c r="D48" s="689"/>
      <c r="E48" s="690"/>
      <c r="F48" s="690"/>
    </row>
    <row r="49" spans="1:6">
      <c r="A49" s="641" t="s">
        <v>12</v>
      </c>
      <c r="B49" s="645" t="s">
        <v>992</v>
      </c>
      <c r="C49" s="641"/>
      <c r="D49" s="646"/>
      <c r="E49" s="690"/>
      <c r="F49" s="690"/>
    </row>
    <row r="50" spans="1:6" ht="168.75">
      <c r="A50" s="641"/>
      <c r="B50" s="692" t="s">
        <v>1342</v>
      </c>
      <c r="C50" s="688" t="s">
        <v>201</v>
      </c>
      <c r="D50" s="689">
        <v>1</v>
      </c>
      <c r="E50" s="693">
        <v>0</v>
      </c>
      <c r="F50" s="668">
        <f t="shared" ref="F50" si="11">E50*D50</f>
        <v>0</v>
      </c>
    </row>
    <row r="51" spans="1:6">
      <c r="A51" s="641"/>
      <c r="B51" s="647"/>
      <c r="C51" s="688"/>
      <c r="D51" s="689"/>
      <c r="E51" s="693"/>
      <c r="F51" s="668"/>
    </row>
    <row r="52" spans="1:6">
      <c r="A52" s="641" t="s">
        <v>13</v>
      </c>
      <c r="B52" s="614" t="s">
        <v>994</v>
      </c>
      <c r="C52" s="642"/>
      <c r="D52" s="689"/>
      <c r="E52" s="693"/>
      <c r="F52" s="672"/>
    </row>
    <row r="53" spans="1:6" ht="157.5">
      <c r="A53" s="641"/>
      <c r="B53" s="596" t="s">
        <v>1343</v>
      </c>
      <c r="C53" s="642" t="s">
        <v>201</v>
      </c>
      <c r="D53" s="689">
        <v>1</v>
      </c>
      <c r="E53" s="693">
        <v>0</v>
      </c>
      <c r="F53" s="672">
        <f t="shared" ref="F53" si="12">E53*D53</f>
        <v>0</v>
      </c>
    </row>
    <row r="54" spans="1:6">
      <c r="A54" s="641"/>
      <c r="B54" s="596"/>
      <c r="C54" s="642"/>
      <c r="D54" s="689"/>
      <c r="E54" s="693"/>
      <c r="F54" s="672"/>
    </row>
    <row r="55" spans="1:6" ht="33.75">
      <c r="A55" s="638" t="s">
        <v>14</v>
      </c>
      <c r="B55" s="591" t="s">
        <v>977</v>
      </c>
      <c r="C55" s="637"/>
      <c r="D55" s="630"/>
      <c r="E55" s="672"/>
      <c r="F55" s="672"/>
    </row>
    <row r="56" spans="1:6">
      <c r="A56" s="638"/>
      <c r="B56" s="591" t="s">
        <v>978</v>
      </c>
      <c r="C56" s="637" t="s">
        <v>196</v>
      </c>
      <c r="D56" s="630">
        <v>5</v>
      </c>
      <c r="E56" s="628">
        <v>0</v>
      </c>
      <c r="F56" s="672">
        <f t="shared" ref="F56" si="13">E56*D56</f>
        <v>0</v>
      </c>
    </row>
    <row r="57" spans="1:6">
      <c r="A57" s="603"/>
      <c r="B57" s="591"/>
      <c r="C57" s="599"/>
      <c r="D57" s="678"/>
      <c r="E57" s="628"/>
      <c r="F57" s="628"/>
    </row>
    <row r="58" spans="1:6" ht="23.25">
      <c r="A58" s="603" t="s">
        <v>11</v>
      </c>
      <c r="B58" s="699" t="s">
        <v>982</v>
      </c>
      <c r="C58" s="674"/>
      <c r="D58" s="678"/>
      <c r="E58" s="628"/>
      <c r="F58" s="628"/>
    </row>
    <row r="59" spans="1:6">
      <c r="A59" s="603"/>
      <c r="B59" s="699" t="s">
        <v>999</v>
      </c>
      <c r="C59" s="675" t="s">
        <v>196</v>
      </c>
      <c r="D59" s="678">
        <v>5</v>
      </c>
      <c r="E59" s="628">
        <v>0</v>
      </c>
      <c r="F59" s="628">
        <f>E59*D59</f>
        <v>0</v>
      </c>
    </row>
    <row r="60" spans="1:6">
      <c r="A60" s="603"/>
      <c r="B60" s="699"/>
      <c r="C60" s="675"/>
      <c r="D60" s="678"/>
      <c r="E60" s="643"/>
      <c r="F60" s="643"/>
    </row>
    <row r="61" spans="1:6">
      <c r="A61" s="603" t="s">
        <v>15</v>
      </c>
      <c r="B61" s="676" t="s">
        <v>984</v>
      </c>
      <c r="C61" s="599"/>
      <c r="D61" s="678"/>
      <c r="E61" s="644"/>
      <c r="F61" s="644"/>
    </row>
    <row r="62" spans="1:6">
      <c r="A62" s="603"/>
      <c r="B62" s="676" t="s">
        <v>1000</v>
      </c>
      <c r="C62" s="599" t="s">
        <v>201</v>
      </c>
      <c r="D62" s="671">
        <v>1</v>
      </c>
      <c r="E62" s="643">
        <v>0</v>
      </c>
      <c r="F62" s="643">
        <f t="shared" ref="F62" si="14">E62*D62</f>
        <v>0</v>
      </c>
    </row>
    <row r="63" spans="1:6">
      <c r="A63" s="860"/>
      <c r="B63" s="861"/>
      <c r="C63" s="862"/>
      <c r="D63" s="863"/>
      <c r="E63" s="690"/>
      <c r="F63" s="690"/>
    </row>
    <row r="64" spans="1:6">
      <c r="A64" s="597"/>
      <c r="B64" s="687" t="s">
        <v>963</v>
      </c>
      <c r="C64" s="688"/>
      <c r="D64" s="689"/>
      <c r="E64" s="700"/>
      <c r="F64" s="701">
        <f>SUM(F50:F62)</f>
        <v>0</v>
      </c>
    </row>
    <row r="69" spans="1:6">
      <c r="A69" s="686" t="s">
        <v>910</v>
      </c>
      <c r="B69" s="778" t="s">
        <v>1112</v>
      </c>
      <c r="C69" s="688"/>
      <c r="D69" s="689"/>
      <c r="E69" s="690"/>
      <c r="F69" s="690"/>
    </row>
    <row r="70" spans="1:6">
      <c r="A70" s="691"/>
      <c r="B70" s="687" t="s">
        <v>990</v>
      </c>
      <c r="C70" s="688"/>
      <c r="D70" s="689"/>
      <c r="E70" s="690"/>
      <c r="F70" s="690"/>
    </row>
    <row r="71" spans="1:6" ht="22.5">
      <c r="A71" s="691"/>
      <c r="B71" s="765" t="s">
        <v>1110</v>
      </c>
      <c r="C71" s="688"/>
      <c r="D71" s="689"/>
      <c r="E71" s="690"/>
      <c r="F71" s="690"/>
    </row>
    <row r="72" spans="1:6">
      <c r="A72" s="691"/>
      <c r="B72" s="766"/>
      <c r="C72" s="688"/>
      <c r="D72" s="689"/>
      <c r="E72" s="690"/>
      <c r="F72" s="690"/>
    </row>
    <row r="73" spans="1:6">
      <c r="A73" s="641" t="s">
        <v>12</v>
      </c>
      <c r="B73" s="645" t="s">
        <v>991</v>
      </c>
      <c r="C73" s="641"/>
      <c r="D73" s="646"/>
      <c r="E73" s="690"/>
      <c r="F73" s="690"/>
    </row>
    <row r="74" spans="1:6" ht="168.75">
      <c r="A74" s="641"/>
      <c r="B74" s="692" t="s">
        <v>1344</v>
      </c>
      <c r="C74" s="688" t="s">
        <v>201</v>
      </c>
      <c r="D74" s="689">
        <v>7</v>
      </c>
      <c r="E74" s="693">
        <v>0</v>
      </c>
      <c r="F74" s="668">
        <f t="shared" ref="F74" si="15">E74*D74</f>
        <v>0</v>
      </c>
    </row>
    <row r="75" spans="1:6">
      <c r="A75" s="641"/>
      <c r="B75" s="647"/>
      <c r="C75" s="688"/>
      <c r="D75" s="689"/>
      <c r="E75" s="693"/>
      <c r="F75" s="668"/>
    </row>
    <row r="76" spans="1:6">
      <c r="A76" s="641" t="s">
        <v>13</v>
      </c>
      <c r="B76" s="645" t="s">
        <v>992</v>
      </c>
      <c r="C76" s="641"/>
      <c r="D76" s="646"/>
      <c r="E76" s="690"/>
      <c r="F76" s="690"/>
    </row>
    <row r="77" spans="1:6" ht="168.75">
      <c r="A77" s="641"/>
      <c r="B77" s="692" t="s">
        <v>1345</v>
      </c>
      <c r="C77" s="688" t="s">
        <v>201</v>
      </c>
      <c r="D77" s="689">
        <v>1</v>
      </c>
      <c r="E77" s="693">
        <v>0</v>
      </c>
      <c r="F77" s="668">
        <f t="shared" ref="F77" si="16">E77*D77</f>
        <v>0</v>
      </c>
    </row>
    <row r="78" spans="1:6">
      <c r="A78" s="641"/>
      <c r="B78" s="647"/>
      <c r="C78" s="641"/>
      <c r="D78" s="646"/>
      <c r="E78" s="690"/>
      <c r="F78" s="690"/>
    </row>
    <row r="79" spans="1:6">
      <c r="A79" s="641" t="s">
        <v>14</v>
      </c>
      <c r="B79" s="645" t="s">
        <v>993</v>
      </c>
      <c r="C79" s="642"/>
      <c r="D79" s="646"/>
      <c r="E79" s="668"/>
      <c r="F79" s="668"/>
    </row>
    <row r="80" spans="1:6" ht="157.5">
      <c r="A80" s="641"/>
      <c r="B80" s="692" t="s">
        <v>1346</v>
      </c>
      <c r="C80" s="642" t="s">
        <v>201</v>
      </c>
      <c r="D80" s="689">
        <v>4</v>
      </c>
      <c r="E80" s="693">
        <v>0</v>
      </c>
      <c r="F80" s="672">
        <f t="shared" ref="F80" si="17">E80*D80</f>
        <v>0</v>
      </c>
    </row>
    <row r="81" spans="1:6">
      <c r="A81" s="641"/>
      <c r="B81" s="647"/>
      <c r="C81" s="688"/>
      <c r="D81" s="689"/>
      <c r="E81" s="668"/>
      <c r="F81" s="668"/>
    </row>
    <row r="82" spans="1:6">
      <c r="A82" s="597" t="s">
        <v>11</v>
      </c>
      <c r="B82" s="614" t="s">
        <v>1111</v>
      </c>
      <c r="C82" s="642"/>
      <c r="D82" s="689"/>
      <c r="E82" s="693"/>
      <c r="F82" s="672"/>
    </row>
    <row r="83" spans="1:6" ht="157.5">
      <c r="A83" s="641"/>
      <c r="B83" s="596" t="s">
        <v>1347</v>
      </c>
      <c r="C83" s="642" t="s">
        <v>201</v>
      </c>
      <c r="D83" s="689">
        <v>7</v>
      </c>
      <c r="E83" s="693">
        <v>0</v>
      </c>
      <c r="F83" s="672">
        <f t="shared" ref="F83" si="18">E83*D83</f>
        <v>0</v>
      </c>
    </row>
    <row r="84" spans="1:6">
      <c r="B84" s="596"/>
      <c r="C84" s="642"/>
      <c r="D84" s="689"/>
      <c r="E84" s="693"/>
      <c r="F84" s="672"/>
    </row>
    <row r="85" spans="1:6">
      <c r="A85" s="641" t="s">
        <v>15</v>
      </c>
      <c r="B85" s="614" t="s">
        <v>994</v>
      </c>
      <c r="C85" s="642"/>
      <c r="D85" s="689"/>
      <c r="E85" s="693"/>
      <c r="F85" s="672"/>
    </row>
    <row r="86" spans="1:6" ht="157.5">
      <c r="A86" s="641"/>
      <c r="B86" s="596" t="s">
        <v>1340</v>
      </c>
      <c r="C86" s="642" t="s">
        <v>201</v>
      </c>
      <c r="D86" s="689">
        <v>1</v>
      </c>
      <c r="E86" s="693">
        <v>0</v>
      </c>
      <c r="F86" s="672">
        <f t="shared" ref="F86" si="19">E86*D86</f>
        <v>0</v>
      </c>
    </row>
    <row r="87" spans="1:6">
      <c r="A87" s="641"/>
      <c r="B87" s="596"/>
      <c r="C87" s="642"/>
      <c r="D87" s="689"/>
      <c r="E87" s="693"/>
      <c r="F87" s="672"/>
    </row>
    <row r="88" spans="1:6" ht="33.75">
      <c r="A88" s="638" t="s">
        <v>16</v>
      </c>
      <c r="B88" s="591" t="s">
        <v>977</v>
      </c>
      <c r="C88" s="637"/>
      <c r="D88" s="630"/>
      <c r="E88" s="672"/>
      <c r="F88" s="672"/>
    </row>
    <row r="89" spans="1:6">
      <c r="A89" s="638"/>
      <c r="B89" s="591" t="s">
        <v>978</v>
      </c>
      <c r="C89" s="637" t="s">
        <v>196</v>
      </c>
      <c r="D89" s="630">
        <f>35+45</f>
        <v>80</v>
      </c>
      <c r="E89" s="628">
        <v>0</v>
      </c>
      <c r="F89" s="672">
        <f t="shared" ref="F89" si="20">E89*D89</f>
        <v>0</v>
      </c>
    </row>
    <row r="90" spans="1:6">
      <c r="A90" s="638"/>
      <c r="B90" s="591"/>
      <c r="C90" s="637"/>
      <c r="D90" s="630"/>
      <c r="E90" s="628"/>
      <c r="F90" s="672"/>
    </row>
    <row r="91" spans="1:6" ht="22.5">
      <c r="A91" s="603" t="s">
        <v>17</v>
      </c>
      <c r="B91" s="591" t="s">
        <v>980</v>
      </c>
      <c r="C91" s="599"/>
      <c r="D91" s="678"/>
      <c r="E91" s="628"/>
      <c r="F91" s="628"/>
    </row>
    <row r="92" spans="1:6">
      <c r="A92" s="603"/>
      <c r="B92" s="591" t="s">
        <v>998</v>
      </c>
      <c r="C92" s="599" t="s">
        <v>196</v>
      </c>
      <c r="D92" s="678">
        <v>5</v>
      </c>
      <c r="E92" s="628">
        <v>0</v>
      </c>
      <c r="F92" s="628">
        <f t="shared" ref="F92" si="21">E92*D92</f>
        <v>0</v>
      </c>
    </row>
    <row r="93" spans="1:6">
      <c r="A93" s="603"/>
      <c r="B93" s="591"/>
      <c r="C93" s="599"/>
      <c r="D93" s="678"/>
      <c r="E93" s="628"/>
      <c r="F93" s="628"/>
    </row>
    <row r="94" spans="1:6" ht="23.25">
      <c r="A94" s="603" t="s">
        <v>29</v>
      </c>
      <c r="B94" s="699" t="s">
        <v>982</v>
      </c>
      <c r="C94" s="674"/>
      <c r="D94" s="678"/>
      <c r="E94" s="628"/>
      <c r="F94" s="628"/>
    </row>
    <row r="95" spans="1:6">
      <c r="A95" s="603"/>
      <c r="B95" s="699" t="s">
        <v>999</v>
      </c>
      <c r="C95" s="675" t="s">
        <v>196</v>
      </c>
      <c r="D95" s="678">
        <f>10+25</f>
        <v>35</v>
      </c>
      <c r="E95" s="628">
        <v>0</v>
      </c>
      <c r="F95" s="628">
        <f>E95*D95</f>
        <v>0</v>
      </c>
    </row>
    <row r="96" spans="1:6">
      <c r="A96" s="603"/>
      <c r="B96" s="699"/>
      <c r="C96" s="675"/>
      <c r="D96" s="678"/>
      <c r="E96" s="643"/>
      <c r="F96" s="643"/>
    </row>
    <row r="97" spans="1:6">
      <c r="A97" s="603" t="s">
        <v>30</v>
      </c>
      <c r="B97" s="676" t="s">
        <v>984</v>
      </c>
      <c r="C97" s="599"/>
      <c r="D97" s="678"/>
      <c r="E97" s="644"/>
      <c r="F97" s="644"/>
    </row>
    <row r="98" spans="1:6">
      <c r="A98" s="603"/>
      <c r="B98" s="676" t="s">
        <v>1000</v>
      </c>
      <c r="C98" s="599" t="s">
        <v>201</v>
      </c>
      <c r="D98" s="671">
        <v>6</v>
      </c>
      <c r="E98" s="643">
        <v>0</v>
      </c>
      <c r="F98" s="643">
        <f t="shared" ref="F98" si="22">E98*D98</f>
        <v>0</v>
      </c>
    </row>
    <row r="99" spans="1:6">
      <c r="A99" s="603"/>
      <c r="B99" s="676"/>
      <c r="C99" s="599"/>
      <c r="D99" s="671"/>
      <c r="E99" s="643"/>
      <c r="F99" s="643"/>
    </row>
    <row r="100" spans="1:6">
      <c r="A100" s="603" t="s">
        <v>163</v>
      </c>
      <c r="B100" s="596" t="s">
        <v>986</v>
      </c>
      <c r="C100" s="599"/>
      <c r="D100" s="667"/>
      <c r="E100" s="628"/>
      <c r="F100" s="628"/>
    </row>
    <row r="101" spans="1:6">
      <c r="A101" s="603"/>
      <c r="B101" s="677" t="s">
        <v>987</v>
      </c>
      <c r="C101" s="599" t="s">
        <v>201</v>
      </c>
      <c r="D101" s="678">
        <v>6</v>
      </c>
      <c r="E101" s="628">
        <v>0</v>
      </c>
      <c r="F101" s="628">
        <f t="shared" ref="F101" si="23">E101*D101</f>
        <v>0</v>
      </c>
    </row>
    <row r="102" spans="1:6">
      <c r="A102" s="860"/>
      <c r="B102" s="861"/>
      <c r="C102" s="862"/>
      <c r="D102" s="863"/>
      <c r="E102" s="690"/>
      <c r="F102" s="690"/>
    </row>
    <row r="103" spans="1:6">
      <c r="A103" s="597"/>
      <c r="B103" s="687" t="s">
        <v>963</v>
      </c>
      <c r="C103" s="688"/>
      <c r="D103" s="689"/>
      <c r="E103" s="700"/>
      <c r="F103" s="701">
        <f>SUM(F74:F101)</f>
        <v>0</v>
      </c>
    </row>
    <row r="108" spans="1:6">
      <c r="A108" s="686" t="s">
        <v>910</v>
      </c>
      <c r="B108" s="778" t="s">
        <v>1164</v>
      </c>
      <c r="C108" s="688"/>
      <c r="D108" s="689"/>
      <c r="E108" s="690"/>
      <c r="F108" s="690"/>
    </row>
    <row r="109" spans="1:6">
      <c r="A109" s="691"/>
      <c r="B109" s="687" t="s">
        <v>990</v>
      </c>
      <c r="C109" s="688"/>
      <c r="D109" s="689"/>
      <c r="E109" s="690"/>
      <c r="F109" s="690"/>
    </row>
    <row r="110" spans="1:6" ht="22.5">
      <c r="A110" s="691"/>
      <c r="B110" s="765" t="s">
        <v>1110</v>
      </c>
      <c r="C110" s="688"/>
      <c r="D110" s="689"/>
      <c r="E110" s="690"/>
      <c r="F110" s="690"/>
    </row>
    <row r="111" spans="1:6">
      <c r="A111" s="691"/>
      <c r="B111" s="766"/>
      <c r="C111" s="688"/>
      <c r="D111" s="689"/>
      <c r="E111" s="690"/>
      <c r="F111" s="690"/>
    </row>
    <row r="112" spans="1:6">
      <c r="A112" s="641" t="s">
        <v>12</v>
      </c>
      <c r="B112" s="645" t="s">
        <v>991</v>
      </c>
      <c r="C112" s="641"/>
      <c r="D112" s="646"/>
      <c r="E112" s="690"/>
      <c r="F112" s="690"/>
    </row>
    <row r="113" spans="1:6" ht="168.75">
      <c r="A113" s="641"/>
      <c r="B113" s="692" t="s">
        <v>1344</v>
      </c>
      <c r="C113" s="688" t="s">
        <v>201</v>
      </c>
      <c r="D113" s="689">
        <v>2</v>
      </c>
      <c r="E113" s="693">
        <v>0</v>
      </c>
      <c r="F113" s="668">
        <f t="shared" ref="F113" si="24">E113*D113</f>
        <v>0</v>
      </c>
    </row>
    <row r="114" spans="1:6">
      <c r="A114" s="772"/>
      <c r="C114" s="773"/>
      <c r="D114" s="774"/>
      <c r="E114" s="690"/>
      <c r="F114" s="690"/>
    </row>
    <row r="115" spans="1:6">
      <c r="A115" s="641" t="s">
        <v>13</v>
      </c>
      <c r="B115" s="645" t="s">
        <v>1163</v>
      </c>
      <c r="C115" s="641"/>
      <c r="D115" s="646"/>
      <c r="E115" s="690"/>
      <c r="F115" s="690"/>
    </row>
    <row r="116" spans="1:6" ht="157.5">
      <c r="A116" s="641"/>
      <c r="B116" s="692" t="s">
        <v>1348</v>
      </c>
      <c r="C116" s="642" t="s">
        <v>201</v>
      </c>
      <c r="D116" s="689">
        <v>2</v>
      </c>
      <c r="E116" s="693">
        <v>0</v>
      </c>
      <c r="F116" s="672">
        <f>E116*D116</f>
        <v>0</v>
      </c>
    </row>
    <row r="117" spans="1:6">
      <c r="A117" s="641"/>
      <c r="B117" s="647"/>
      <c r="C117" s="641"/>
      <c r="D117" s="646"/>
      <c r="E117" s="690"/>
      <c r="F117" s="690"/>
    </row>
    <row r="118" spans="1:6">
      <c r="A118" s="641" t="s">
        <v>14</v>
      </c>
      <c r="B118" s="614" t="s">
        <v>1111</v>
      </c>
      <c r="C118" s="642"/>
      <c r="D118" s="689"/>
      <c r="E118" s="693"/>
      <c r="F118" s="672"/>
    </row>
    <row r="119" spans="1:6" ht="157.5">
      <c r="A119" s="641"/>
      <c r="B119" s="596" t="s">
        <v>1349</v>
      </c>
      <c r="C119" s="642" t="s">
        <v>201</v>
      </c>
      <c r="D119" s="689">
        <v>2</v>
      </c>
      <c r="E119" s="693">
        <v>0</v>
      </c>
      <c r="F119" s="672">
        <f t="shared" ref="F119" si="25">E119*D119</f>
        <v>0</v>
      </c>
    </row>
    <row r="120" spans="1:6">
      <c r="A120" s="641"/>
      <c r="B120" s="596"/>
      <c r="C120" s="642"/>
      <c r="D120" s="689"/>
      <c r="E120" s="693"/>
      <c r="F120" s="672"/>
    </row>
    <row r="121" spans="1:6" ht="33.75">
      <c r="A121" s="638" t="s">
        <v>11</v>
      </c>
      <c r="B121" s="591" t="s">
        <v>977</v>
      </c>
      <c r="C121" s="637"/>
      <c r="D121" s="630"/>
      <c r="E121" s="672"/>
      <c r="F121" s="672"/>
    </row>
    <row r="122" spans="1:6">
      <c r="A122" s="638"/>
      <c r="B122" s="591" t="s">
        <v>978</v>
      </c>
      <c r="C122" s="637" t="s">
        <v>196</v>
      </c>
      <c r="D122" s="630">
        <v>30</v>
      </c>
      <c r="E122" s="628">
        <v>0</v>
      </c>
      <c r="F122" s="672">
        <f t="shared" ref="F122" si="26">E122*D122</f>
        <v>0</v>
      </c>
    </row>
    <row r="123" spans="1:6">
      <c r="A123" s="603"/>
      <c r="B123" s="591"/>
      <c r="C123" s="599"/>
      <c r="D123" s="678"/>
      <c r="E123" s="628"/>
      <c r="F123" s="628"/>
    </row>
    <row r="124" spans="1:6" ht="23.25">
      <c r="A124" s="603" t="s">
        <v>15</v>
      </c>
      <c r="B124" s="699" t="s">
        <v>982</v>
      </c>
      <c r="C124" s="674"/>
      <c r="D124" s="678"/>
      <c r="E124" s="628"/>
      <c r="F124" s="628"/>
    </row>
    <row r="125" spans="1:6">
      <c r="A125" s="603"/>
      <c r="B125" s="699" t="s">
        <v>999</v>
      </c>
      <c r="C125" s="675" t="s">
        <v>196</v>
      </c>
      <c r="D125" s="678">
        <v>5</v>
      </c>
      <c r="E125" s="628">
        <v>0</v>
      </c>
      <c r="F125" s="628">
        <f>E125*D125</f>
        <v>0</v>
      </c>
    </row>
    <row r="126" spans="1:6">
      <c r="A126" s="603"/>
      <c r="B126" s="699"/>
      <c r="C126" s="675"/>
      <c r="D126" s="678"/>
      <c r="E126" s="643"/>
      <c r="F126" s="643"/>
    </row>
    <row r="127" spans="1:6">
      <c r="A127" s="603" t="s">
        <v>16</v>
      </c>
      <c r="B127" s="676" t="s">
        <v>984</v>
      </c>
      <c r="C127" s="599"/>
      <c r="D127" s="678"/>
      <c r="E127" s="644"/>
      <c r="F127" s="644"/>
    </row>
    <row r="128" spans="1:6">
      <c r="A128" s="603"/>
      <c r="B128" s="676" t="s">
        <v>1000</v>
      </c>
      <c r="C128" s="599" t="s">
        <v>201</v>
      </c>
      <c r="D128" s="671">
        <v>4</v>
      </c>
      <c r="E128" s="643">
        <v>0</v>
      </c>
      <c r="F128" s="643">
        <f t="shared" ref="F128" si="27">E128*D128</f>
        <v>0</v>
      </c>
    </row>
    <row r="129" spans="1:6">
      <c r="A129" s="860"/>
      <c r="B129" s="861"/>
      <c r="C129" s="862"/>
      <c r="D129" s="863"/>
      <c r="E129" s="690"/>
      <c r="F129" s="690"/>
    </row>
    <row r="130" spans="1:6">
      <c r="A130" s="597"/>
      <c r="B130" s="687" t="s">
        <v>963</v>
      </c>
      <c r="C130" s="688"/>
      <c r="D130" s="689"/>
      <c r="E130" s="700"/>
      <c r="F130" s="701">
        <f>SUM(F113:F128)</f>
        <v>0</v>
      </c>
    </row>
    <row r="135" spans="1:6">
      <c r="A135" s="686" t="s">
        <v>910</v>
      </c>
      <c r="B135" s="778" t="s">
        <v>1185</v>
      </c>
      <c r="C135" s="688"/>
      <c r="D135" s="689"/>
      <c r="E135" s="690"/>
      <c r="F135" s="690"/>
    </row>
    <row r="136" spans="1:6">
      <c r="A136" s="691"/>
      <c r="B136" s="687" t="s">
        <v>990</v>
      </c>
      <c r="C136" s="688"/>
      <c r="D136" s="689"/>
      <c r="E136" s="690"/>
      <c r="F136" s="690"/>
    </row>
    <row r="137" spans="1:6" ht="22.5">
      <c r="A137" s="691"/>
      <c r="B137" s="765" t="s">
        <v>1110</v>
      </c>
      <c r="C137" s="688"/>
      <c r="D137" s="689"/>
      <c r="E137" s="690"/>
      <c r="F137" s="690"/>
    </row>
    <row r="138" spans="1:6">
      <c r="A138" s="691"/>
      <c r="B138" s="766"/>
      <c r="C138" s="688"/>
      <c r="D138" s="689"/>
      <c r="E138" s="690"/>
      <c r="F138" s="690"/>
    </row>
    <row r="139" spans="1:6">
      <c r="A139" s="641" t="s">
        <v>12</v>
      </c>
      <c r="B139" s="645" t="s">
        <v>991</v>
      </c>
      <c r="C139" s="641"/>
      <c r="D139" s="646"/>
      <c r="E139" s="690"/>
      <c r="F139" s="690"/>
    </row>
    <row r="140" spans="1:6" ht="168.75">
      <c r="A140" s="641"/>
      <c r="B140" s="692" t="s">
        <v>1344</v>
      </c>
      <c r="C140" s="688" t="s">
        <v>201</v>
      </c>
      <c r="D140" s="689">
        <v>1</v>
      </c>
      <c r="E140" s="693">
        <v>0</v>
      </c>
      <c r="F140" s="668">
        <f t="shared" ref="F140" si="28">E140*D140</f>
        <v>0</v>
      </c>
    </row>
    <row r="141" spans="1:6">
      <c r="A141" s="641"/>
      <c r="B141" s="647"/>
      <c r="C141" s="688"/>
      <c r="D141" s="689"/>
      <c r="E141" s="693"/>
      <c r="F141" s="668"/>
    </row>
    <row r="142" spans="1:6">
      <c r="A142" s="641" t="s">
        <v>13</v>
      </c>
      <c r="B142" s="645" t="s">
        <v>1163</v>
      </c>
      <c r="C142" s="641"/>
      <c r="D142" s="646"/>
      <c r="E142" s="690"/>
      <c r="F142" s="690"/>
    </row>
    <row r="143" spans="1:6" ht="157.5">
      <c r="A143" s="641"/>
      <c r="B143" s="692" t="s">
        <v>1348</v>
      </c>
      <c r="C143" s="642" t="s">
        <v>201</v>
      </c>
      <c r="D143" s="689">
        <v>1</v>
      </c>
      <c r="E143" s="693">
        <v>0</v>
      </c>
      <c r="F143" s="672">
        <f>E143*D143</f>
        <v>0</v>
      </c>
    </row>
    <row r="144" spans="1:6">
      <c r="A144" s="641"/>
      <c r="B144" s="647"/>
      <c r="C144" s="641"/>
      <c r="D144" s="646"/>
      <c r="E144" s="690"/>
      <c r="F144" s="690"/>
    </row>
    <row r="145" spans="1:6">
      <c r="A145" s="641" t="s">
        <v>14</v>
      </c>
      <c r="B145" s="614" t="s">
        <v>1111</v>
      </c>
      <c r="C145" s="642"/>
      <c r="D145" s="689"/>
      <c r="E145" s="693"/>
      <c r="F145" s="672"/>
    </row>
    <row r="146" spans="1:6" ht="157.5">
      <c r="A146" s="641"/>
      <c r="B146" s="596" t="s">
        <v>1349</v>
      </c>
      <c r="C146" s="642" t="s">
        <v>201</v>
      </c>
      <c r="D146" s="689">
        <v>1</v>
      </c>
      <c r="E146" s="693">
        <v>0</v>
      </c>
      <c r="F146" s="672">
        <f t="shared" ref="F146" si="29">E146*D146</f>
        <v>0</v>
      </c>
    </row>
    <row r="147" spans="1:6">
      <c r="A147" s="641"/>
      <c r="B147" s="596"/>
      <c r="C147" s="642"/>
      <c r="D147" s="689"/>
      <c r="E147" s="693"/>
      <c r="F147" s="672"/>
    </row>
    <row r="148" spans="1:6" ht="33.75">
      <c r="A148" s="638" t="s">
        <v>11</v>
      </c>
      <c r="B148" s="591" t="s">
        <v>977</v>
      </c>
      <c r="C148" s="637"/>
      <c r="D148" s="630"/>
      <c r="E148" s="672"/>
      <c r="F148" s="672"/>
    </row>
    <row r="149" spans="1:6">
      <c r="A149" s="638"/>
      <c r="B149" s="591" t="s">
        <v>978</v>
      </c>
      <c r="C149" s="637" t="s">
        <v>196</v>
      </c>
      <c r="D149" s="630">
        <v>15</v>
      </c>
      <c r="E149" s="628">
        <v>0</v>
      </c>
      <c r="F149" s="672">
        <f t="shared" ref="F149" si="30">E149*D149</f>
        <v>0</v>
      </c>
    </row>
    <row r="150" spans="1:6">
      <c r="A150" s="603"/>
      <c r="B150" s="591"/>
      <c r="C150" s="599"/>
      <c r="D150" s="678"/>
      <c r="E150" s="628"/>
      <c r="F150" s="628"/>
    </row>
    <row r="151" spans="1:6" ht="23.25">
      <c r="A151" s="603" t="s">
        <v>15</v>
      </c>
      <c r="B151" s="699" t="s">
        <v>982</v>
      </c>
      <c r="C151" s="674"/>
      <c r="D151" s="678"/>
      <c r="E151" s="628"/>
      <c r="F151" s="628"/>
    </row>
    <row r="152" spans="1:6">
      <c r="A152" s="603"/>
      <c r="B152" s="699" t="s">
        <v>999</v>
      </c>
      <c r="C152" s="675" t="s">
        <v>196</v>
      </c>
      <c r="D152" s="678">
        <v>5</v>
      </c>
      <c r="E152" s="628">
        <v>0</v>
      </c>
      <c r="F152" s="628">
        <f>E152*D152</f>
        <v>0</v>
      </c>
    </row>
    <row r="153" spans="1:6">
      <c r="A153" s="603"/>
      <c r="B153" s="699"/>
      <c r="C153" s="675"/>
      <c r="D153" s="678"/>
      <c r="E153" s="643"/>
      <c r="F153" s="643"/>
    </row>
    <row r="154" spans="1:6">
      <c r="A154" s="603" t="s">
        <v>16</v>
      </c>
      <c r="B154" s="676" t="s">
        <v>984</v>
      </c>
      <c r="C154" s="599"/>
      <c r="D154" s="678"/>
      <c r="E154" s="644"/>
      <c r="F154" s="644"/>
    </row>
    <row r="155" spans="1:6">
      <c r="A155" s="603"/>
      <c r="B155" s="676" t="s">
        <v>1000</v>
      </c>
      <c r="C155" s="599" t="s">
        <v>201</v>
      </c>
      <c r="D155" s="671">
        <v>1</v>
      </c>
      <c r="E155" s="643">
        <v>0</v>
      </c>
      <c r="F155" s="643">
        <f t="shared" ref="F155" si="31">E155*D155</f>
        <v>0</v>
      </c>
    </row>
    <row r="156" spans="1:6">
      <c r="A156" s="860"/>
      <c r="B156" s="861"/>
      <c r="C156" s="862"/>
      <c r="D156" s="863"/>
      <c r="E156" s="690"/>
      <c r="F156" s="690"/>
    </row>
    <row r="157" spans="1:6">
      <c r="A157" s="597"/>
      <c r="B157" s="687" t="s">
        <v>963</v>
      </c>
      <c r="C157" s="688"/>
      <c r="D157" s="689"/>
      <c r="E157" s="700"/>
      <c r="F157" s="701">
        <f>SUM(F140:F155)</f>
        <v>0</v>
      </c>
    </row>
    <row r="162" spans="1:6">
      <c r="A162" s="686" t="s">
        <v>910</v>
      </c>
      <c r="B162" s="778" t="s">
        <v>1204</v>
      </c>
      <c r="C162" s="688"/>
      <c r="D162" s="689"/>
      <c r="E162" s="690"/>
      <c r="F162" s="690"/>
    </row>
    <row r="163" spans="1:6">
      <c r="A163" s="691"/>
      <c r="B163" s="687" t="s">
        <v>990</v>
      </c>
      <c r="C163" s="688"/>
      <c r="D163" s="689"/>
      <c r="E163" s="690"/>
      <c r="F163" s="690"/>
    </row>
    <row r="164" spans="1:6" ht="22.5">
      <c r="A164" s="691"/>
      <c r="B164" s="765" t="s">
        <v>1110</v>
      </c>
      <c r="C164" s="688"/>
      <c r="D164" s="689"/>
      <c r="E164" s="690"/>
      <c r="F164" s="690"/>
    </row>
    <row r="165" spans="1:6">
      <c r="A165" s="691"/>
      <c r="B165" s="766"/>
      <c r="C165" s="688"/>
      <c r="D165" s="689"/>
      <c r="E165" s="690"/>
      <c r="F165" s="690"/>
    </row>
    <row r="166" spans="1:6">
      <c r="A166" s="641" t="s">
        <v>12</v>
      </c>
      <c r="B166" s="645" t="s">
        <v>992</v>
      </c>
      <c r="C166" s="641"/>
      <c r="D166" s="646"/>
      <c r="E166" s="690"/>
      <c r="F166" s="690"/>
    </row>
    <row r="167" spans="1:6" ht="168.75">
      <c r="A167" s="641"/>
      <c r="B167" s="692" t="s">
        <v>1345</v>
      </c>
      <c r="C167" s="688" t="s">
        <v>201</v>
      </c>
      <c r="D167" s="689">
        <v>3</v>
      </c>
      <c r="E167" s="693">
        <v>0</v>
      </c>
      <c r="F167" s="668">
        <f t="shared" ref="F167" si="32">E167*D167</f>
        <v>0</v>
      </c>
    </row>
    <row r="168" spans="1:6">
      <c r="A168" s="641"/>
      <c r="B168" s="647"/>
      <c r="C168" s="688"/>
      <c r="D168" s="689"/>
      <c r="E168" s="693"/>
      <c r="F168" s="668"/>
    </row>
    <row r="169" spans="1:6">
      <c r="A169" s="641" t="s">
        <v>13</v>
      </c>
      <c r="B169" s="645" t="s">
        <v>993</v>
      </c>
      <c r="C169" s="642"/>
      <c r="D169" s="646"/>
      <c r="E169" s="668"/>
      <c r="F169" s="668"/>
    </row>
    <row r="170" spans="1:6" ht="157.5">
      <c r="A170" s="641"/>
      <c r="B170" s="692" t="s">
        <v>1350</v>
      </c>
      <c r="C170" s="642" t="s">
        <v>201</v>
      </c>
      <c r="D170" s="689">
        <v>3</v>
      </c>
      <c r="E170" s="693">
        <v>0</v>
      </c>
      <c r="F170" s="672">
        <f t="shared" ref="F170" si="33">E170*D170</f>
        <v>0</v>
      </c>
    </row>
    <row r="171" spans="1:6">
      <c r="A171" s="641"/>
      <c r="B171" s="692"/>
      <c r="C171" s="642"/>
      <c r="D171" s="689"/>
      <c r="E171" s="693"/>
      <c r="F171" s="672"/>
    </row>
    <row r="172" spans="1:6">
      <c r="A172" s="641" t="s">
        <v>14</v>
      </c>
      <c r="B172" s="614" t="s">
        <v>995</v>
      </c>
      <c r="C172" s="642"/>
      <c r="D172" s="689"/>
      <c r="E172" s="693"/>
      <c r="F172" s="672"/>
    </row>
    <row r="173" spans="1:6" ht="157.5">
      <c r="A173" s="641"/>
      <c r="B173" s="596" t="s">
        <v>1341</v>
      </c>
      <c r="C173" s="642" t="s">
        <v>201</v>
      </c>
      <c r="D173" s="689">
        <v>3</v>
      </c>
      <c r="E173" s="693">
        <v>0</v>
      </c>
      <c r="F173" s="672">
        <f t="shared" ref="F173" si="34">E173*D173</f>
        <v>0</v>
      </c>
    </row>
    <row r="174" spans="1:6">
      <c r="A174" s="641"/>
      <c r="B174" s="596"/>
      <c r="C174" s="642"/>
      <c r="D174" s="689"/>
      <c r="E174" s="693"/>
      <c r="F174" s="672"/>
    </row>
    <row r="175" spans="1:6" ht="33.75">
      <c r="A175" s="638" t="s">
        <v>11</v>
      </c>
      <c r="B175" s="591" t="s">
        <v>977</v>
      </c>
      <c r="C175" s="637"/>
      <c r="D175" s="630"/>
      <c r="E175" s="672"/>
      <c r="F175" s="672"/>
    </row>
    <row r="176" spans="1:6">
      <c r="A176" s="638"/>
      <c r="B176" s="591" t="s">
        <v>978</v>
      </c>
      <c r="C176" s="637" t="s">
        <v>196</v>
      </c>
      <c r="D176" s="630">
        <f>30+15</f>
        <v>45</v>
      </c>
      <c r="E176" s="628">
        <v>0</v>
      </c>
      <c r="F176" s="672">
        <f t="shared" ref="F176" si="35">E176*D176</f>
        <v>0</v>
      </c>
    </row>
    <row r="177" spans="1:6">
      <c r="A177" s="638"/>
      <c r="B177" s="591"/>
      <c r="C177" s="637"/>
      <c r="D177" s="630"/>
      <c r="E177" s="628"/>
      <c r="F177" s="672"/>
    </row>
    <row r="178" spans="1:6" ht="22.5">
      <c r="A178" s="603" t="s">
        <v>15</v>
      </c>
      <c r="B178" s="591" t="s">
        <v>980</v>
      </c>
      <c r="C178" s="599"/>
      <c r="D178" s="678"/>
      <c r="E178" s="628"/>
      <c r="F178" s="628"/>
    </row>
    <row r="179" spans="1:6">
      <c r="A179" s="603"/>
      <c r="B179" s="591" t="s">
        <v>998</v>
      </c>
      <c r="C179" s="599" t="s">
        <v>196</v>
      </c>
      <c r="D179" s="678">
        <v>45</v>
      </c>
      <c r="E179" s="628">
        <v>0</v>
      </c>
      <c r="F179" s="628">
        <f t="shared" ref="F179" si="36">E179*D179</f>
        <v>0</v>
      </c>
    </row>
    <row r="180" spans="1:6">
      <c r="A180" s="603"/>
      <c r="B180" s="699"/>
      <c r="C180" s="675"/>
      <c r="D180" s="678"/>
      <c r="E180" s="643"/>
      <c r="F180" s="643"/>
    </row>
    <row r="181" spans="1:6">
      <c r="A181" s="603" t="s">
        <v>16</v>
      </c>
      <c r="B181" s="676" t="s">
        <v>984</v>
      </c>
      <c r="C181" s="599"/>
      <c r="D181" s="678"/>
      <c r="E181" s="644"/>
      <c r="F181" s="644"/>
    </row>
    <row r="182" spans="1:6">
      <c r="A182" s="603"/>
      <c r="B182" s="676" t="s">
        <v>1000</v>
      </c>
      <c r="C182" s="599" t="s">
        <v>201</v>
      </c>
      <c r="D182" s="671">
        <v>12</v>
      </c>
      <c r="E182" s="643">
        <v>0</v>
      </c>
      <c r="F182" s="643">
        <f t="shared" ref="F182" si="37">E182*D182</f>
        <v>0</v>
      </c>
    </row>
    <row r="183" spans="1:6">
      <c r="A183" s="597"/>
      <c r="B183" s="676"/>
      <c r="C183" s="688"/>
      <c r="D183" s="689"/>
      <c r="E183" s="672"/>
      <c r="F183" s="672"/>
    </row>
    <row r="184" spans="1:6">
      <c r="A184" s="597" t="s">
        <v>17</v>
      </c>
      <c r="B184" s="677" t="s">
        <v>1202</v>
      </c>
      <c r="C184" s="688"/>
      <c r="D184" s="775"/>
      <c r="E184" s="12"/>
      <c r="F184" s="12"/>
    </row>
    <row r="185" spans="1:6">
      <c r="A185" s="597"/>
      <c r="B185" s="677" t="s">
        <v>1054</v>
      </c>
      <c r="C185" s="688" t="s">
        <v>201</v>
      </c>
      <c r="D185" s="775">
        <v>15</v>
      </c>
      <c r="E185" s="672">
        <v>0</v>
      </c>
      <c r="F185" s="672">
        <f t="shared" ref="F185" si="38">E185*D185</f>
        <v>0</v>
      </c>
    </row>
    <row r="186" spans="1:6">
      <c r="A186" s="860"/>
      <c r="B186" s="861"/>
      <c r="C186" s="862"/>
      <c r="D186" s="863"/>
      <c r="E186" s="690"/>
      <c r="F186" s="690"/>
    </row>
    <row r="187" spans="1:6">
      <c r="A187" s="597"/>
      <c r="B187" s="687" t="s">
        <v>963</v>
      </c>
      <c r="C187" s="688"/>
      <c r="D187" s="689"/>
      <c r="E187" s="700"/>
      <c r="F187" s="701">
        <f>SUM(F167:F185)</f>
        <v>0</v>
      </c>
    </row>
  </sheetData>
  <pageMargins left="0.7" right="0.7" top="0.75" bottom="0.75" header="0.3" footer="0.3"/>
  <pageSetup paperSize="9" scale="83" orientation="portrait" r:id="rId1"/>
  <rowBreaks count="1" manualBreakCount="1">
    <brk id="15"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009C6-5B9E-4A7C-811E-A96C6260F223}">
  <dimension ref="A1:F471"/>
  <sheetViews>
    <sheetView view="pageBreakPreview" topLeftCell="A440" zoomScaleNormal="100" zoomScaleSheetLayoutView="100" workbookViewId="0">
      <selection activeCell="F471" sqref="F471"/>
    </sheetView>
  </sheetViews>
  <sheetFormatPr defaultColWidth="9.140625" defaultRowHeight="15"/>
  <cols>
    <col min="1" max="1" width="5.5703125" style="715" customWidth="1"/>
    <col min="2" max="2" width="51.140625" style="716" customWidth="1"/>
    <col min="3" max="3" width="4.5703125" style="717" customWidth="1"/>
    <col min="4" max="4" width="9.7109375" style="718" customWidth="1"/>
    <col min="5" max="5" width="11.28515625" style="622" customWidth="1"/>
    <col min="6" max="6" width="12.85546875" style="622" customWidth="1"/>
    <col min="7" max="16384" width="9.140625" style="703"/>
  </cols>
  <sheetData>
    <row r="1" spans="1:6" s="702" customFormat="1" ht="11.25">
      <c r="A1" s="607" t="s">
        <v>912</v>
      </c>
      <c r="B1" s="607" t="s">
        <v>973</v>
      </c>
      <c r="C1" s="606" t="s">
        <v>536</v>
      </c>
      <c r="D1" s="602" t="s">
        <v>537</v>
      </c>
      <c r="E1" s="605" t="s">
        <v>914</v>
      </c>
      <c r="F1" s="605" t="s">
        <v>974</v>
      </c>
    </row>
    <row r="2" spans="1:6" s="702" customFormat="1" ht="11.25">
      <c r="A2" s="603"/>
      <c r="B2" s="603"/>
      <c r="C2" s="599"/>
      <c r="D2" s="667"/>
      <c r="E2" s="668"/>
      <c r="F2" s="668"/>
    </row>
    <row r="3" spans="1:6">
      <c r="A3" s="669" t="s">
        <v>964</v>
      </c>
      <c r="B3" s="778" t="s">
        <v>1002</v>
      </c>
      <c r="C3" s="599"/>
      <c r="D3" s="678"/>
      <c r="E3" s="628"/>
      <c r="F3" s="628"/>
    </row>
    <row r="4" spans="1:6">
      <c r="A4" s="673"/>
      <c r="B4" s="670" t="s">
        <v>1003</v>
      </c>
      <c r="C4" s="599"/>
      <c r="D4" s="678"/>
      <c r="E4" s="628"/>
      <c r="F4" s="628"/>
    </row>
    <row r="5" spans="1:6" s="707" customFormat="1">
      <c r="A5" s="704"/>
      <c r="B5" s="705"/>
      <c r="C5" s="599"/>
      <c r="D5" s="671"/>
      <c r="E5" s="706"/>
      <c r="F5" s="706"/>
    </row>
    <row r="6" spans="1:6" s="14" customFormat="1" ht="33.75">
      <c r="A6" s="603" t="s">
        <v>12</v>
      </c>
      <c r="B6" s="705" t="s">
        <v>1004</v>
      </c>
      <c r="C6" s="599"/>
      <c r="D6" s="678"/>
      <c r="E6" s="628"/>
      <c r="F6" s="628"/>
    </row>
    <row r="7" spans="1:6">
      <c r="A7" s="603"/>
      <c r="B7" s="705" t="s">
        <v>1005</v>
      </c>
      <c r="C7" s="599" t="s">
        <v>196</v>
      </c>
      <c r="D7" s="678">
        <f>50+15+20</f>
        <v>85</v>
      </c>
      <c r="E7" s="628">
        <v>0</v>
      </c>
      <c r="F7" s="628">
        <f t="shared" ref="F7:F9" si="0">E7*D7</f>
        <v>0</v>
      </c>
    </row>
    <row r="8" spans="1:6">
      <c r="A8" s="603"/>
      <c r="B8" s="705" t="s">
        <v>1006</v>
      </c>
      <c r="C8" s="599" t="s">
        <v>196</v>
      </c>
      <c r="D8" s="678">
        <f>30*5</f>
        <v>150</v>
      </c>
      <c r="E8" s="628">
        <v>0</v>
      </c>
      <c r="F8" s="628">
        <f t="shared" si="0"/>
        <v>0</v>
      </c>
    </row>
    <row r="9" spans="1:6" s="14" customFormat="1">
      <c r="A9" s="603"/>
      <c r="B9" s="705" t="s">
        <v>1007</v>
      </c>
      <c r="C9" s="599" t="s">
        <v>196</v>
      </c>
      <c r="D9" s="678">
        <f>15*5</f>
        <v>75</v>
      </c>
      <c r="E9" s="628">
        <v>0</v>
      </c>
      <c r="F9" s="628">
        <f t="shared" si="0"/>
        <v>0</v>
      </c>
    </row>
    <row r="10" spans="1:6">
      <c r="A10" s="603"/>
      <c r="B10" s="596"/>
      <c r="C10" s="599"/>
      <c r="D10" s="678"/>
      <c r="E10" s="628"/>
      <c r="F10" s="628"/>
    </row>
    <row r="11" spans="1:6" s="14" customFormat="1" ht="22.5">
      <c r="A11" s="603" t="s">
        <v>13</v>
      </c>
      <c r="B11" s="591" t="s">
        <v>980</v>
      </c>
      <c r="C11" s="599"/>
      <c r="D11" s="678"/>
      <c r="E11" s="628"/>
      <c r="F11" s="628"/>
    </row>
    <row r="12" spans="1:6" s="14" customFormat="1">
      <c r="A12" s="603"/>
      <c r="B12" s="591" t="s">
        <v>1008</v>
      </c>
      <c r="C12" s="599" t="s">
        <v>196</v>
      </c>
      <c r="D12" s="678">
        <v>115</v>
      </c>
      <c r="E12" s="628">
        <v>0</v>
      </c>
      <c r="F12" s="628">
        <f t="shared" ref="F12:F13" si="1">E12*D12</f>
        <v>0</v>
      </c>
    </row>
    <row r="13" spans="1:6" s="14" customFormat="1">
      <c r="A13" s="603"/>
      <c r="B13" s="591" t="s">
        <v>998</v>
      </c>
      <c r="C13" s="599" t="s">
        <v>196</v>
      </c>
      <c r="D13" s="678">
        <f>50</f>
        <v>50</v>
      </c>
      <c r="E13" s="628">
        <v>0</v>
      </c>
      <c r="F13" s="628">
        <f t="shared" si="1"/>
        <v>0</v>
      </c>
    </row>
    <row r="14" spans="1:6" s="14" customFormat="1">
      <c r="A14" s="673"/>
      <c r="B14" s="670"/>
      <c r="C14" s="599"/>
      <c r="D14" s="678"/>
      <c r="E14" s="628"/>
      <c r="F14" s="628"/>
    </row>
    <row r="15" spans="1:6" s="14" customFormat="1" ht="23.25">
      <c r="A15" s="603" t="s">
        <v>14</v>
      </c>
      <c r="B15" s="699" t="s">
        <v>982</v>
      </c>
      <c r="C15" s="674"/>
      <c r="D15" s="678"/>
      <c r="E15" s="628"/>
      <c r="F15" s="628"/>
    </row>
    <row r="16" spans="1:6" s="14" customFormat="1">
      <c r="A16" s="603"/>
      <c r="B16" s="699" t="s">
        <v>999</v>
      </c>
      <c r="C16" s="675" t="s">
        <v>196</v>
      </c>
      <c r="D16" s="678">
        <f>(30+15+10)*5+20+10</f>
        <v>305</v>
      </c>
      <c r="E16" s="628">
        <v>0</v>
      </c>
      <c r="F16" s="628">
        <f>E16*D16</f>
        <v>0</v>
      </c>
    </row>
    <row r="17" spans="1:6" s="14" customFormat="1">
      <c r="A17" s="603"/>
      <c r="B17" s="699"/>
      <c r="C17" s="675"/>
      <c r="D17" s="671"/>
      <c r="E17" s="628"/>
      <c r="F17" s="628"/>
    </row>
    <row r="18" spans="1:6" s="708" customFormat="1" ht="45">
      <c r="A18" s="603" t="s">
        <v>11</v>
      </c>
      <c r="B18" s="591" t="s">
        <v>1009</v>
      </c>
      <c r="C18" s="599" t="s">
        <v>201</v>
      </c>
      <c r="D18" s="678">
        <v>5</v>
      </c>
      <c r="E18" s="628">
        <v>0</v>
      </c>
      <c r="F18" s="628">
        <f>E18*D18</f>
        <v>0</v>
      </c>
    </row>
    <row r="19" spans="1:6">
      <c r="A19" s="673"/>
      <c r="B19" s="705"/>
      <c r="C19" s="599"/>
      <c r="D19" s="671"/>
      <c r="E19" s="632"/>
      <c r="F19" s="632"/>
    </row>
    <row r="20" spans="1:6" ht="33.75">
      <c r="A20" s="603" t="s">
        <v>15</v>
      </c>
      <c r="B20" s="591" t="s">
        <v>1010</v>
      </c>
      <c r="C20" s="599" t="s">
        <v>201</v>
      </c>
      <c r="D20" s="678">
        <v>1</v>
      </c>
      <c r="E20" s="628">
        <v>0</v>
      </c>
      <c r="F20" s="628">
        <f>E20*D20</f>
        <v>0</v>
      </c>
    </row>
    <row r="21" spans="1:6">
      <c r="A21" s="603"/>
      <c r="B21" s="591"/>
      <c r="C21" s="599"/>
      <c r="D21" s="678"/>
      <c r="E21" s="628"/>
      <c r="F21" s="628"/>
    </row>
    <row r="22" spans="1:6">
      <c r="A22" s="603" t="s">
        <v>16</v>
      </c>
      <c r="B22" s="631" t="s">
        <v>1011</v>
      </c>
      <c r="C22" s="599"/>
      <c r="D22" s="671"/>
      <c r="E22" s="628"/>
      <c r="F22" s="628"/>
    </row>
    <row r="23" spans="1:6">
      <c r="A23" s="603"/>
      <c r="B23" s="631" t="s">
        <v>1012</v>
      </c>
      <c r="C23" s="599" t="s">
        <v>201</v>
      </c>
      <c r="D23" s="671">
        <v>1</v>
      </c>
      <c r="E23" s="628">
        <v>0</v>
      </c>
      <c r="F23" s="628">
        <f t="shared" ref="F23" si="2">E23*D23</f>
        <v>0</v>
      </c>
    </row>
    <row r="24" spans="1:6">
      <c r="A24" s="603"/>
      <c r="B24" s="591"/>
      <c r="C24" s="599"/>
      <c r="D24" s="678"/>
      <c r="E24" s="628"/>
      <c r="F24" s="628"/>
    </row>
    <row r="25" spans="1:6">
      <c r="A25" s="603" t="s">
        <v>17</v>
      </c>
      <c r="B25" s="676" t="s">
        <v>1013</v>
      </c>
      <c r="C25" s="599"/>
      <c r="D25" s="678"/>
      <c r="E25" s="633"/>
      <c r="F25" s="633"/>
    </row>
    <row r="26" spans="1:6">
      <c r="A26" s="603"/>
      <c r="B26" s="676" t="s">
        <v>1014</v>
      </c>
      <c r="C26" s="599" t="s">
        <v>201</v>
      </c>
      <c r="D26" s="678">
        <v>10</v>
      </c>
      <c r="E26" s="628">
        <v>0</v>
      </c>
      <c r="F26" s="628">
        <f t="shared" ref="F26:F27" si="3">E26*D26</f>
        <v>0</v>
      </c>
    </row>
    <row r="27" spans="1:6">
      <c r="A27" s="709"/>
      <c r="B27" s="676" t="s">
        <v>1015</v>
      </c>
      <c r="C27" s="599" t="s">
        <v>201</v>
      </c>
      <c r="D27" s="678">
        <v>4</v>
      </c>
      <c r="E27" s="628">
        <v>0</v>
      </c>
      <c r="F27" s="628">
        <f t="shared" si="3"/>
        <v>0</v>
      </c>
    </row>
    <row r="28" spans="1:6">
      <c r="A28" s="603"/>
      <c r="B28" s="596"/>
      <c r="C28" s="599"/>
      <c r="D28" s="678"/>
      <c r="E28" s="628"/>
      <c r="F28" s="628"/>
    </row>
    <row r="29" spans="1:6">
      <c r="A29" s="603" t="s">
        <v>29</v>
      </c>
      <c r="B29" s="676" t="s">
        <v>1016</v>
      </c>
      <c r="C29" s="599"/>
      <c r="D29" s="678"/>
      <c r="E29" s="633"/>
      <c r="F29" s="633"/>
    </row>
    <row r="30" spans="1:6">
      <c r="A30" s="603"/>
      <c r="B30" s="676" t="s">
        <v>1017</v>
      </c>
      <c r="C30" s="599" t="s">
        <v>201</v>
      </c>
      <c r="D30" s="678">
        <v>5</v>
      </c>
      <c r="E30" s="628">
        <v>0</v>
      </c>
      <c r="F30" s="628">
        <f t="shared" ref="F30" si="4">E30*D30</f>
        <v>0</v>
      </c>
    </row>
    <row r="31" spans="1:6">
      <c r="A31" s="603"/>
      <c r="B31" s="676"/>
      <c r="C31" s="599"/>
      <c r="D31" s="678"/>
      <c r="E31" s="628"/>
      <c r="F31" s="628"/>
    </row>
    <row r="32" spans="1:6">
      <c r="A32" s="603" t="s">
        <v>30</v>
      </c>
      <c r="B32" s="676" t="s">
        <v>1018</v>
      </c>
      <c r="C32" s="599"/>
      <c r="D32" s="678"/>
      <c r="E32" s="633"/>
      <c r="F32" s="633"/>
    </row>
    <row r="33" spans="1:6">
      <c r="A33" s="709"/>
      <c r="B33" s="710" t="s">
        <v>1019</v>
      </c>
      <c r="C33" s="599" t="s">
        <v>201</v>
      </c>
      <c r="D33" s="678">
        <v>1</v>
      </c>
      <c r="E33" s="628">
        <v>0</v>
      </c>
      <c r="F33" s="628">
        <f>E33*D33</f>
        <v>0</v>
      </c>
    </row>
    <row r="34" spans="1:6">
      <c r="A34" s="709"/>
      <c r="B34" s="710" t="s">
        <v>1020</v>
      </c>
      <c r="C34" s="599" t="s">
        <v>201</v>
      </c>
      <c r="D34" s="678">
        <v>1</v>
      </c>
      <c r="E34" s="628">
        <v>0</v>
      </c>
      <c r="F34" s="628">
        <f>E34*D34</f>
        <v>0</v>
      </c>
    </row>
    <row r="35" spans="1:6" s="14" customFormat="1">
      <c r="A35" s="709"/>
      <c r="B35" s="676"/>
      <c r="C35" s="599"/>
      <c r="D35" s="678"/>
      <c r="E35" s="628"/>
      <c r="F35" s="628"/>
    </row>
    <row r="36" spans="1:6" s="14" customFormat="1" ht="34.5">
      <c r="A36" s="603" t="s">
        <v>163</v>
      </c>
      <c r="B36" s="711" t="s">
        <v>1021</v>
      </c>
      <c r="C36" s="599" t="s">
        <v>572</v>
      </c>
      <c r="D36" s="708">
        <v>12</v>
      </c>
      <c r="E36" s="672">
        <v>0</v>
      </c>
      <c r="F36" s="672">
        <f t="shared" ref="F36" si="5">E36*D36</f>
        <v>0</v>
      </c>
    </row>
    <row r="37" spans="1:6" s="14" customFormat="1">
      <c r="A37" s="603"/>
      <c r="B37" s="676"/>
      <c r="C37" s="599"/>
      <c r="D37" s="708"/>
      <c r="E37" s="12"/>
      <c r="F37" s="12"/>
    </row>
    <row r="38" spans="1:6" s="14" customFormat="1" ht="34.5">
      <c r="A38" s="603" t="s">
        <v>298</v>
      </c>
      <c r="B38" s="711" t="s">
        <v>1022</v>
      </c>
      <c r="C38" s="599" t="s">
        <v>28</v>
      </c>
      <c r="D38" s="708">
        <v>1</v>
      </c>
      <c r="E38" s="672">
        <v>0</v>
      </c>
      <c r="F38" s="672">
        <f t="shared" ref="F38" si="6">E38*D38</f>
        <v>0</v>
      </c>
    </row>
    <row r="39" spans="1:6" s="14" customFormat="1">
      <c r="A39" s="603"/>
      <c r="B39" s="676"/>
      <c r="C39" s="599"/>
      <c r="D39" s="678"/>
      <c r="E39" s="633"/>
      <c r="F39" s="633"/>
    </row>
    <row r="40" spans="1:6" s="14" customFormat="1" ht="23.25">
      <c r="A40" s="603" t="s">
        <v>317</v>
      </c>
      <c r="B40" s="711" t="s">
        <v>1023</v>
      </c>
      <c r="C40" s="599" t="s">
        <v>572</v>
      </c>
      <c r="D40" s="678">
        <v>1</v>
      </c>
      <c r="E40" s="628">
        <v>0</v>
      </c>
      <c r="F40" s="628">
        <f t="shared" ref="F40" si="7">E40*D40</f>
        <v>0</v>
      </c>
    </row>
    <row r="41" spans="1:6" s="14" customFormat="1">
      <c r="A41" s="603"/>
      <c r="B41" s="676"/>
      <c r="C41" s="599"/>
      <c r="D41" s="678"/>
      <c r="E41" s="633"/>
      <c r="F41" s="633"/>
    </row>
    <row r="42" spans="1:6" s="14" customFormat="1" ht="23.25">
      <c r="A42" s="603" t="s">
        <v>318</v>
      </c>
      <c r="B42" s="699" t="s">
        <v>1024</v>
      </c>
      <c r="C42" s="599" t="s">
        <v>572</v>
      </c>
      <c r="D42" s="678">
        <v>1</v>
      </c>
      <c r="E42" s="628">
        <v>0</v>
      </c>
      <c r="F42" s="628">
        <f t="shared" ref="F42" si="8">E42*D42</f>
        <v>0</v>
      </c>
    </row>
    <row r="43" spans="1:6" s="14" customFormat="1">
      <c r="A43" s="603"/>
      <c r="B43" s="699"/>
      <c r="C43" s="599"/>
      <c r="D43" s="678"/>
      <c r="E43" s="633"/>
      <c r="F43" s="633"/>
    </row>
    <row r="44" spans="1:6" s="14" customFormat="1">
      <c r="A44" s="603" t="s">
        <v>392</v>
      </c>
      <c r="B44" s="711" t="s">
        <v>1025</v>
      </c>
      <c r="C44" s="599" t="s">
        <v>572</v>
      </c>
      <c r="D44" s="678">
        <v>1</v>
      </c>
      <c r="E44" s="628">
        <v>0</v>
      </c>
      <c r="F44" s="628">
        <f t="shared" ref="F44" si="9">E44*D44</f>
        <v>0</v>
      </c>
    </row>
    <row r="45" spans="1:6" s="14" customFormat="1">
      <c r="A45" s="603"/>
      <c r="B45" s="711"/>
      <c r="C45" s="599"/>
      <c r="D45" s="678"/>
      <c r="E45" s="628"/>
      <c r="F45" s="628"/>
    </row>
    <row r="46" spans="1:6" s="14" customFormat="1" ht="33.75">
      <c r="A46" s="603" t="s">
        <v>390</v>
      </c>
      <c r="B46" s="596" t="s">
        <v>1351</v>
      </c>
      <c r="C46" s="599"/>
      <c r="D46" s="678"/>
      <c r="E46" s="633"/>
      <c r="F46" s="633"/>
    </row>
    <row r="47" spans="1:6">
      <c r="A47" s="603"/>
      <c r="B47" s="596" t="s">
        <v>1026</v>
      </c>
      <c r="C47" s="599" t="s">
        <v>196</v>
      </c>
      <c r="D47" s="678">
        <v>24</v>
      </c>
      <c r="E47" s="628">
        <v>0</v>
      </c>
      <c r="F47" s="628">
        <f>PRODUCT(D47,E47)</f>
        <v>0</v>
      </c>
    </row>
    <row r="48" spans="1:6">
      <c r="A48" s="603"/>
      <c r="B48" s="596"/>
      <c r="C48" s="599"/>
      <c r="D48" s="678"/>
      <c r="E48" s="628"/>
      <c r="F48" s="628"/>
    </row>
    <row r="49" spans="1:6" ht="22.5">
      <c r="A49" s="603" t="s">
        <v>372</v>
      </c>
      <c r="B49" s="596" t="s">
        <v>1027</v>
      </c>
      <c r="C49" s="599" t="s">
        <v>201</v>
      </c>
      <c r="D49" s="678">
        <v>3</v>
      </c>
      <c r="E49" s="628">
        <v>0</v>
      </c>
      <c r="F49" s="628">
        <f t="shared" ref="F49" si="10">E49*D49</f>
        <v>0</v>
      </c>
    </row>
    <row r="50" spans="1:6">
      <c r="A50" s="603"/>
      <c r="B50" s="596"/>
      <c r="C50" s="599"/>
      <c r="D50" s="678"/>
      <c r="E50" s="628"/>
      <c r="F50" s="628"/>
    </row>
    <row r="51" spans="1:6">
      <c r="A51" s="603" t="s">
        <v>1028</v>
      </c>
      <c r="B51" s="676" t="s">
        <v>984</v>
      </c>
      <c r="C51" s="599"/>
      <c r="D51" s="678"/>
      <c r="E51" s="644"/>
      <c r="F51" s="644"/>
    </row>
    <row r="52" spans="1:6">
      <c r="A52" s="603"/>
      <c r="B52" s="676" t="s">
        <v>1000</v>
      </c>
      <c r="C52" s="599" t="s">
        <v>201</v>
      </c>
      <c r="D52" s="671">
        <v>10</v>
      </c>
      <c r="E52" s="643">
        <v>0</v>
      </c>
      <c r="F52" s="643">
        <f t="shared" ref="F52" si="11">E52*D52</f>
        <v>0</v>
      </c>
    </row>
    <row r="53" spans="1:6">
      <c r="A53" s="603"/>
      <c r="B53" s="636"/>
      <c r="C53" s="599"/>
      <c r="D53" s="678"/>
      <c r="E53" s="628"/>
      <c r="F53" s="628"/>
    </row>
    <row r="54" spans="1:6" ht="45">
      <c r="A54" s="603" t="s">
        <v>1029</v>
      </c>
      <c r="B54" s="705" t="s">
        <v>1030</v>
      </c>
      <c r="C54" s="599"/>
      <c r="D54" s="678"/>
      <c r="E54" s="628"/>
      <c r="F54" s="628"/>
    </row>
    <row r="55" spans="1:6">
      <c r="A55" s="603"/>
      <c r="B55" s="636" t="s">
        <v>1031</v>
      </c>
      <c r="C55" s="599" t="s">
        <v>196</v>
      </c>
      <c r="D55" s="678">
        <v>280</v>
      </c>
      <c r="E55" s="628">
        <v>0</v>
      </c>
      <c r="F55" s="628">
        <f t="shared" ref="F55:F56" si="12">E55*D55</f>
        <v>0</v>
      </c>
    </row>
    <row r="56" spans="1:6">
      <c r="A56" s="603"/>
      <c r="B56" s="636" t="s">
        <v>1032</v>
      </c>
      <c r="C56" s="599" t="s">
        <v>196</v>
      </c>
      <c r="D56" s="678">
        <v>145</v>
      </c>
      <c r="E56" s="628">
        <v>0</v>
      </c>
      <c r="F56" s="628">
        <f t="shared" si="12"/>
        <v>0</v>
      </c>
    </row>
    <row r="57" spans="1:6">
      <c r="A57" s="603"/>
      <c r="B57" s="636"/>
      <c r="C57" s="599"/>
      <c r="D57" s="678"/>
      <c r="E57" s="633"/>
      <c r="F57" s="633"/>
    </row>
    <row r="58" spans="1:6" ht="33.75">
      <c r="A58" s="603" t="s">
        <v>1033</v>
      </c>
      <c r="B58" s="636" t="s">
        <v>1034</v>
      </c>
      <c r="C58" s="599"/>
      <c r="D58" s="678"/>
      <c r="E58" s="633"/>
      <c r="F58" s="633"/>
    </row>
    <row r="59" spans="1:6">
      <c r="A59" s="603"/>
      <c r="B59" s="636" t="s">
        <v>1035</v>
      </c>
      <c r="C59" s="599" t="s">
        <v>201</v>
      </c>
      <c r="D59" s="678">
        <v>33</v>
      </c>
      <c r="E59" s="628">
        <v>0</v>
      </c>
      <c r="F59" s="628">
        <f t="shared" ref="F59" si="13">E59*D59</f>
        <v>0</v>
      </c>
    </row>
    <row r="60" spans="1:6">
      <c r="A60" s="603"/>
      <c r="B60" s="636"/>
      <c r="C60" s="599"/>
      <c r="D60" s="678"/>
      <c r="E60" s="633"/>
      <c r="F60" s="633"/>
    </row>
    <row r="61" spans="1:6">
      <c r="A61" s="603" t="s">
        <v>1036</v>
      </c>
      <c r="B61" s="636" t="s">
        <v>1037</v>
      </c>
      <c r="C61" s="599" t="s">
        <v>201</v>
      </c>
      <c r="D61" s="678">
        <v>10</v>
      </c>
      <c r="E61" s="628">
        <v>0</v>
      </c>
      <c r="F61" s="628">
        <f t="shared" ref="F61" si="14">E61*D61</f>
        <v>0</v>
      </c>
    </row>
    <row r="62" spans="1:6">
      <c r="A62" s="603"/>
      <c r="B62" s="677"/>
      <c r="C62" s="599"/>
      <c r="D62" s="678"/>
      <c r="E62" s="628"/>
      <c r="F62" s="628"/>
    </row>
    <row r="63" spans="1:6" s="14" customFormat="1">
      <c r="A63" s="603" t="s">
        <v>1038</v>
      </c>
      <c r="B63" s="596" t="s">
        <v>986</v>
      </c>
      <c r="C63" s="599"/>
      <c r="D63" s="667"/>
      <c r="E63" s="628"/>
      <c r="F63" s="628"/>
    </row>
    <row r="64" spans="1:6">
      <c r="A64" s="603"/>
      <c r="B64" s="677" t="s">
        <v>987</v>
      </c>
      <c r="C64" s="599" t="s">
        <v>201</v>
      </c>
      <c r="D64" s="678">
        <f>4*5+1</f>
        <v>21</v>
      </c>
      <c r="E64" s="628">
        <v>0</v>
      </c>
      <c r="F64" s="628">
        <f t="shared" ref="F64" si="15">E64*D64</f>
        <v>0</v>
      </c>
    </row>
    <row r="65" spans="1:6">
      <c r="A65" s="603"/>
      <c r="B65" s="677"/>
      <c r="C65" s="599"/>
      <c r="D65" s="678"/>
      <c r="E65" s="628"/>
      <c r="F65" s="628"/>
    </row>
    <row r="66" spans="1:6">
      <c r="A66" s="603" t="s">
        <v>1039</v>
      </c>
      <c r="B66" s="679" t="s">
        <v>1001</v>
      </c>
      <c r="C66" s="599" t="s">
        <v>196</v>
      </c>
      <c r="D66" s="671">
        <f>7.5*5+3</f>
        <v>40.5</v>
      </c>
      <c r="E66" s="628">
        <v>0</v>
      </c>
      <c r="F66" s="628">
        <f t="shared" ref="F66" si="16">E66*D66</f>
        <v>0</v>
      </c>
    </row>
    <row r="67" spans="1:6">
      <c r="A67" s="864"/>
      <c r="B67" s="865"/>
      <c r="C67" s="866"/>
      <c r="D67" s="678"/>
      <c r="E67" s="633"/>
      <c r="F67" s="633"/>
    </row>
    <row r="68" spans="1:6">
      <c r="A68" s="603"/>
      <c r="B68" s="670" t="s">
        <v>965</v>
      </c>
      <c r="C68" s="599"/>
      <c r="D68" s="712"/>
      <c r="E68" s="713"/>
      <c r="F68" s="714">
        <f>SUM(F5:F66)</f>
        <v>0</v>
      </c>
    </row>
    <row r="69" spans="1:6">
      <c r="A69" s="709"/>
      <c r="B69" s="13"/>
      <c r="C69" s="762"/>
      <c r="D69" s="763"/>
      <c r="E69" s="633"/>
      <c r="F69" s="633"/>
    </row>
    <row r="70" spans="1:6">
      <c r="A70" s="709"/>
      <c r="B70" s="13"/>
      <c r="C70" s="762"/>
      <c r="D70" s="763"/>
      <c r="E70" s="633"/>
      <c r="F70" s="633"/>
    </row>
    <row r="71" spans="1:6">
      <c r="A71" s="709"/>
      <c r="B71" s="13"/>
      <c r="C71" s="762"/>
      <c r="D71" s="763"/>
      <c r="E71" s="633"/>
      <c r="F71" s="633"/>
    </row>
    <row r="72" spans="1:6">
      <c r="A72" s="709"/>
      <c r="B72" s="13"/>
      <c r="C72" s="762"/>
      <c r="D72" s="763"/>
      <c r="E72" s="633"/>
      <c r="F72" s="633"/>
    </row>
    <row r="73" spans="1:6">
      <c r="A73" s="669" t="s">
        <v>964</v>
      </c>
      <c r="B73" s="778" t="s">
        <v>1093</v>
      </c>
      <c r="C73" s="599"/>
      <c r="D73" s="678"/>
      <c r="E73" s="628"/>
      <c r="F73" s="628"/>
    </row>
    <row r="74" spans="1:6">
      <c r="A74" s="673"/>
      <c r="B74" s="670" t="s">
        <v>1003</v>
      </c>
      <c r="C74" s="599"/>
      <c r="D74" s="678"/>
      <c r="E74" s="628"/>
      <c r="F74" s="628"/>
    </row>
    <row r="75" spans="1:6">
      <c r="A75" s="704"/>
      <c r="B75" s="705"/>
      <c r="C75" s="599"/>
      <c r="D75" s="671"/>
      <c r="E75" s="706"/>
      <c r="F75" s="706"/>
    </row>
    <row r="76" spans="1:6" ht="33.75">
      <c r="A76" s="603" t="s">
        <v>12</v>
      </c>
      <c r="B76" s="705" t="s">
        <v>1004</v>
      </c>
      <c r="C76" s="599"/>
      <c r="D76" s="678"/>
      <c r="E76" s="628"/>
      <c r="F76" s="628"/>
    </row>
    <row r="77" spans="1:6">
      <c r="A77" s="603"/>
      <c r="B77" s="705" t="s">
        <v>1083</v>
      </c>
      <c r="C77" s="599" t="s">
        <v>196</v>
      </c>
      <c r="D77" s="678">
        <v>30</v>
      </c>
      <c r="E77" s="628">
        <v>0</v>
      </c>
      <c r="F77" s="628">
        <f>E77*D77</f>
        <v>0</v>
      </c>
    </row>
    <row r="78" spans="1:6">
      <c r="A78" s="603"/>
      <c r="B78" s="705" t="s">
        <v>1006</v>
      </c>
      <c r="C78" s="599" t="s">
        <v>196</v>
      </c>
      <c r="D78" s="678">
        <v>20</v>
      </c>
      <c r="E78" s="628">
        <v>0</v>
      </c>
      <c r="F78" s="628">
        <f>E78*D78</f>
        <v>0</v>
      </c>
    </row>
    <row r="79" spans="1:6">
      <c r="A79" s="603"/>
      <c r="B79" s="705" t="s">
        <v>1084</v>
      </c>
      <c r="C79" s="599" t="s">
        <v>196</v>
      </c>
      <c r="D79" s="678">
        <v>50</v>
      </c>
      <c r="E79" s="628">
        <v>0</v>
      </c>
      <c r="F79" s="628">
        <f>E79*D79</f>
        <v>0</v>
      </c>
    </row>
    <row r="80" spans="1:6">
      <c r="A80" s="603"/>
      <c r="B80" s="705" t="s">
        <v>1007</v>
      </c>
      <c r="C80" s="599" t="s">
        <v>196</v>
      </c>
      <c r="D80" s="678">
        <v>140</v>
      </c>
      <c r="E80" s="628">
        <v>0</v>
      </c>
      <c r="F80" s="628">
        <f t="shared" ref="F80" si="17">E80*D80</f>
        <v>0</v>
      </c>
    </row>
    <row r="81" spans="1:6">
      <c r="A81" s="603"/>
      <c r="B81" s="596"/>
      <c r="C81" s="599"/>
      <c r="D81" s="678"/>
      <c r="E81" s="628"/>
      <c r="F81" s="628"/>
    </row>
    <row r="82" spans="1:6" ht="22.5">
      <c r="A82" s="603" t="s">
        <v>13</v>
      </c>
      <c r="B82" s="591" t="s">
        <v>980</v>
      </c>
      <c r="C82" s="599"/>
      <c r="D82" s="678"/>
      <c r="E82" s="628"/>
      <c r="F82" s="628"/>
    </row>
    <row r="83" spans="1:6">
      <c r="A83" s="603"/>
      <c r="B83" s="591" t="s">
        <v>998</v>
      </c>
      <c r="C83" s="599" t="s">
        <v>196</v>
      </c>
      <c r="D83" s="678">
        <v>35</v>
      </c>
      <c r="E83" s="628">
        <v>0</v>
      </c>
      <c r="F83" s="628">
        <f t="shared" ref="F83:F84" si="18">E83*D83</f>
        <v>0</v>
      </c>
    </row>
    <row r="84" spans="1:6">
      <c r="A84" s="603"/>
      <c r="B84" s="591" t="s">
        <v>1085</v>
      </c>
      <c r="C84" s="599" t="s">
        <v>196</v>
      </c>
      <c r="D84" s="678">
        <v>15</v>
      </c>
      <c r="E84" s="628">
        <v>0</v>
      </c>
      <c r="F84" s="628">
        <f t="shared" si="18"/>
        <v>0</v>
      </c>
    </row>
    <row r="85" spans="1:6">
      <c r="A85" s="673"/>
      <c r="B85" s="670"/>
      <c r="C85" s="599"/>
      <c r="D85" s="678"/>
      <c r="E85" s="628"/>
      <c r="F85" s="628"/>
    </row>
    <row r="86" spans="1:6" ht="23.25">
      <c r="A86" s="603" t="s">
        <v>14</v>
      </c>
      <c r="B86" s="699" t="s">
        <v>982</v>
      </c>
      <c r="C86" s="674"/>
      <c r="D86" s="678"/>
      <c r="E86" s="628"/>
      <c r="F86" s="628"/>
    </row>
    <row r="87" spans="1:6">
      <c r="A87" s="603"/>
      <c r="B87" s="699" t="s">
        <v>999</v>
      </c>
      <c r="C87" s="675" t="s">
        <v>196</v>
      </c>
      <c r="D87" s="678">
        <v>105</v>
      </c>
      <c r="E87" s="628">
        <v>0</v>
      </c>
      <c r="F87" s="628">
        <f>E87*D87</f>
        <v>0</v>
      </c>
    </row>
    <row r="88" spans="1:6">
      <c r="A88" s="603"/>
      <c r="B88" s="699"/>
      <c r="C88" s="675"/>
      <c r="D88" s="671"/>
      <c r="E88" s="628"/>
      <c r="F88" s="628"/>
    </row>
    <row r="89" spans="1:6" ht="45">
      <c r="A89" s="603" t="s">
        <v>11</v>
      </c>
      <c r="B89" s="591" t="s">
        <v>1009</v>
      </c>
      <c r="C89" s="599" t="s">
        <v>201</v>
      </c>
      <c r="D89" s="678">
        <v>3</v>
      </c>
      <c r="E89" s="628">
        <v>0</v>
      </c>
      <c r="F89" s="628">
        <f>E89*D89</f>
        <v>0</v>
      </c>
    </row>
    <row r="90" spans="1:6">
      <c r="A90" s="673"/>
      <c r="B90" s="705"/>
      <c r="C90" s="599"/>
      <c r="D90" s="671"/>
      <c r="E90" s="632"/>
      <c r="F90" s="632"/>
    </row>
    <row r="91" spans="1:6" ht="33.75">
      <c r="A91" s="603" t="s">
        <v>15</v>
      </c>
      <c r="B91" s="591" t="s">
        <v>1010</v>
      </c>
      <c r="C91" s="599" t="s">
        <v>201</v>
      </c>
      <c r="D91" s="678">
        <v>3</v>
      </c>
      <c r="E91" s="628">
        <v>0</v>
      </c>
      <c r="F91" s="628">
        <f>E91*D91</f>
        <v>0</v>
      </c>
    </row>
    <row r="92" spans="1:6">
      <c r="A92" s="603"/>
      <c r="B92" s="591"/>
      <c r="C92" s="599"/>
      <c r="D92" s="678"/>
      <c r="E92" s="628"/>
      <c r="F92" s="628"/>
    </row>
    <row r="93" spans="1:6" ht="34.5">
      <c r="A93" s="603" t="s">
        <v>16</v>
      </c>
      <c r="B93" s="699" t="s">
        <v>1086</v>
      </c>
      <c r="C93" s="675" t="s">
        <v>196</v>
      </c>
      <c r="D93" s="761">
        <v>10</v>
      </c>
      <c r="E93" s="628">
        <v>0</v>
      </c>
      <c r="F93" s="628">
        <f t="shared" ref="F93" si="19">E93*D93</f>
        <v>0</v>
      </c>
    </row>
    <row r="94" spans="1:6">
      <c r="A94" s="603"/>
      <c r="B94" s="591"/>
      <c r="C94" s="599"/>
      <c r="D94" s="678"/>
      <c r="E94" s="628"/>
      <c r="F94" s="628"/>
    </row>
    <row r="95" spans="1:6" ht="45">
      <c r="A95" s="603" t="s">
        <v>17</v>
      </c>
      <c r="B95" s="591" t="s">
        <v>1087</v>
      </c>
      <c r="C95" s="599" t="s">
        <v>201</v>
      </c>
      <c r="D95" s="761">
        <v>2</v>
      </c>
      <c r="E95" s="628">
        <v>0</v>
      </c>
      <c r="F95" s="628">
        <f t="shared" ref="F95" si="20">E95*D95</f>
        <v>0</v>
      </c>
    </row>
    <row r="96" spans="1:6">
      <c r="A96" s="603"/>
      <c r="B96" s="591"/>
      <c r="C96" s="599"/>
      <c r="D96" s="678"/>
      <c r="E96" s="628"/>
      <c r="F96" s="628"/>
    </row>
    <row r="97" spans="1:6" ht="45">
      <c r="A97" s="603" t="s">
        <v>29</v>
      </c>
      <c r="B97" s="591" t="s">
        <v>1088</v>
      </c>
      <c r="C97" s="599" t="s">
        <v>201</v>
      </c>
      <c r="D97" s="761">
        <v>8</v>
      </c>
      <c r="E97" s="628">
        <v>0</v>
      </c>
      <c r="F97" s="628">
        <f t="shared" ref="F97" si="21">E97*D97</f>
        <v>0</v>
      </c>
    </row>
    <row r="98" spans="1:6">
      <c r="A98" s="603"/>
      <c r="B98" s="676"/>
      <c r="C98" s="599"/>
      <c r="D98" s="678"/>
      <c r="E98" s="628"/>
      <c r="F98" s="628"/>
    </row>
    <row r="99" spans="1:6">
      <c r="A99" s="603" t="s">
        <v>30</v>
      </c>
      <c r="B99" s="676" t="s">
        <v>1018</v>
      </c>
      <c r="C99" s="599"/>
      <c r="D99" s="678"/>
      <c r="E99" s="633"/>
      <c r="F99" s="633"/>
    </row>
    <row r="100" spans="1:6">
      <c r="A100" s="603"/>
      <c r="B100" s="676" t="s">
        <v>1089</v>
      </c>
      <c r="C100" s="599" t="s">
        <v>201</v>
      </c>
      <c r="D100" s="678">
        <v>1</v>
      </c>
      <c r="E100" s="628">
        <v>0</v>
      </c>
      <c r="F100" s="628">
        <f t="shared" ref="F100:F103" si="22">E100*D100</f>
        <v>0</v>
      </c>
    </row>
    <row r="101" spans="1:6">
      <c r="A101" s="709"/>
      <c r="B101" s="676" t="s">
        <v>1090</v>
      </c>
      <c r="C101" s="599" t="s">
        <v>201</v>
      </c>
      <c r="D101" s="678">
        <v>2</v>
      </c>
      <c r="E101" s="628">
        <v>0</v>
      </c>
      <c r="F101" s="628">
        <f t="shared" si="22"/>
        <v>0</v>
      </c>
    </row>
    <row r="102" spans="1:6">
      <c r="A102" s="709"/>
      <c r="B102" s="676"/>
      <c r="C102" s="599"/>
      <c r="D102" s="678"/>
      <c r="E102" s="628"/>
      <c r="F102" s="628"/>
    </row>
    <row r="103" spans="1:6" ht="34.5">
      <c r="A103" s="603" t="s">
        <v>163</v>
      </c>
      <c r="B103" s="711" t="s">
        <v>1021</v>
      </c>
      <c r="C103" s="599" t="s">
        <v>572</v>
      </c>
      <c r="D103" s="708">
        <v>8</v>
      </c>
      <c r="E103" s="672">
        <v>0</v>
      </c>
      <c r="F103" s="672">
        <f t="shared" si="22"/>
        <v>0</v>
      </c>
    </row>
    <row r="104" spans="1:6">
      <c r="A104" s="603"/>
      <c r="B104" s="676"/>
      <c r="C104" s="599"/>
      <c r="D104" s="708"/>
      <c r="E104" s="12"/>
      <c r="F104" s="12"/>
    </row>
    <row r="105" spans="1:6" ht="34.5">
      <c r="A105" s="603" t="s">
        <v>298</v>
      </c>
      <c r="B105" s="711" t="s">
        <v>1022</v>
      </c>
      <c r="C105" s="599" t="s">
        <v>28</v>
      </c>
      <c r="D105" s="708">
        <v>1</v>
      </c>
      <c r="E105" s="672">
        <v>0</v>
      </c>
      <c r="F105" s="672">
        <f t="shared" ref="F105" si="23">E105*D105</f>
        <v>0</v>
      </c>
    </row>
    <row r="106" spans="1:6">
      <c r="A106" s="603"/>
      <c r="B106" s="676"/>
      <c r="C106" s="599"/>
      <c r="D106" s="678"/>
      <c r="E106" s="633"/>
      <c r="F106" s="633"/>
    </row>
    <row r="107" spans="1:6" ht="23.25">
      <c r="A107" s="603" t="s">
        <v>317</v>
      </c>
      <c r="B107" s="711" t="s">
        <v>1023</v>
      </c>
      <c r="C107" s="599" t="s">
        <v>572</v>
      </c>
      <c r="D107" s="678">
        <v>1</v>
      </c>
      <c r="E107" s="628">
        <v>0</v>
      </c>
      <c r="F107" s="628">
        <f t="shared" ref="F107" si="24">E107*D107</f>
        <v>0</v>
      </c>
    </row>
    <row r="108" spans="1:6">
      <c r="A108" s="603"/>
      <c r="B108" s="676"/>
      <c r="C108" s="599"/>
      <c r="D108" s="678"/>
      <c r="E108" s="633"/>
      <c r="F108" s="633"/>
    </row>
    <row r="109" spans="1:6" ht="23.25">
      <c r="A109" s="603" t="s">
        <v>318</v>
      </c>
      <c r="B109" s="699" t="s">
        <v>1024</v>
      </c>
      <c r="C109" s="599" t="s">
        <v>572</v>
      </c>
      <c r="D109" s="678">
        <v>1</v>
      </c>
      <c r="E109" s="628">
        <v>0</v>
      </c>
      <c r="F109" s="628">
        <f t="shared" ref="F109" si="25">E109*D109</f>
        <v>0</v>
      </c>
    </row>
    <row r="110" spans="1:6">
      <c r="A110" s="603"/>
      <c r="B110" s="699"/>
      <c r="C110" s="599"/>
      <c r="D110" s="678"/>
      <c r="E110" s="633"/>
      <c r="F110" s="633"/>
    </row>
    <row r="111" spans="1:6">
      <c r="A111" s="603" t="s">
        <v>392</v>
      </c>
      <c r="B111" s="711" t="s">
        <v>1025</v>
      </c>
      <c r="C111" s="599" t="s">
        <v>572</v>
      </c>
      <c r="D111" s="678">
        <v>1</v>
      </c>
      <c r="E111" s="628">
        <v>0</v>
      </c>
      <c r="F111" s="628">
        <f t="shared" ref="F111" si="26">E111*D111</f>
        <v>0</v>
      </c>
    </row>
    <row r="112" spans="1:6">
      <c r="A112" s="603"/>
      <c r="B112" s="596"/>
      <c r="C112" s="729"/>
      <c r="D112" s="671"/>
      <c r="E112" s="706"/>
      <c r="F112" s="706"/>
    </row>
    <row r="113" spans="1:6" ht="22.5">
      <c r="A113" s="603" t="s">
        <v>390</v>
      </c>
      <c r="B113" s="596" t="s">
        <v>1091</v>
      </c>
      <c r="C113" s="729" t="s">
        <v>201</v>
      </c>
      <c r="D113" s="671">
        <v>1</v>
      </c>
      <c r="E113" s="706">
        <v>0</v>
      </c>
      <c r="F113" s="706">
        <f>E113*D113</f>
        <v>0</v>
      </c>
    </row>
    <row r="114" spans="1:6">
      <c r="A114" s="603"/>
      <c r="B114" s="596"/>
      <c r="C114" s="599"/>
      <c r="D114" s="678"/>
      <c r="E114" s="628"/>
      <c r="F114" s="628"/>
    </row>
    <row r="115" spans="1:6">
      <c r="A115" s="603" t="s">
        <v>372</v>
      </c>
      <c r="B115" s="676" t="s">
        <v>984</v>
      </c>
      <c r="C115" s="599"/>
      <c r="D115" s="678"/>
      <c r="E115" s="644"/>
      <c r="F115" s="644"/>
    </row>
    <row r="116" spans="1:6">
      <c r="A116" s="603"/>
      <c r="B116" s="676" t="s">
        <v>1000</v>
      </c>
      <c r="C116" s="599" t="s">
        <v>201</v>
      </c>
      <c r="D116" s="671">
        <v>3</v>
      </c>
      <c r="E116" s="643">
        <v>0</v>
      </c>
      <c r="F116" s="643">
        <f t="shared" ref="F116" si="27">E116*D116</f>
        <v>0</v>
      </c>
    </row>
    <row r="117" spans="1:6">
      <c r="A117" s="603"/>
      <c r="B117" s="636"/>
      <c r="C117" s="599"/>
      <c r="D117" s="678"/>
      <c r="E117" s="628"/>
      <c r="F117" s="628"/>
    </row>
    <row r="118" spans="1:6" ht="45">
      <c r="A118" s="603" t="s">
        <v>1028</v>
      </c>
      <c r="B118" s="705" t="s">
        <v>1030</v>
      </c>
      <c r="C118" s="599"/>
      <c r="D118" s="678"/>
      <c r="E118" s="628"/>
      <c r="F118" s="628"/>
    </row>
    <row r="119" spans="1:6">
      <c r="A119" s="603"/>
      <c r="B119" s="636" t="s">
        <v>1031</v>
      </c>
      <c r="C119" s="599" t="s">
        <v>196</v>
      </c>
      <c r="D119" s="678">
        <v>40</v>
      </c>
      <c r="E119" s="628">
        <v>0</v>
      </c>
      <c r="F119" s="628">
        <f t="shared" ref="F119:F120" si="28">E119*D119</f>
        <v>0</v>
      </c>
    </row>
    <row r="120" spans="1:6">
      <c r="A120" s="603"/>
      <c r="B120" s="636" t="s">
        <v>1092</v>
      </c>
      <c r="C120" s="599" t="s">
        <v>196</v>
      </c>
      <c r="D120" s="678">
        <v>20</v>
      </c>
      <c r="E120" s="628">
        <v>0</v>
      </c>
      <c r="F120" s="628">
        <f t="shared" si="28"/>
        <v>0</v>
      </c>
    </row>
    <row r="121" spans="1:6">
      <c r="A121" s="603"/>
      <c r="B121" s="636"/>
      <c r="C121" s="599"/>
      <c r="D121" s="678"/>
      <c r="E121" s="633"/>
      <c r="F121" s="633"/>
    </row>
    <row r="122" spans="1:6" ht="33.75">
      <c r="A122" s="603" t="s">
        <v>1029</v>
      </c>
      <c r="B122" s="636" t="s">
        <v>1034</v>
      </c>
      <c r="C122" s="599"/>
      <c r="D122" s="678"/>
      <c r="E122" s="633"/>
      <c r="F122" s="633"/>
    </row>
    <row r="123" spans="1:6">
      <c r="A123" s="603"/>
      <c r="B123" s="636" t="s">
        <v>1035</v>
      </c>
      <c r="C123" s="599" t="s">
        <v>201</v>
      </c>
      <c r="D123" s="678">
        <v>2</v>
      </c>
      <c r="E123" s="628">
        <v>0</v>
      </c>
      <c r="F123" s="628">
        <f t="shared" ref="F123" si="29">E123*D123</f>
        <v>0</v>
      </c>
    </row>
    <row r="124" spans="1:6">
      <c r="A124" s="603"/>
      <c r="B124" s="636"/>
      <c r="C124" s="599"/>
      <c r="D124" s="678"/>
      <c r="E124" s="633"/>
      <c r="F124" s="633"/>
    </row>
    <row r="125" spans="1:6">
      <c r="A125" s="603" t="s">
        <v>1033</v>
      </c>
      <c r="B125" s="636" t="s">
        <v>1037</v>
      </c>
      <c r="C125" s="599" t="s">
        <v>201</v>
      </c>
      <c r="D125" s="678">
        <v>2</v>
      </c>
      <c r="E125" s="628">
        <v>0</v>
      </c>
      <c r="F125" s="628">
        <f t="shared" ref="F125" si="30">E125*D125</f>
        <v>0</v>
      </c>
    </row>
    <row r="126" spans="1:6">
      <c r="A126" s="603"/>
      <c r="B126" s="677"/>
      <c r="C126" s="599"/>
      <c r="D126" s="678"/>
      <c r="E126" s="628"/>
      <c r="F126" s="628"/>
    </row>
    <row r="127" spans="1:6">
      <c r="A127" s="603" t="s">
        <v>1036</v>
      </c>
      <c r="B127" s="596" t="s">
        <v>986</v>
      </c>
      <c r="C127" s="599"/>
      <c r="D127" s="667"/>
      <c r="E127" s="628"/>
      <c r="F127" s="628"/>
    </row>
    <row r="128" spans="1:6">
      <c r="A128" s="603"/>
      <c r="B128" s="677" t="s">
        <v>987</v>
      </c>
      <c r="C128" s="599" t="s">
        <v>201</v>
      </c>
      <c r="D128" s="678">
        <v>3</v>
      </c>
      <c r="E128" s="628">
        <v>0</v>
      </c>
      <c r="F128" s="628">
        <f t="shared" ref="F128" si="31">E128*D128</f>
        <v>0</v>
      </c>
    </row>
    <row r="129" spans="1:6">
      <c r="A129" s="603"/>
      <c r="B129" s="677"/>
      <c r="C129" s="599"/>
      <c r="D129" s="678"/>
      <c r="E129" s="628"/>
      <c r="F129" s="628"/>
    </row>
    <row r="130" spans="1:6">
      <c r="A130" s="603" t="s">
        <v>1038</v>
      </c>
      <c r="B130" s="679" t="s">
        <v>1001</v>
      </c>
      <c r="C130" s="599" t="s">
        <v>196</v>
      </c>
      <c r="D130" s="671">
        <v>18</v>
      </c>
      <c r="E130" s="628">
        <v>0</v>
      </c>
      <c r="F130" s="628">
        <f t="shared" ref="F130" si="32">E130*D130</f>
        <v>0</v>
      </c>
    </row>
    <row r="131" spans="1:6">
      <c r="A131" s="864"/>
      <c r="B131" s="865"/>
      <c r="C131" s="866"/>
      <c r="D131" s="678"/>
      <c r="E131" s="633"/>
      <c r="F131" s="633"/>
    </row>
    <row r="132" spans="1:6">
      <c r="A132" s="603"/>
      <c r="B132" s="670" t="s">
        <v>965</v>
      </c>
      <c r="C132" s="599"/>
      <c r="D132" s="712"/>
      <c r="E132" s="713"/>
      <c r="F132" s="714">
        <f>SUM(F75:F130)</f>
        <v>0</v>
      </c>
    </row>
    <row r="133" spans="1:6">
      <c r="A133" s="709"/>
      <c r="B133" s="13"/>
      <c r="C133" s="762"/>
      <c r="D133" s="763"/>
      <c r="E133" s="633"/>
      <c r="F133" s="633"/>
    </row>
    <row r="134" spans="1:6">
      <c r="A134" s="709"/>
      <c r="B134" s="13"/>
      <c r="C134" s="762"/>
      <c r="D134" s="763"/>
      <c r="E134" s="633"/>
      <c r="F134" s="633"/>
    </row>
    <row r="135" spans="1:6">
      <c r="A135" s="709"/>
      <c r="B135" s="13"/>
      <c r="C135" s="762"/>
      <c r="D135" s="763"/>
      <c r="E135" s="633"/>
      <c r="F135" s="633"/>
    </row>
    <row r="136" spans="1:6">
      <c r="A136" s="709"/>
      <c r="B136" s="13"/>
      <c r="C136" s="762"/>
      <c r="D136" s="763"/>
      <c r="E136" s="633"/>
      <c r="F136" s="633"/>
    </row>
    <row r="137" spans="1:6">
      <c r="A137" s="669" t="s">
        <v>964</v>
      </c>
      <c r="B137" s="778" t="s">
        <v>1141</v>
      </c>
      <c r="C137" s="599"/>
      <c r="D137" s="678"/>
      <c r="E137" s="628"/>
      <c r="F137" s="628"/>
    </row>
    <row r="138" spans="1:6">
      <c r="A138" s="673"/>
      <c r="B138" s="670" t="s">
        <v>1003</v>
      </c>
      <c r="C138" s="599"/>
      <c r="D138" s="678"/>
      <c r="E138" s="628"/>
      <c r="F138" s="628"/>
    </row>
    <row r="139" spans="1:6">
      <c r="A139" s="704"/>
      <c r="B139" s="705"/>
      <c r="C139" s="599"/>
      <c r="D139" s="671"/>
      <c r="E139" s="706"/>
      <c r="F139" s="706"/>
    </row>
    <row r="140" spans="1:6" ht="33.75">
      <c r="A140" s="603" t="s">
        <v>12</v>
      </c>
      <c r="B140" s="705" t="s">
        <v>1004</v>
      </c>
      <c r="C140" s="599"/>
      <c r="D140" s="678"/>
      <c r="E140" s="628"/>
      <c r="F140" s="628"/>
    </row>
    <row r="141" spans="1:6">
      <c r="A141" s="603"/>
      <c r="B141" s="705" t="s">
        <v>1083</v>
      </c>
      <c r="C141" s="599" t="s">
        <v>196</v>
      </c>
      <c r="D141" s="678">
        <v>40</v>
      </c>
      <c r="E141" s="628">
        <v>0</v>
      </c>
      <c r="F141" s="628">
        <f t="shared" ref="F141:F142" si="33">E141*D141</f>
        <v>0</v>
      </c>
    </row>
    <row r="142" spans="1:6">
      <c r="A142" s="603"/>
      <c r="B142" s="705" t="s">
        <v>1006</v>
      </c>
      <c r="C142" s="599" t="s">
        <v>196</v>
      </c>
      <c r="D142" s="678">
        <v>30</v>
      </c>
      <c r="E142" s="628">
        <v>0</v>
      </c>
      <c r="F142" s="628">
        <f t="shared" si="33"/>
        <v>0</v>
      </c>
    </row>
    <row r="143" spans="1:6">
      <c r="A143" s="603"/>
      <c r="B143" s="705" t="s">
        <v>1113</v>
      </c>
      <c r="C143" s="599" t="s">
        <v>196</v>
      </c>
      <c r="D143" s="678">
        <v>260</v>
      </c>
      <c r="E143" s="628">
        <v>0</v>
      </c>
      <c r="F143" s="628">
        <f>E143*D143</f>
        <v>0</v>
      </c>
    </row>
    <row r="144" spans="1:6">
      <c r="A144" s="603"/>
      <c r="B144" s="705" t="s">
        <v>1007</v>
      </c>
      <c r="C144" s="599" t="s">
        <v>196</v>
      </c>
      <c r="D144" s="678">
        <v>1170</v>
      </c>
      <c r="E144" s="628">
        <v>0</v>
      </c>
      <c r="F144" s="628">
        <f t="shared" ref="F144" si="34">E144*D144</f>
        <v>0</v>
      </c>
    </row>
    <row r="145" spans="1:6">
      <c r="A145" s="603"/>
      <c r="B145" s="596"/>
      <c r="C145" s="599"/>
      <c r="D145" s="678"/>
      <c r="E145" s="628"/>
      <c r="F145" s="628"/>
    </row>
    <row r="146" spans="1:6" ht="22.5">
      <c r="A146" s="603" t="s">
        <v>13</v>
      </c>
      <c r="B146" s="591" t="s">
        <v>980</v>
      </c>
      <c r="C146" s="599"/>
      <c r="D146" s="678"/>
      <c r="E146" s="628"/>
      <c r="F146" s="628"/>
    </row>
    <row r="147" spans="1:6">
      <c r="A147" s="603"/>
      <c r="B147" s="591" t="s">
        <v>1008</v>
      </c>
      <c r="C147" s="599" t="s">
        <v>196</v>
      </c>
      <c r="D147" s="678">
        <v>60</v>
      </c>
      <c r="E147" s="628">
        <v>0</v>
      </c>
      <c r="F147" s="628">
        <f t="shared" ref="F147:F148" si="35">E147*D147</f>
        <v>0</v>
      </c>
    </row>
    <row r="148" spans="1:6">
      <c r="A148" s="603"/>
      <c r="B148" s="591" t="s">
        <v>998</v>
      </c>
      <c r="C148" s="599" t="s">
        <v>196</v>
      </c>
      <c r="D148" s="678">
        <v>100</v>
      </c>
      <c r="E148" s="628">
        <v>0</v>
      </c>
      <c r="F148" s="628">
        <f t="shared" si="35"/>
        <v>0</v>
      </c>
    </row>
    <row r="149" spans="1:6">
      <c r="A149" s="673"/>
      <c r="B149" s="670"/>
      <c r="C149" s="599"/>
      <c r="D149" s="678"/>
      <c r="E149" s="628"/>
      <c r="F149" s="628"/>
    </row>
    <row r="150" spans="1:6" ht="23.25">
      <c r="A150" s="603" t="s">
        <v>14</v>
      </c>
      <c r="B150" s="699" t="s">
        <v>982</v>
      </c>
      <c r="C150" s="674"/>
      <c r="D150" s="678"/>
      <c r="E150" s="628"/>
      <c r="F150" s="628"/>
    </row>
    <row r="151" spans="1:6">
      <c r="A151" s="603"/>
      <c r="B151" s="699" t="s">
        <v>999</v>
      </c>
      <c r="C151" s="675" t="s">
        <v>196</v>
      </c>
      <c r="D151" s="678">
        <v>320</v>
      </c>
      <c r="E151" s="628">
        <v>0</v>
      </c>
      <c r="F151" s="628">
        <f>E151*D151</f>
        <v>0</v>
      </c>
    </row>
    <row r="152" spans="1:6">
      <c r="A152" s="603"/>
      <c r="B152" s="699" t="s">
        <v>1096</v>
      </c>
      <c r="C152" s="675" t="s">
        <v>196</v>
      </c>
      <c r="D152" s="678">
        <v>200</v>
      </c>
      <c r="E152" s="628">
        <v>0</v>
      </c>
      <c r="F152" s="628">
        <f>E152*D152</f>
        <v>0</v>
      </c>
    </row>
    <row r="153" spans="1:6">
      <c r="A153" s="603"/>
      <c r="B153" s="699"/>
      <c r="C153" s="675"/>
      <c r="D153" s="671"/>
      <c r="E153" s="628"/>
      <c r="F153" s="628"/>
    </row>
    <row r="154" spans="1:6" ht="45">
      <c r="A154" s="603" t="s">
        <v>11</v>
      </c>
      <c r="B154" s="591" t="s">
        <v>1009</v>
      </c>
      <c r="C154" s="599" t="s">
        <v>201</v>
      </c>
      <c r="D154" s="678">
        <v>25</v>
      </c>
      <c r="E154" s="628">
        <v>0</v>
      </c>
      <c r="F154" s="628">
        <f>E154*D154</f>
        <v>0</v>
      </c>
    </row>
    <row r="155" spans="1:6">
      <c r="A155" s="603"/>
      <c r="B155" s="591"/>
      <c r="C155" s="599"/>
      <c r="D155" s="678"/>
      <c r="E155" s="628"/>
      <c r="F155" s="628"/>
    </row>
    <row r="156" spans="1:6" ht="34.5">
      <c r="A156" s="603" t="s">
        <v>15</v>
      </c>
      <c r="B156" s="699" t="s">
        <v>1086</v>
      </c>
      <c r="C156" s="675" t="s">
        <v>196</v>
      </c>
      <c r="D156" s="761">
        <f>18+52</f>
        <v>70</v>
      </c>
      <c r="E156" s="628">
        <v>0</v>
      </c>
      <c r="F156" s="628">
        <f t="shared" ref="F156" si="36">E156*D156</f>
        <v>0</v>
      </c>
    </row>
    <row r="157" spans="1:6">
      <c r="A157" s="603"/>
      <c r="B157" s="591"/>
      <c r="C157" s="599"/>
      <c r="D157" s="678"/>
      <c r="E157" s="628"/>
      <c r="F157" s="628"/>
    </row>
    <row r="158" spans="1:6" ht="33.75">
      <c r="A158" s="603" t="s">
        <v>16</v>
      </c>
      <c r="B158" s="591" t="s">
        <v>1114</v>
      </c>
      <c r="C158" s="599" t="s">
        <v>201</v>
      </c>
      <c r="D158" s="761">
        <f>9+1</f>
        <v>10</v>
      </c>
      <c r="E158" s="628">
        <v>0</v>
      </c>
      <c r="F158" s="628">
        <f t="shared" ref="F158" si="37">E158*D158</f>
        <v>0</v>
      </c>
    </row>
    <row r="159" spans="1:6">
      <c r="A159" s="603"/>
      <c r="B159" s="591"/>
      <c r="C159" s="599"/>
      <c r="D159" s="678"/>
      <c r="E159" s="628"/>
      <c r="F159" s="628"/>
    </row>
    <row r="160" spans="1:6" ht="33.75">
      <c r="A160" s="603" t="s">
        <v>17</v>
      </c>
      <c r="B160" s="591" t="s">
        <v>1115</v>
      </c>
      <c r="C160" s="599" t="s">
        <v>201</v>
      </c>
      <c r="D160" s="761">
        <v>19</v>
      </c>
      <c r="E160" s="628">
        <v>0</v>
      </c>
      <c r="F160" s="628">
        <f t="shared" ref="F160" si="38">E160*D160</f>
        <v>0</v>
      </c>
    </row>
    <row r="161" spans="1:6">
      <c r="A161" s="603"/>
      <c r="B161" s="591"/>
      <c r="C161" s="599"/>
      <c r="D161" s="678"/>
      <c r="E161" s="628"/>
      <c r="F161" s="628"/>
    </row>
    <row r="162" spans="1:6" ht="45">
      <c r="A162" s="603" t="s">
        <v>29</v>
      </c>
      <c r="B162" s="591" t="s">
        <v>1116</v>
      </c>
      <c r="C162" s="599" t="s">
        <v>201</v>
      </c>
      <c r="D162" s="761">
        <v>19</v>
      </c>
      <c r="E162" s="628">
        <v>0</v>
      </c>
      <c r="F162" s="628">
        <f t="shared" ref="F162" si="39">E162*D162</f>
        <v>0</v>
      </c>
    </row>
    <row r="163" spans="1:6">
      <c r="A163" s="603"/>
      <c r="B163" s="591"/>
      <c r="C163" s="599"/>
      <c r="D163" s="678"/>
      <c r="E163" s="628"/>
      <c r="F163" s="628"/>
    </row>
    <row r="164" spans="1:6" ht="67.5">
      <c r="A164" s="603" t="s">
        <v>30</v>
      </c>
      <c r="B164" s="591" t="s">
        <v>1117</v>
      </c>
      <c r="C164" s="599" t="s">
        <v>201</v>
      </c>
      <c r="D164" s="761">
        <v>1</v>
      </c>
      <c r="E164" s="628">
        <v>0</v>
      </c>
      <c r="F164" s="628">
        <f t="shared" ref="F164" si="40">E164*D164</f>
        <v>0</v>
      </c>
    </row>
    <row r="165" spans="1:6">
      <c r="A165" s="603"/>
      <c r="B165" s="596"/>
      <c r="C165" s="599"/>
      <c r="D165" s="678"/>
      <c r="E165" s="628"/>
      <c r="F165" s="628"/>
    </row>
    <row r="166" spans="1:6">
      <c r="A166" s="603" t="s">
        <v>163</v>
      </c>
      <c r="B166" s="676" t="s">
        <v>1016</v>
      </c>
      <c r="C166" s="599"/>
      <c r="D166" s="678"/>
      <c r="E166" s="633"/>
      <c r="F166" s="633"/>
    </row>
    <row r="167" spans="1:6">
      <c r="A167" s="603"/>
      <c r="B167" s="676" t="s">
        <v>1017</v>
      </c>
      <c r="C167" s="599" t="s">
        <v>201</v>
      </c>
      <c r="D167" s="678">
        <v>2</v>
      </c>
      <c r="E167" s="628">
        <v>0</v>
      </c>
      <c r="F167" s="628">
        <f t="shared" ref="F167" si="41">E167*D167</f>
        <v>0</v>
      </c>
    </row>
    <row r="168" spans="1:6">
      <c r="A168" s="709"/>
      <c r="B168" s="676" t="s">
        <v>1118</v>
      </c>
      <c r="C168" s="599" t="s">
        <v>201</v>
      </c>
      <c r="D168" s="678">
        <v>1</v>
      </c>
      <c r="E168" s="628">
        <v>0</v>
      </c>
      <c r="F168" s="628">
        <f>E168*D168</f>
        <v>0</v>
      </c>
    </row>
    <row r="169" spans="1:6">
      <c r="A169" s="603"/>
      <c r="B169" s="676"/>
      <c r="C169" s="599"/>
      <c r="D169" s="678"/>
      <c r="E169" s="633"/>
      <c r="F169" s="633"/>
    </row>
    <row r="170" spans="1:6">
      <c r="A170" s="603" t="s">
        <v>298</v>
      </c>
      <c r="B170" s="676" t="s">
        <v>1013</v>
      </c>
      <c r="C170" s="599"/>
      <c r="D170" s="678"/>
      <c r="E170" s="633"/>
      <c r="F170" s="633"/>
    </row>
    <row r="171" spans="1:6">
      <c r="A171" s="709"/>
      <c r="B171" s="676" t="s">
        <v>1119</v>
      </c>
      <c r="C171" s="599" t="s">
        <v>201</v>
      </c>
      <c r="D171" s="678">
        <v>1</v>
      </c>
      <c r="E171" s="628">
        <v>0</v>
      </c>
      <c r="F171" s="628">
        <f t="shared" ref="F171" si="42">E171*D171</f>
        <v>0</v>
      </c>
    </row>
    <row r="172" spans="1:6">
      <c r="A172" s="603"/>
      <c r="B172" s="676"/>
      <c r="C172" s="599"/>
      <c r="D172" s="678"/>
      <c r="E172" s="628"/>
      <c r="F172" s="628"/>
    </row>
    <row r="173" spans="1:6">
      <c r="A173" s="603" t="s">
        <v>317</v>
      </c>
      <c r="B173" s="676" t="s">
        <v>1018</v>
      </c>
      <c r="C173" s="599"/>
      <c r="D173" s="678"/>
      <c r="E173" s="633"/>
      <c r="F173" s="633"/>
    </row>
    <row r="174" spans="1:6">
      <c r="A174" s="603"/>
      <c r="B174" s="676" t="s">
        <v>1120</v>
      </c>
      <c r="C174" s="599" t="s">
        <v>201</v>
      </c>
      <c r="D174" s="678">
        <v>6</v>
      </c>
      <c r="E174" s="628">
        <v>0</v>
      </c>
      <c r="F174" s="628">
        <f t="shared" ref="F174:F177" si="43">E174*D174</f>
        <v>0</v>
      </c>
    </row>
    <row r="175" spans="1:6">
      <c r="A175" s="709"/>
      <c r="B175" s="676" t="s">
        <v>1121</v>
      </c>
      <c r="C175" s="599" t="s">
        <v>201</v>
      </c>
      <c r="D175" s="678">
        <v>13</v>
      </c>
      <c r="E175" s="628">
        <v>0</v>
      </c>
      <c r="F175" s="628">
        <f t="shared" si="43"/>
        <v>0</v>
      </c>
    </row>
    <row r="176" spans="1:6">
      <c r="A176" s="709"/>
      <c r="B176" s="676"/>
      <c r="C176" s="599"/>
      <c r="D176" s="678"/>
      <c r="E176" s="628"/>
      <c r="F176" s="628"/>
    </row>
    <row r="177" spans="1:6" ht="23.25">
      <c r="A177" s="603" t="s">
        <v>318</v>
      </c>
      <c r="B177" s="711" t="s">
        <v>1122</v>
      </c>
      <c r="C177" s="599" t="s">
        <v>28</v>
      </c>
      <c r="D177" s="708">
        <v>2</v>
      </c>
      <c r="E177" s="672">
        <v>0</v>
      </c>
      <c r="F177" s="672">
        <f t="shared" si="43"/>
        <v>0</v>
      </c>
    </row>
    <row r="178" spans="1:6">
      <c r="A178" s="603"/>
      <c r="B178" s="711"/>
      <c r="C178" s="599"/>
      <c r="D178" s="708"/>
      <c r="E178" s="672"/>
      <c r="F178" s="672"/>
    </row>
    <row r="179" spans="1:6" ht="23.25">
      <c r="A179" s="603" t="s">
        <v>392</v>
      </c>
      <c r="B179" s="711" t="s">
        <v>1123</v>
      </c>
      <c r="C179" s="599" t="s">
        <v>28</v>
      </c>
      <c r="D179" s="708">
        <v>1</v>
      </c>
      <c r="E179" s="672">
        <v>0</v>
      </c>
      <c r="F179" s="672">
        <f t="shared" ref="F179" si="44">E179*D179</f>
        <v>0</v>
      </c>
    </row>
    <row r="180" spans="1:6">
      <c r="A180" s="603"/>
      <c r="B180" s="711"/>
      <c r="C180" s="599"/>
      <c r="D180" s="708"/>
      <c r="E180" s="672"/>
      <c r="F180" s="672"/>
    </row>
    <row r="181" spans="1:6" ht="23.25">
      <c r="A181" s="603" t="s">
        <v>390</v>
      </c>
      <c r="B181" s="711" t="s">
        <v>1124</v>
      </c>
      <c r="C181" s="599" t="s">
        <v>28</v>
      </c>
      <c r="D181" s="708">
        <v>1</v>
      </c>
      <c r="E181" s="672">
        <v>0</v>
      </c>
      <c r="F181" s="672">
        <f t="shared" ref="F181" si="45">E181*D181</f>
        <v>0</v>
      </c>
    </row>
    <row r="182" spans="1:6">
      <c r="A182" s="603"/>
      <c r="B182" s="711"/>
      <c r="C182" s="599"/>
      <c r="D182" s="708"/>
      <c r="E182" s="672"/>
      <c r="F182" s="672"/>
    </row>
    <row r="183" spans="1:6" ht="23.25">
      <c r="A183" s="603" t="s">
        <v>372</v>
      </c>
      <c r="B183" s="711" t="s">
        <v>1125</v>
      </c>
      <c r="C183" s="599" t="s">
        <v>28</v>
      </c>
      <c r="D183" s="708">
        <v>1</v>
      </c>
      <c r="E183" s="672">
        <v>0</v>
      </c>
      <c r="F183" s="672">
        <f t="shared" ref="F183" si="46">E183*D183</f>
        <v>0</v>
      </c>
    </row>
    <row r="184" spans="1:6">
      <c r="A184" s="603"/>
      <c r="B184" s="711"/>
      <c r="C184" s="599"/>
      <c r="D184" s="708"/>
      <c r="E184" s="672"/>
      <c r="F184" s="672"/>
    </row>
    <row r="185" spans="1:6" ht="23.25">
      <c r="A185" s="603" t="s">
        <v>1028</v>
      </c>
      <c r="B185" s="711" t="s">
        <v>1126</v>
      </c>
      <c r="C185" s="599" t="s">
        <v>28</v>
      </c>
      <c r="D185" s="708">
        <v>1</v>
      </c>
      <c r="E185" s="672">
        <v>0</v>
      </c>
      <c r="F185" s="672">
        <f t="shared" ref="F185" si="47">E185*D185</f>
        <v>0</v>
      </c>
    </row>
    <row r="186" spans="1:6">
      <c r="A186" s="709"/>
      <c r="B186" s="676"/>
      <c r="C186" s="599"/>
      <c r="D186" s="678"/>
      <c r="E186" s="628"/>
      <c r="F186" s="628"/>
    </row>
    <row r="187" spans="1:6" ht="34.5">
      <c r="A187" s="603" t="s">
        <v>1029</v>
      </c>
      <c r="B187" s="711" t="s">
        <v>1021</v>
      </c>
      <c r="C187" s="599" t="s">
        <v>572</v>
      </c>
      <c r="D187" s="708">
        <v>24</v>
      </c>
      <c r="E187" s="672">
        <v>0</v>
      </c>
      <c r="F187" s="672">
        <f t="shared" ref="F187" si="48">E187*D187</f>
        <v>0</v>
      </c>
    </row>
    <row r="188" spans="1:6">
      <c r="A188" s="603"/>
      <c r="B188" s="676"/>
      <c r="C188" s="599"/>
      <c r="D188" s="708"/>
      <c r="E188" s="12"/>
      <c r="F188" s="12"/>
    </row>
    <row r="189" spans="1:6" ht="34.5">
      <c r="A189" s="603" t="s">
        <v>1033</v>
      </c>
      <c r="B189" s="711" t="s">
        <v>1022</v>
      </c>
      <c r="C189" s="599" t="s">
        <v>28</v>
      </c>
      <c r="D189" s="708">
        <v>1</v>
      </c>
      <c r="E189" s="672">
        <v>0</v>
      </c>
      <c r="F189" s="672">
        <f t="shared" ref="F189" si="49">E189*D189</f>
        <v>0</v>
      </c>
    </row>
    <row r="190" spans="1:6">
      <c r="A190" s="603"/>
      <c r="B190" s="676"/>
      <c r="C190" s="599"/>
      <c r="D190" s="678"/>
      <c r="E190" s="633"/>
      <c r="F190" s="633"/>
    </row>
    <row r="191" spans="1:6" ht="23.25">
      <c r="A191" s="603" t="s">
        <v>1036</v>
      </c>
      <c r="B191" s="711" t="s">
        <v>1023</v>
      </c>
      <c r="C191" s="599" t="s">
        <v>572</v>
      </c>
      <c r="D191" s="678">
        <v>1</v>
      </c>
      <c r="E191" s="628">
        <v>0</v>
      </c>
      <c r="F191" s="628">
        <f t="shared" ref="F191" si="50">E191*D191</f>
        <v>0</v>
      </c>
    </row>
    <row r="192" spans="1:6">
      <c r="A192" s="603"/>
      <c r="B192" s="676"/>
      <c r="C192" s="599"/>
      <c r="D192" s="678"/>
      <c r="E192" s="633"/>
      <c r="F192" s="633"/>
    </row>
    <row r="193" spans="1:6" ht="23.25">
      <c r="A193" s="603" t="s">
        <v>1038</v>
      </c>
      <c r="B193" s="699" t="s">
        <v>1024</v>
      </c>
      <c r="C193" s="599" t="s">
        <v>572</v>
      </c>
      <c r="D193" s="678">
        <v>1</v>
      </c>
      <c r="E193" s="628">
        <v>0</v>
      </c>
      <c r="F193" s="628">
        <f t="shared" ref="F193" si="51">E193*D193</f>
        <v>0</v>
      </c>
    </row>
    <row r="194" spans="1:6">
      <c r="A194" s="603"/>
      <c r="B194" s="699"/>
      <c r="C194" s="599"/>
      <c r="D194" s="678"/>
      <c r="E194" s="633"/>
      <c r="F194" s="633"/>
    </row>
    <row r="195" spans="1:6">
      <c r="A195" s="603" t="s">
        <v>1039</v>
      </c>
      <c r="B195" s="711" t="s">
        <v>1025</v>
      </c>
      <c r="C195" s="599" t="s">
        <v>572</v>
      </c>
      <c r="D195" s="678">
        <v>1</v>
      </c>
      <c r="E195" s="628">
        <v>0</v>
      </c>
      <c r="F195" s="628">
        <f t="shared" ref="F195" si="52">E195*D195</f>
        <v>0</v>
      </c>
    </row>
    <row r="196" spans="1:6">
      <c r="A196" s="603"/>
      <c r="B196" s="711"/>
      <c r="C196" s="599"/>
      <c r="D196" s="678"/>
      <c r="E196" s="628"/>
      <c r="F196" s="628"/>
    </row>
    <row r="197" spans="1:6" ht="33.75">
      <c r="A197" s="603" t="s">
        <v>1127</v>
      </c>
      <c r="B197" s="596" t="s">
        <v>1351</v>
      </c>
      <c r="C197" s="599"/>
      <c r="D197" s="678"/>
      <c r="E197" s="633"/>
      <c r="F197" s="633"/>
    </row>
    <row r="198" spans="1:6">
      <c r="A198" s="603"/>
      <c r="B198" s="596" t="s">
        <v>1128</v>
      </c>
      <c r="C198" s="599" t="s">
        <v>196</v>
      </c>
      <c r="D198" s="678">
        <f>22</f>
        <v>22</v>
      </c>
      <c r="E198" s="628">
        <v>0</v>
      </c>
      <c r="F198" s="628">
        <f>PRODUCT(D198,E198)</f>
        <v>0</v>
      </c>
    </row>
    <row r="199" spans="1:6">
      <c r="A199" s="603"/>
      <c r="B199" s="596"/>
      <c r="C199" s="599"/>
      <c r="D199" s="678"/>
      <c r="E199" s="628"/>
      <c r="F199" s="628"/>
    </row>
    <row r="200" spans="1:6" ht="22.5">
      <c r="A200" s="603" t="s">
        <v>1129</v>
      </c>
      <c r="B200" s="596" t="s">
        <v>1027</v>
      </c>
      <c r="C200" s="599" t="s">
        <v>201</v>
      </c>
      <c r="D200" s="678">
        <v>3</v>
      </c>
      <c r="E200" s="628">
        <v>0</v>
      </c>
      <c r="F200" s="628">
        <f t="shared" ref="F200" si="53">E200*D200</f>
        <v>0</v>
      </c>
    </row>
    <row r="201" spans="1:6">
      <c r="A201" s="603"/>
      <c r="B201" s="596"/>
      <c r="C201" s="729"/>
      <c r="D201" s="671"/>
      <c r="E201" s="706"/>
      <c r="F201" s="706"/>
    </row>
    <row r="202" spans="1:6" ht="22.5">
      <c r="A202" s="603" t="s">
        <v>1130</v>
      </c>
      <c r="B202" s="596" t="s">
        <v>1091</v>
      </c>
      <c r="C202" s="729" t="s">
        <v>201</v>
      </c>
      <c r="D202" s="671">
        <v>2</v>
      </c>
      <c r="E202" s="706">
        <v>0</v>
      </c>
      <c r="F202" s="706">
        <f>E202*D202</f>
        <v>0</v>
      </c>
    </row>
    <row r="203" spans="1:6">
      <c r="A203" s="603"/>
      <c r="B203" s="596"/>
      <c r="C203" s="599"/>
      <c r="D203" s="678"/>
      <c r="E203" s="628"/>
      <c r="F203" s="628"/>
    </row>
    <row r="204" spans="1:6">
      <c r="A204" s="603" t="s">
        <v>1131</v>
      </c>
      <c r="B204" s="676" t="s">
        <v>984</v>
      </c>
      <c r="C204" s="599"/>
      <c r="D204" s="678"/>
      <c r="E204" s="644"/>
      <c r="F204" s="644"/>
    </row>
    <row r="205" spans="1:6">
      <c r="A205" s="603"/>
      <c r="B205" s="676" t="s">
        <v>1000</v>
      </c>
      <c r="C205" s="599" t="s">
        <v>201</v>
      </c>
      <c r="D205" s="671">
        <v>13</v>
      </c>
      <c r="E205" s="643">
        <v>0</v>
      </c>
      <c r="F205" s="643">
        <f t="shared" ref="F205" si="54">E205*D205</f>
        <v>0</v>
      </c>
    </row>
    <row r="206" spans="1:6">
      <c r="A206" s="603"/>
      <c r="B206" s="636"/>
      <c r="C206" s="599"/>
      <c r="D206" s="678"/>
      <c r="E206" s="628"/>
      <c r="F206" s="628"/>
    </row>
    <row r="207" spans="1:6" ht="45">
      <c r="A207" s="603" t="s">
        <v>1132</v>
      </c>
      <c r="B207" s="705" t="s">
        <v>1133</v>
      </c>
      <c r="C207" s="599"/>
      <c r="D207" s="678"/>
      <c r="E207" s="628"/>
      <c r="F207" s="628"/>
    </row>
    <row r="208" spans="1:6">
      <c r="A208" s="603"/>
      <c r="B208" s="636" t="s">
        <v>1031</v>
      </c>
      <c r="C208" s="599" t="s">
        <v>196</v>
      </c>
      <c r="D208" s="678">
        <v>130</v>
      </c>
      <c r="E208" s="628">
        <v>0</v>
      </c>
      <c r="F208" s="628">
        <f t="shared" ref="F208:F209" si="55">E208*D208</f>
        <v>0</v>
      </c>
    </row>
    <row r="209" spans="1:6">
      <c r="A209" s="603"/>
      <c r="B209" s="636" t="s">
        <v>1134</v>
      </c>
      <c r="C209" s="599" t="s">
        <v>196</v>
      </c>
      <c r="D209" s="678">
        <v>170</v>
      </c>
      <c r="E209" s="628">
        <v>0</v>
      </c>
      <c r="F209" s="628">
        <f t="shared" si="55"/>
        <v>0</v>
      </c>
    </row>
    <row r="210" spans="1:6">
      <c r="A210" s="603"/>
      <c r="B210" s="636"/>
      <c r="C210" s="599"/>
      <c r="D210" s="678"/>
      <c r="E210" s="633"/>
      <c r="F210" s="633"/>
    </row>
    <row r="211" spans="1:6" ht="33.75">
      <c r="A211" s="603" t="s">
        <v>1135</v>
      </c>
      <c r="B211" s="636" t="s">
        <v>1034</v>
      </c>
      <c r="C211" s="599"/>
      <c r="D211" s="678"/>
      <c r="E211" s="633"/>
      <c r="F211" s="633"/>
    </row>
    <row r="212" spans="1:6">
      <c r="A212" s="603"/>
      <c r="B212" s="636" t="s">
        <v>1035</v>
      </c>
      <c r="C212" s="599" t="s">
        <v>201</v>
      </c>
      <c r="D212" s="678">
        <f>15</f>
        <v>15</v>
      </c>
      <c r="E212" s="628">
        <v>0</v>
      </c>
      <c r="F212" s="628">
        <f t="shared" ref="F212" si="56">E212*D212</f>
        <v>0</v>
      </c>
    </row>
    <row r="213" spans="1:6">
      <c r="A213" s="603"/>
      <c r="B213" s="636"/>
      <c r="C213" s="599"/>
      <c r="D213" s="678"/>
      <c r="E213" s="633"/>
      <c r="F213" s="633"/>
    </row>
    <row r="214" spans="1:6">
      <c r="A214" s="603" t="s">
        <v>1136</v>
      </c>
      <c r="B214" s="636" t="s">
        <v>1037</v>
      </c>
      <c r="C214" s="599" t="s">
        <v>201</v>
      </c>
      <c r="D214" s="678">
        <v>13</v>
      </c>
      <c r="E214" s="628">
        <v>0</v>
      </c>
      <c r="F214" s="628">
        <f t="shared" ref="F214" si="57">E214*D214</f>
        <v>0</v>
      </c>
    </row>
    <row r="215" spans="1:6">
      <c r="A215" s="603"/>
      <c r="B215" s="677"/>
      <c r="C215" s="599"/>
      <c r="D215" s="678"/>
      <c r="E215" s="628"/>
      <c r="F215" s="628"/>
    </row>
    <row r="216" spans="1:6">
      <c r="A216" s="603" t="s">
        <v>1137</v>
      </c>
      <c r="B216" s="596" t="s">
        <v>986</v>
      </c>
      <c r="C216" s="599"/>
      <c r="D216" s="667"/>
      <c r="E216" s="628"/>
      <c r="F216" s="628"/>
    </row>
    <row r="217" spans="1:6">
      <c r="A217" s="603"/>
      <c r="B217" s="677" t="s">
        <v>987</v>
      </c>
      <c r="C217" s="599" t="s">
        <v>201</v>
      </c>
      <c r="D217" s="678">
        <v>7</v>
      </c>
      <c r="E217" s="628">
        <v>0</v>
      </c>
      <c r="F217" s="628">
        <f t="shared" ref="F217:F218" si="58">E217*D217</f>
        <v>0</v>
      </c>
    </row>
    <row r="218" spans="1:6">
      <c r="A218" s="603"/>
      <c r="B218" s="677" t="s">
        <v>1097</v>
      </c>
      <c r="C218" s="599" t="s">
        <v>201</v>
      </c>
      <c r="D218" s="678">
        <v>11</v>
      </c>
      <c r="E218" s="628">
        <v>0</v>
      </c>
      <c r="F218" s="628">
        <f t="shared" si="58"/>
        <v>0</v>
      </c>
    </row>
    <row r="219" spans="1:6">
      <c r="A219" s="603"/>
      <c r="B219" s="677"/>
      <c r="C219" s="599"/>
      <c r="D219" s="678"/>
      <c r="E219" s="628"/>
      <c r="F219" s="628"/>
    </row>
    <row r="220" spans="1:6">
      <c r="A220" s="603" t="s">
        <v>1138</v>
      </c>
      <c r="B220" s="679" t="s">
        <v>1001</v>
      </c>
      <c r="C220" s="599" t="s">
        <v>196</v>
      </c>
      <c r="D220" s="671">
        <v>30</v>
      </c>
      <c r="E220" s="628">
        <v>0</v>
      </c>
      <c r="F220" s="628">
        <f t="shared" ref="F220" si="59">E220*D220</f>
        <v>0</v>
      </c>
    </row>
    <row r="221" spans="1:6">
      <c r="A221" s="603"/>
      <c r="B221" s="677"/>
      <c r="C221" s="599"/>
      <c r="D221" s="678"/>
      <c r="E221" s="628"/>
      <c r="F221" s="628"/>
    </row>
    <row r="222" spans="1:6" ht="23.25">
      <c r="A222" s="603" t="s">
        <v>1139</v>
      </c>
      <c r="B222" s="679" t="s">
        <v>1140</v>
      </c>
      <c r="C222" s="599" t="s">
        <v>196</v>
      </c>
      <c r="D222" s="671">
        <v>3.5</v>
      </c>
      <c r="E222" s="628">
        <v>0</v>
      </c>
      <c r="F222" s="628">
        <f t="shared" ref="F222" si="60">E222*D222</f>
        <v>0</v>
      </c>
    </row>
    <row r="223" spans="1:6">
      <c r="A223" s="864"/>
      <c r="B223" s="865"/>
      <c r="C223" s="866"/>
      <c r="D223" s="678"/>
      <c r="E223" s="633"/>
      <c r="F223" s="633"/>
    </row>
    <row r="224" spans="1:6">
      <c r="A224" s="603"/>
      <c r="B224" s="670" t="s">
        <v>965</v>
      </c>
      <c r="C224" s="599"/>
      <c r="D224" s="712"/>
      <c r="E224" s="713"/>
      <c r="F224" s="714">
        <f>SUM(F139:F222)</f>
        <v>0</v>
      </c>
    </row>
    <row r="225" spans="1:6">
      <c r="A225" s="709"/>
      <c r="B225" s="13"/>
      <c r="C225" s="762"/>
      <c r="D225" s="763"/>
      <c r="E225" s="633"/>
      <c r="F225" s="633"/>
    </row>
    <row r="226" spans="1:6">
      <c r="A226" s="709"/>
      <c r="B226" s="13"/>
      <c r="C226" s="762"/>
      <c r="D226" s="763"/>
      <c r="E226" s="633"/>
      <c r="F226" s="633"/>
    </row>
    <row r="227" spans="1:6">
      <c r="A227" s="709"/>
      <c r="B227" s="13"/>
      <c r="C227" s="762"/>
      <c r="D227" s="763"/>
      <c r="E227" s="633"/>
      <c r="F227" s="633"/>
    </row>
    <row r="228" spans="1:6">
      <c r="A228" s="709"/>
      <c r="B228" s="13"/>
      <c r="C228" s="762"/>
      <c r="D228" s="763"/>
      <c r="E228" s="633"/>
      <c r="F228" s="633"/>
    </row>
    <row r="229" spans="1:6">
      <c r="A229" s="669" t="s">
        <v>964</v>
      </c>
      <c r="B229" s="778" t="s">
        <v>1175</v>
      </c>
      <c r="C229" s="599"/>
      <c r="D229" s="678"/>
      <c r="E229" s="628"/>
      <c r="F229" s="628"/>
    </row>
    <row r="230" spans="1:6">
      <c r="A230" s="673"/>
      <c r="B230" s="670" t="s">
        <v>1003</v>
      </c>
      <c r="C230" s="599"/>
      <c r="D230" s="678"/>
      <c r="E230" s="628"/>
      <c r="F230" s="628"/>
    </row>
    <row r="231" spans="1:6">
      <c r="A231" s="704"/>
      <c r="B231" s="705"/>
      <c r="C231" s="599"/>
      <c r="D231" s="671"/>
      <c r="E231" s="706"/>
      <c r="F231" s="706"/>
    </row>
    <row r="232" spans="1:6" ht="33.75">
      <c r="A232" s="603" t="s">
        <v>12</v>
      </c>
      <c r="B232" s="705" t="s">
        <v>1004</v>
      </c>
      <c r="C232" s="599"/>
      <c r="D232" s="678"/>
      <c r="E232" s="628"/>
      <c r="F232" s="628"/>
    </row>
    <row r="233" spans="1:6">
      <c r="A233" s="603"/>
      <c r="B233" s="705" t="s">
        <v>1083</v>
      </c>
      <c r="C233" s="599" t="s">
        <v>196</v>
      </c>
      <c r="D233" s="678">
        <v>55</v>
      </c>
      <c r="E233" s="628">
        <v>0</v>
      </c>
      <c r="F233" s="628">
        <f>E233*D233</f>
        <v>0</v>
      </c>
    </row>
    <row r="234" spans="1:6">
      <c r="A234" s="603"/>
      <c r="B234" s="705" t="s">
        <v>1006</v>
      </c>
      <c r="C234" s="599" t="s">
        <v>196</v>
      </c>
      <c r="D234" s="678">
        <v>20</v>
      </c>
      <c r="E234" s="628">
        <v>0</v>
      </c>
      <c r="F234" s="628">
        <f>E234*D234</f>
        <v>0</v>
      </c>
    </row>
    <row r="235" spans="1:6">
      <c r="A235" s="603"/>
      <c r="B235" s="705" t="s">
        <v>1165</v>
      </c>
      <c r="C235" s="599" t="s">
        <v>196</v>
      </c>
      <c r="D235" s="678">
        <v>20</v>
      </c>
      <c r="E235" s="628">
        <v>0</v>
      </c>
      <c r="F235" s="628">
        <f>E235*D235</f>
        <v>0</v>
      </c>
    </row>
    <row r="236" spans="1:6">
      <c r="A236" s="603"/>
      <c r="B236" s="705" t="s">
        <v>1113</v>
      </c>
      <c r="C236" s="599" t="s">
        <v>196</v>
      </c>
      <c r="D236" s="678">
        <v>160</v>
      </c>
      <c r="E236" s="628">
        <v>0</v>
      </c>
      <c r="F236" s="628">
        <f>E236*D236</f>
        <v>0</v>
      </c>
    </row>
    <row r="237" spans="1:6">
      <c r="A237" s="603"/>
      <c r="B237" s="705" t="s">
        <v>1007</v>
      </c>
      <c r="C237" s="599" t="s">
        <v>196</v>
      </c>
      <c r="D237" s="678">
        <v>860</v>
      </c>
      <c r="E237" s="628">
        <v>0</v>
      </c>
      <c r="F237" s="628">
        <f t="shared" ref="F237:F238" si="61">E237*D237</f>
        <v>0</v>
      </c>
    </row>
    <row r="238" spans="1:6">
      <c r="A238" s="603"/>
      <c r="B238" s="705" t="s">
        <v>1166</v>
      </c>
      <c r="C238" s="599" t="s">
        <v>196</v>
      </c>
      <c r="D238" s="678">
        <v>20</v>
      </c>
      <c r="E238" s="628">
        <v>0</v>
      </c>
      <c r="F238" s="628">
        <f t="shared" si="61"/>
        <v>0</v>
      </c>
    </row>
    <row r="239" spans="1:6">
      <c r="A239" s="603"/>
      <c r="B239" s="596"/>
      <c r="C239" s="599"/>
      <c r="D239" s="678"/>
      <c r="E239" s="628"/>
      <c r="F239" s="628"/>
    </row>
    <row r="240" spans="1:6" ht="22.5">
      <c r="A240" s="603" t="s">
        <v>13</v>
      </c>
      <c r="B240" s="591" t="s">
        <v>980</v>
      </c>
      <c r="C240" s="599"/>
      <c r="D240" s="678"/>
      <c r="E240" s="628"/>
      <c r="F240" s="628"/>
    </row>
    <row r="241" spans="1:6">
      <c r="A241" s="603"/>
      <c r="B241" s="591" t="s">
        <v>1008</v>
      </c>
      <c r="C241" s="599" t="s">
        <v>196</v>
      </c>
      <c r="D241" s="678">
        <v>50</v>
      </c>
      <c r="E241" s="628">
        <v>0</v>
      </c>
      <c r="F241" s="628">
        <f t="shared" ref="F241:F242" si="62">E241*D241</f>
        <v>0</v>
      </c>
    </row>
    <row r="242" spans="1:6">
      <c r="A242" s="603"/>
      <c r="B242" s="591" t="s">
        <v>998</v>
      </c>
      <c r="C242" s="599" t="s">
        <v>196</v>
      </c>
      <c r="D242" s="678">
        <v>550</v>
      </c>
      <c r="E242" s="628">
        <v>0</v>
      </c>
      <c r="F242" s="628">
        <f t="shared" si="62"/>
        <v>0</v>
      </c>
    </row>
    <row r="243" spans="1:6">
      <c r="A243" s="673"/>
      <c r="B243" s="670"/>
      <c r="C243" s="599"/>
      <c r="D243" s="678"/>
      <c r="E243" s="628"/>
      <c r="F243" s="628"/>
    </row>
    <row r="244" spans="1:6" ht="23.25">
      <c r="A244" s="603" t="s">
        <v>14</v>
      </c>
      <c r="B244" s="699" t="s">
        <v>982</v>
      </c>
      <c r="C244" s="674"/>
      <c r="D244" s="678"/>
      <c r="E244" s="628"/>
      <c r="F244" s="628"/>
    </row>
    <row r="245" spans="1:6">
      <c r="A245" s="603"/>
      <c r="B245" s="699" t="s">
        <v>999</v>
      </c>
      <c r="C245" s="675" t="s">
        <v>196</v>
      </c>
      <c r="D245" s="678">
        <v>10</v>
      </c>
      <c r="E245" s="628">
        <v>0</v>
      </c>
      <c r="F245" s="628">
        <f>E245*D245</f>
        <v>0</v>
      </c>
    </row>
    <row r="246" spans="1:6">
      <c r="A246" s="603"/>
      <c r="B246" s="699" t="s">
        <v>1096</v>
      </c>
      <c r="C246" s="675" t="s">
        <v>196</v>
      </c>
      <c r="D246" s="678">
        <v>130</v>
      </c>
      <c r="E246" s="628">
        <v>0</v>
      </c>
      <c r="F246" s="628">
        <f>E246*D246</f>
        <v>0</v>
      </c>
    </row>
    <row r="247" spans="1:6">
      <c r="A247" s="603"/>
      <c r="B247" s="699"/>
      <c r="C247" s="675"/>
      <c r="D247" s="671"/>
      <c r="E247" s="628"/>
      <c r="F247" s="628"/>
    </row>
    <row r="248" spans="1:6" ht="45">
      <c r="A248" s="603" t="s">
        <v>11</v>
      </c>
      <c r="B248" s="591" t="s">
        <v>1167</v>
      </c>
      <c r="C248" s="599" t="s">
        <v>201</v>
      </c>
      <c r="D248" s="678">
        <f>21+2</f>
        <v>23</v>
      </c>
      <c r="E248" s="628">
        <v>0</v>
      </c>
      <c r="F248" s="628">
        <f>E248*D248</f>
        <v>0</v>
      </c>
    </row>
    <row r="249" spans="1:6">
      <c r="A249" s="673"/>
      <c r="B249" s="705"/>
      <c r="C249" s="599"/>
      <c r="D249" s="671"/>
      <c r="E249" s="632"/>
      <c r="F249" s="632"/>
    </row>
    <row r="250" spans="1:6" ht="33.75">
      <c r="A250" s="603" t="s">
        <v>15</v>
      </c>
      <c r="B250" s="591" t="s">
        <v>1010</v>
      </c>
      <c r="C250" s="599" t="s">
        <v>201</v>
      </c>
      <c r="D250" s="678">
        <v>1</v>
      </c>
      <c r="E250" s="628">
        <v>0</v>
      </c>
      <c r="F250" s="628">
        <f>E250*D250</f>
        <v>0</v>
      </c>
    </row>
    <row r="251" spans="1:6">
      <c r="A251" s="709"/>
      <c r="B251" s="591"/>
      <c r="C251" s="599"/>
      <c r="D251" s="678"/>
      <c r="E251" s="628"/>
      <c r="F251" s="628"/>
    </row>
    <row r="252" spans="1:6" ht="33.75">
      <c r="A252" s="603" t="s">
        <v>16</v>
      </c>
      <c r="B252" s="755" t="s">
        <v>1168</v>
      </c>
      <c r="C252" s="599"/>
      <c r="D252" s="671"/>
      <c r="E252" s="672"/>
      <c r="F252" s="668"/>
    </row>
    <row r="253" spans="1:6">
      <c r="A253" s="603"/>
      <c r="B253" s="679" t="s">
        <v>1169</v>
      </c>
      <c r="C253" s="599" t="s">
        <v>201</v>
      </c>
      <c r="D253" s="671">
        <v>1</v>
      </c>
      <c r="E253" s="672">
        <v>0</v>
      </c>
      <c r="F253" s="668">
        <f>E253*D253</f>
        <v>0</v>
      </c>
    </row>
    <row r="254" spans="1:6">
      <c r="A254" s="603"/>
      <c r="B254" s="591"/>
      <c r="C254" s="599"/>
      <c r="D254" s="678"/>
      <c r="E254" s="628"/>
      <c r="F254" s="628"/>
    </row>
    <row r="255" spans="1:6" ht="34.5">
      <c r="A255" s="603" t="s">
        <v>17</v>
      </c>
      <c r="B255" s="699" t="s">
        <v>1086</v>
      </c>
      <c r="C255" s="675" t="s">
        <v>196</v>
      </c>
      <c r="D255" s="761">
        <f>18+40</f>
        <v>58</v>
      </c>
      <c r="E255" s="628">
        <v>0</v>
      </c>
      <c r="F255" s="628">
        <f t="shared" ref="F255" si="63">E255*D255</f>
        <v>0</v>
      </c>
    </row>
    <row r="256" spans="1:6">
      <c r="A256" s="603"/>
      <c r="B256" s="591"/>
      <c r="C256" s="599"/>
      <c r="D256" s="678"/>
      <c r="E256" s="628"/>
      <c r="F256" s="628"/>
    </row>
    <row r="257" spans="1:6" ht="33.75">
      <c r="A257" s="603" t="s">
        <v>29</v>
      </c>
      <c r="B257" s="591" t="s">
        <v>1170</v>
      </c>
      <c r="C257" s="599" t="s">
        <v>201</v>
      </c>
      <c r="D257" s="761">
        <v>8</v>
      </c>
      <c r="E257" s="628">
        <v>0</v>
      </c>
      <c r="F257" s="628">
        <f t="shared" ref="F257" si="64">E257*D257</f>
        <v>0</v>
      </c>
    </row>
    <row r="258" spans="1:6">
      <c r="A258" s="603"/>
      <c r="B258" s="591"/>
      <c r="C258" s="599"/>
      <c r="D258" s="678"/>
      <c r="E258" s="628"/>
      <c r="F258" s="628"/>
    </row>
    <row r="259" spans="1:6" ht="33.75">
      <c r="A259" s="603" t="s">
        <v>30</v>
      </c>
      <c r="B259" s="591" t="s">
        <v>1171</v>
      </c>
      <c r="C259" s="599" t="s">
        <v>201</v>
      </c>
      <c r="D259" s="761">
        <f>11+1</f>
        <v>12</v>
      </c>
      <c r="E259" s="628">
        <v>0</v>
      </c>
      <c r="F259" s="628">
        <f t="shared" ref="F259" si="65">E259*D259</f>
        <v>0</v>
      </c>
    </row>
    <row r="260" spans="1:6">
      <c r="A260" s="603"/>
      <c r="B260" s="591"/>
      <c r="C260" s="599"/>
      <c r="D260" s="678"/>
      <c r="E260" s="628"/>
      <c r="F260" s="628"/>
    </row>
    <row r="261" spans="1:6" ht="45">
      <c r="A261" s="603" t="s">
        <v>163</v>
      </c>
      <c r="B261" s="591" t="s">
        <v>1172</v>
      </c>
      <c r="C261" s="599" t="s">
        <v>201</v>
      </c>
      <c r="D261" s="761">
        <f>11+1</f>
        <v>12</v>
      </c>
      <c r="E261" s="628">
        <v>0</v>
      </c>
      <c r="F261" s="628">
        <f t="shared" ref="F261" si="66">E261*D261</f>
        <v>0</v>
      </c>
    </row>
    <row r="262" spans="1:6">
      <c r="A262" s="603"/>
      <c r="B262" s="591"/>
      <c r="C262" s="599"/>
      <c r="D262" s="678"/>
      <c r="E262" s="628"/>
      <c r="F262" s="628"/>
    </row>
    <row r="263" spans="1:6">
      <c r="A263" s="603" t="s">
        <v>298</v>
      </c>
      <c r="B263" s="631" t="s">
        <v>1011</v>
      </c>
      <c r="C263" s="599"/>
      <c r="D263" s="671"/>
      <c r="E263" s="628"/>
      <c r="F263" s="628"/>
    </row>
    <row r="264" spans="1:6">
      <c r="A264" s="603"/>
      <c r="B264" s="631" t="s">
        <v>1012</v>
      </c>
      <c r="C264" s="599" t="s">
        <v>201</v>
      </c>
      <c r="D264" s="671">
        <v>1</v>
      </c>
      <c r="E264" s="628">
        <v>0</v>
      </c>
      <c r="F264" s="628">
        <f t="shared" ref="F264" si="67">E264*D264</f>
        <v>0</v>
      </c>
    </row>
    <row r="265" spans="1:6">
      <c r="A265" s="603"/>
      <c r="B265" s="596"/>
      <c r="C265" s="599"/>
      <c r="D265" s="678"/>
      <c r="E265" s="628"/>
      <c r="F265" s="628"/>
    </row>
    <row r="266" spans="1:6">
      <c r="A266" s="603" t="s">
        <v>317</v>
      </c>
      <c r="B266" s="676" t="s">
        <v>1016</v>
      </c>
      <c r="C266" s="599"/>
      <c r="D266" s="678"/>
      <c r="E266" s="633"/>
      <c r="F266" s="633"/>
    </row>
    <row r="267" spans="1:6">
      <c r="A267" s="603"/>
      <c r="B267" s="676" t="s">
        <v>1017</v>
      </c>
      <c r="C267" s="599" t="s">
        <v>201</v>
      </c>
      <c r="D267" s="678">
        <v>2</v>
      </c>
      <c r="E267" s="628">
        <v>0</v>
      </c>
      <c r="F267" s="628">
        <f t="shared" ref="F267" si="68">E267*D267</f>
        <v>0</v>
      </c>
    </row>
    <row r="268" spans="1:6">
      <c r="A268" s="603"/>
      <c r="B268" s="676"/>
      <c r="C268" s="599"/>
      <c r="D268" s="678"/>
      <c r="E268" s="633"/>
      <c r="F268" s="633"/>
    </row>
    <row r="269" spans="1:6">
      <c r="A269" s="603" t="s">
        <v>318</v>
      </c>
      <c r="B269" s="676" t="s">
        <v>1013</v>
      </c>
      <c r="C269" s="599"/>
      <c r="D269" s="678"/>
      <c r="E269" s="633"/>
      <c r="F269" s="633"/>
    </row>
    <row r="270" spans="1:6">
      <c r="A270" s="709"/>
      <c r="B270" s="676" t="s">
        <v>1173</v>
      </c>
      <c r="C270" s="599" t="s">
        <v>201</v>
      </c>
      <c r="D270" s="678">
        <v>1</v>
      </c>
      <c r="E270" s="628">
        <v>0</v>
      </c>
      <c r="F270" s="628">
        <f t="shared" ref="F270" si="69">E270*D270</f>
        <v>0</v>
      </c>
    </row>
    <row r="271" spans="1:6">
      <c r="A271" s="603"/>
      <c r="B271" s="676"/>
      <c r="C271" s="599"/>
      <c r="D271" s="678"/>
      <c r="E271" s="628"/>
      <c r="F271" s="628"/>
    </row>
    <row r="272" spans="1:6">
      <c r="A272" s="603" t="s">
        <v>392</v>
      </c>
      <c r="B272" s="676" t="s">
        <v>1018</v>
      </c>
      <c r="C272" s="599"/>
      <c r="D272" s="678"/>
      <c r="E272" s="633"/>
      <c r="F272" s="633"/>
    </row>
    <row r="273" spans="1:6">
      <c r="A273" s="603"/>
      <c r="B273" s="676" t="s">
        <v>1174</v>
      </c>
      <c r="C273" s="599" t="s">
        <v>201</v>
      </c>
      <c r="D273" s="678">
        <v>7</v>
      </c>
      <c r="E273" s="628">
        <v>0</v>
      </c>
      <c r="F273" s="628">
        <f t="shared" ref="F273:F274" si="70">E273*D273</f>
        <v>0</v>
      </c>
    </row>
    <row r="274" spans="1:6">
      <c r="A274" s="709"/>
      <c r="B274" s="676" t="s">
        <v>1090</v>
      </c>
      <c r="C274" s="599" t="s">
        <v>201</v>
      </c>
      <c r="D274" s="678">
        <v>8</v>
      </c>
      <c r="E274" s="628">
        <v>0</v>
      </c>
      <c r="F274" s="628">
        <f t="shared" si="70"/>
        <v>0</v>
      </c>
    </row>
    <row r="275" spans="1:6">
      <c r="A275" s="709"/>
      <c r="B275" s="676"/>
      <c r="C275" s="599"/>
      <c r="D275" s="678"/>
      <c r="E275" s="628"/>
      <c r="F275" s="628"/>
    </row>
    <row r="276" spans="1:6" ht="34.5">
      <c r="A276" s="603" t="s">
        <v>390</v>
      </c>
      <c r="B276" s="711" t="s">
        <v>1021</v>
      </c>
      <c r="C276" s="599" t="s">
        <v>572</v>
      </c>
      <c r="D276" s="708">
        <v>24</v>
      </c>
      <c r="E276" s="672">
        <v>0</v>
      </c>
      <c r="F276" s="672">
        <f t="shared" ref="F276" si="71">E276*D276</f>
        <v>0</v>
      </c>
    </row>
    <row r="277" spans="1:6">
      <c r="A277" s="603"/>
      <c r="B277" s="676"/>
      <c r="C277" s="599"/>
      <c r="D277" s="708"/>
      <c r="E277" s="12"/>
      <c r="F277" s="12"/>
    </row>
    <row r="278" spans="1:6" ht="34.5">
      <c r="A278" s="603" t="s">
        <v>372</v>
      </c>
      <c r="B278" s="711" t="s">
        <v>1022</v>
      </c>
      <c r="C278" s="599" t="s">
        <v>28</v>
      </c>
      <c r="D278" s="708">
        <v>1</v>
      </c>
      <c r="E278" s="672">
        <v>0</v>
      </c>
      <c r="F278" s="672">
        <f t="shared" ref="F278" si="72">E278*D278</f>
        <v>0</v>
      </c>
    </row>
    <row r="279" spans="1:6">
      <c r="A279" s="603"/>
      <c r="B279" s="676"/>
      <c r="C279" s="599"/>
      <c r="D279" s="678"/>
      <c r="E279" s="633"/>
      <c r="F279" s="633"/>
    </row>
    <row r="280" spans="1:6" ht="23.25">
      <c r="A280" s="603" t="s">
        <v>1028</v>
      </c>
      <c r="B280" s="711" t="s">
        <v>1023</v>
      </c>
      <c r="C280" s="599" t="s">
        <v>572</v>
      </c>
      <c r="D280" s="678">
        <v>1</v>
      </c>
      <c r="E280" s="628">
        <v>0</v>
      </c>
      <c r="F280" s="628">
        <f t="shared" ref="F280" si="73">E280*D280</f>
        <v>0</v>
      </c>
    </row>
    <row r="281" spans="1:6">
      <c r="A281" s="603"/>
      <c r="B281" s="676"/>
      <c r="C281" s="599"/>
      <c r="D281" s="678"/>
      <c r="E281" s="633"/>
      <c r="F281" s="633"/>
    </row>
    <row r="282" spans="1:6" ht="23.25">
      <c r="A282" s="603" t="s">
        <v>1029</v>
      </c>
      <c r="B282" s="699" t="s">
        <v>1024</v>
      </c>
      <c r="C282" s="599" t="s">
        <v>572</v>
      </c>
      <c r="D282" s="678">
        <v>1</v>
      </c>
      <c r="E282" s="628">
        <v>0</v>
      </c>
      <c r="F282" s="628">
        <f t="shared" ref="F282" si="74">E282*D282</f>
        <v>0</v>
      </c>
    </row>
    <row r="283" spans="1:6">
      <c r="A283" s="603"/>
      <c r="B283" s="699"/>
      <c r="C283" s="599"/>
      <c r="D283" s="678"/>
      <c r="E283" s="633"/>
      <c r="F283" s="633"/>
    </row>
    <row r="284" spans="1:6">
      <c r="A284" s="603" t="s">
        <v>1033</v>
      </c>
      <c r="B284" s="711" t="s">
        <v>1025</v>
      </c>
      <c r="C284" s="599" t="s">
        <v>572</v>
      </c>
      <c r="D284" s="678">
        <v>1</v>
      </c>
      <c r="E284" s="628">
        <v>0</v>
      </c>
      <c r="F284" s="628">
        <f t="shared" ref="F284" si="75">E284*D284</f>
        <v>0</v>
      </c>
    </row>
    <row r="285" spans="1:6">
      <c r="A285" s="603"/>
      <c r="B285" s="711"/>
      <c r="C285" s="599"/>
      <c r="D285" s="678"/>
      <c r="E285" s="628"/>
      <c r="F285" s="628"/>
    </row>
    <row r="286" spans="1:6" ht="33.75">
      <c r="A286" s="603" t="s">
        <v>1036</v>
      </c>
      <c r="B286" s="596" t="s">
        <v>1351</v>
      </c>
      <c r="C286" s="599"/>
      <c r="D286" s="678"/>
      <c r="E286" s="633"/>
      <c r="F286" s="633"/>
    </row>
    <row r="287" spans="1:6">
      <c r="A287" s="603"/>
      <c r="B287" s="596" t="s">
        <v>1128</v>
      </c>
      <c r="C287" s="599" t="s">
        <v>196</v>
      </c>
      <c r="D287" s="678">
        <f>16</f>
        <v>16</v>
      </c>
      <c r="E287" s="628">
        <v>0</v>
      </c>
      <c r="F287" s="628">
        <f>PRODUCT(D287,E287)</f>
        <v>0</v>
      </c>
    </row>
    <row r="288" spans="1:6">
      <c r="A288" s="603"/>
      <c r="B288" s="596"/>
      <c r="C288" s="599"/>
      <c r="D288" s="678"/>
      <c r="E288" s="628"/>
      <c r="F288" s="628"/>
    </row>
    <row r="289" spans="1:6" ht="22.5">
      <c r="A289" s="603" t="s">
        <v>1038</v>
      </c>
      <c r="B289" s="596" t="s">
        <v>1027</v>
      </c>
      <c r="C289" s="599" t="s">
        <v>201</v>
      </c>
      <c r="D289" s="678">
        <v>3</v>
      </c>
      <c r="E289" s="628">
        <v>0</v>
      </c>
      <c r="F289" s="628">
        <f t="shared" ref="F289" si="76">E289*D289</f>
        <v>0</v>
      </c>
    </row>
    <row r="290" spans="1:6">
      <c r="A290" s="603"/>
      <c r="B290" s="596"/>
      <c r="C290" s="729"/>
      <c r="D290" s="671"/>
      <c r="E290" s="706"/>
      <c r="F290" s="706"/>
    </row>
    <row r="291" spans="1:6" ht="22.5">
      <c r="A291" s="603" t="s">
        <v>1039</v>
      </c>
      <c r="B291" s="596" t="s">
        <v>1091</v>
      </c>
      <c r="C291" s="729" t="s">
        <v>201</v>
      </c>
      <c r="D291" s="671">
        <v>2</v>
      </c>
      <c r="E291" s="706">
        <v>0</v>
      </c>
      <c r="F291" s="706">
        <f>E291*D291</f>
        <v>0</v>
      </c>
    </row>
    <row r="292" spans="1:6">
      <c r="A292" s="603"/>
      <c r="B292" s="596"/>
      <c r="C292" s="599"/>
      <c r="D292" s="678"/>
      <c r="E292" s="628"/>
      <c r="F292" s="628"/>
    </row>
    <row r="293" spans="1:6">
      <c r="A293" s="603" t="s">
        <v>1127</v>
      </c>
      <c r="B293" s="676" t="s">
        <v>984</v>
      </c>
      <c r="C293" s="599"/>
      <c r="D293" s="678"/>
      <c r="E293" s="644"/>
      <c r="F293" s="644"/>
    </row>
    <row r="294" spans="1:6">
      <c r="A294" s="603"/>
      <c r="B294" s="676" t="s">
        <v>1000</v>
      </c>
      <c r="C294" s="599" t="s">
        <v>201</v>
      </c>
      <c r="D294" s="671">
        <v>16</v>
      </c>
      <c r="E294" s="643">
        <v>0</v>
      </c>
      <c r="F294" s="643">
        <f t="shared" ref="F294" si="77">E294*D294</f>
        <v>0</v>
      </c>
    </row>
    <row r="295" spans="1:6">
      <c r="A295" s="603"/>
      <c r="B295" s="636"/>
      <c r="C295" s="599"/>
      <c r="D295" s="678"/>
      <c r="E295" s="628"/>
      <c r="F295" s="628"/>
    </row>
    <row r="296" spans="1:6" ht="45">
      <c r="A296" s="603" t="s">
        <v>1129</v>
      </c>
      <c r="B296" s="705" t="s">
        <v>1133</v>
      </c>
      <c r="C296" s="599"/>
      <c r="D296" s="678"/>
      <c r="E296" s="628"/>
      <c r="F296" s="628"/>
    </row>
    <row r="297" spans="1:6">
      <c r="A297" s="603"/>
      <c r="B297" s="636" t="s">
        <v>1031</v>
      </c>
      <c r="C297" s="599" t="s">
        <v>196</v>
      </c>
      <c r="D297" s="678">
        <v>120</v>
      </c>
      <c r="E297" s="628">
        <v>0</v>
      </c>
      <c r="F297" s="628">
        <f t="shared" ref="F297:F298" si="78">E297*D297</f>
        <v>0</v>
      </c>
    </row>
    <row r="298" spans="1:6">
      <c r="A298" s="603"/>
      <c r="B298" s="636" t="s">
        <v>1134</v>
      </c>
      <c r="C298" s="599" t="s">
        <v>196</v>
      </c>
      <c r="D298" s="678">
        <v>225</v>
      </c>
      <c r="E298" s="628">
        <v>0</v>
      </c>
      <c r="F298" s="628">
        <f t="shared" si="78"/>
        <v>0</v>
      </c>
    </row>
    <row r="299" spans="1:6">
      <c r="A299" s="603"/>
      <c r="B299" s="636"/>
      <c r="C299" s="599"/>
      <c r="D299" s="678"/>
      <c r="E299" s="633"/>
      <c r="F299" s="633"/>
    </row>
    <row r="300" spans="1:6" ht="33.75">
      <c r="A300" s="603" t="s">
        <v>1130</v>
      </c>
      <c r="B300" s="636" t="s">
        <v>1034</v>
      </c>
      <c r="C300" s="599"/>
      <c r="D300" s="678"/>
      <c r="E300" s="633"/>
      <c r="F300" s="633"/>
    </row>
    <row r="301" spans="1:6">
      <c r="A301" s="603"/>
      <c r="B301" s="636" t="s">
        <v>1035</v>
      </c>
      <c r="C301" s="599" t="s">
        <v>201</v>
      </c>
      <c r="D301" s="678">
        <f>14</f>
        <v>14</v>
      </c>
      <c r="E301" s="628">
        <v>0</v>
      </c>
      <c r="F301" s="628">
        <f t="shared" ref="F301" si="79">E301*D301</f>
        <v>0</v>
      </c>
    </row>
    <row r="302" spans="1:6">
      <c r="A302" s="603"/>
      <c r="B302" s="636"/>
      <c r="C302" s="599"/>
      <c r="D302" s="678"/>
      <c r="E302" s="633"/>
      <c r="F302" s="633"/>
    </row>
    <row r="303" spans="1:6">
      <c r="A303" s="603" t="s">
        <v>1131</v>
      </c>
      <c r="B303" s="636" t="s">
        <v>1037</v>
      </c>
      <c r="C303" s="599" t="s">
        <v>201</v>
      </c>
      <c r="D303" s="678">
        <v>8</v>
      </c>
      <c r="E303" s="628">
        <v>0</v>
      </c>
      <c r="F303" s="628">
        <f t="shared" ref="F303" si="80">E303*D303</f>
        <v>0</v>
      </c>
    </row>
    <row r="304" spans="1:6">
      <c r="A304" s="603"/>
      <c r="B304" s="677"/>
      <c r="C304" s="599"/>
      <c r="D304" s="678"/>
      <c r="E304" s="628"/>
      <c r="F304" s="628"/>
    </row>
    <row r="305" spans="1:6">
      <c r="A305" s="603" t="s">
        <v>1132</v>
      </c>
      <c r="B305" s="596" t="s">
        <v>986</v>
      </c>
      <c r="C305" s="599"/>
      <c r="D305" s="667"/>
      <c r="E305" s="628"/>
      <c r="F305" s="628"/>
    </row>
    <row r="306" spans="1:6">
      <c r="A306" s="603"/>
      <c r="B306" s="677" t="s">
        <v>987</v>
      </c>
      <c r="C306" s="599" t="s">
        <v>201</v>
      </c>
      <c r="D306" s="678">
        <v>15</v>
      </c>
      <c r="E306" s="628">
        <v>0</v>
      </c>
      <c r="F306" s="628">
        <f t="shared" ref="F306:F307" si="81">E306*D306</f>
        <v>0</v>
      </c>
    </row>
    <row r="307" spans="1:6">
      <c r="A307" s="603"/>
      <c r="B307" s="677" t="s">
        <v>1097</v>
      </c>
      <c r="C307" s="599" t="s">
        <v>201</v>
      </c>
      <c r="D307" s="678">
        <v>7</v>
      </c>
      <c r="E307" s="628">
        <v>0</v>
      </c>
      <c r="F307" s="628">
        <f t="shared" si="81"/>
        <v>0</v>
      </c>
    </row>
    <row r="308" spans="1:6">
      <c r="A308" s="603"/>
      <c r="B308" s="677"/>
      <c r="C308" s="599"/>
      <c r="D308" s="678"/>
      <c r="E308" s="628"/>
      <c r="F308" s="628"/>
    </row>
    <row r="309" spans="1:6">
      <c r="A309" s="603" t="s">
        <v>1135</v>
      </c>
      <c r="B309" s="679" t="s">
        <v>1001</v>
      </c>
      <c r="C309" s="599" t="s">
        <v>196</v>
      </c>
      <c r="D309" s="671">
        <v>40</v>
      </c>
      <c r="E309" s="628">
        <v>0</v>
      </c>
      <c r="F309" s="628">
        <f t="shared" ref="F309" si="82">E309*D309</f>
        <v>0</v>
      </c>
    </row>
    <row r="310" spans="1:6">
      <c r="A310" s="864"/>
      <c r="B310" s="865"/>
      <c r="C310" s="866"/>
      <c r="D310" s="678"/>
      <c r="E310" s="633"/>
      <c r="F310" s="633"/>
    </row>
    <row r="311" spans="1:6">
      <c r="A311" s="603"/>
      <c r="B311" s="670" t="s">
        <v>965</v>
      </c>
      <c r="C311" s="599"/>
      <c r="D311" s="712"/>
      <c r="E311" s="713"/>
      <c r="F311" s="714">
        <f>SUM(F231:F309)</f>
        <v>0</v>
      </c>
    </row>
    <row r="312" spans="1:6">
      <c r="A312" s="709"/>
      <c r="B312" s="13"/>
      <c r="C312" s="762"/>
      <c r="D312" s="763"/>
      <c r="E312" s="633"/>
      <c r="F312" s="633"/>
    </row>
    <row r="313" spans="1:6">
      <c r="A313" s="709"/>
      <c r="B313" s="13"/>
      <c r="C313" s="762"/>
      <c r="D313" s="763"/>
      <c r="E313" s="633"/>
      <c r="F313" s="633"/>
    </row>
    <row r="314" spans="1:6">
      <c r="A314" s="709"/>
      <c r="B314" s="13"/>
      <c r="C314" s="762"/>
      <c r="D314" s="763"/>
      <c r="E314" s="633"/>
      <c r="F314" s="633"/>
    </row>
    <row r="315" spans="1:6">
      <c r="A315" s="709"/>
      <c r="B315" s="13"/>
      <c r="C315" s="762"/>
      <c r="D315" s="763"/>
      <c r="E315" s="633"/>
      <c r="F315" s="633"/>
    </row>
    <row r="316" spans="1:6">
      <c r="A316" s="669" t="s">
        <v>964</v>
      </c>
      <c r="B316" s="778" t="s">
        <v>1189</v>
      </c>
      <c r="C316" s="599"/>
      <c r="D316" s="678"/>
      <c r="E316" s="628"/>
      <c r="F316" s="628"/>
    </row>
    <row r="317" spans="1:6">
      <c r="A317" s="673"/>
      <c r="B317" s="670" t="s">
        <v>1003</v>
      </c>
      <c r="C317" s="599"/>
      <c r="D317" s="678"/>
      <c r="E317" s="628"/>
      <c r="F317" s="628"/>
    </row>
    <row r="318" spans="1:6">
      <c r="A318" s="673"/>
      <c r="B318" s="705"/>
      <c r="C318" s="599"/>
      <c r="D318" s="671"/>
      <c r="E318" s="628"/>
      <c r="F318" s="628"/>
    </row>
    <row r="319" spans="1:6" ht="33.75">
      <c r="A319" s="603" t="s">
        <v>12</v>
      </c>
      <c r="B319" s="705" t="s">
        <v>1004</v>
      </c>
      <c r="C319" s="599"/>
      <c r="D319" s="678"/>
      <c r="E319" s="628"/>
      <c r="F319" s="628"/>
    </row>
    <row r="320" spans="1:6">
      <c r="A320" s="603"/>
      <c r="B320" s="705" t="s">
        <v>1083</v>
      </c>
      <c r="C320" s="599" t="s">
        <v>196</v>
      </c>
      <c r="D320" s="678">
        <v>50</v>
      </c>
      <c r="E320" s="628">
        <v>0</v>
      </c>
      <c r="F320" s="628">
        <f t="shared" ref="F320" si="83">E320*D320</f>
        <v>0</v>
      </c>
    </row>
    <row r="321" spans="1:6">
      <c r="A321" s="603"/>
      <c r="B321" s="705" t="s">
        <v>1113</v>
      </c>
      <c r="C321" s="599" t="s">
        <v>196</v>
      </c>
      <c r="D321" s="678">
        <v>75</v>
      </c>
      <c r="E321" s="628">
        <v>0</v>
      </c>
      <c r="F321" s="628">
        <f>E321*D321</f>
        <v>0</v>
      </c>
    </row>
    <row r="322" spans="1:6">
      <c r="A322" s="603"/>
      <c r="B322" s="705" t="s">
        <v>1007</v>
      </c>
      <c r="C322" s="599" t="s">
        <v>196</v>
      </c>
      <c r="D322" s="678">
        <v>580</v>
      </c>
      <c r="E322" s="628">
        <v>0</v>
      </c>
      <c r="F322" s="628">
        <f t="shared" ref="F322" si="84">E322*D322</f>
        <v>0</v>
      </c>
    </row>
    <row r="323" spans="1:6">
      <c r="A323" s="603"/>
      <c r="B323" s="596"/>
      <c r="C323" s="599"/>
      <c r="D323" s="678"/>
      <c r="E323" s="628"/>
      <c r="F323" s="628"/>
    </row>
    <row r="324" spans="1:6" ht="22.5">
      <c r="A324" s="603" t="s">
        <v>13</v>
      </c>
      <c r="B324" s="591" t="s">
        <v>980</v>
      </c>
      <c r="C324" s="599"/>
      <c r="D324" s="678"/>
      <c r="E324" s="628"/>
      <c r="F324" s="628"/>
    </row>
    <row r="325" spans="1:6">
      <c r="A325" s="603"/>
      <c r="B325" s="591" t="s">
        <v>1008</v>
      </c>
      <c r="C325" s="599" t="s">
        <v>196</v>
      </c>
      <c r="D325" s="678">
        <v>30</v>
      </c>
      <c r="E325" s="628">
        <v>0</v>
      </c>
      <c r="F325" s="628">
        <f t="shared" ref="F325:F327" si="85">E325*D325</f>
        <v>0</v>
      </c>
    </row>
    <row r="326" spans="1:6">
      <c r="A326" s="603"/>
      <c r="B326" s="591" t="s">
        <v>998</v>
      </c>
      <c r="C326" s="599" t="s">
        <v>196</v>
      </c>
      <c r="D326" s="678">
        <v>25</v>
      </c>
      <c r="E326" s="628">
        <v>0</v>
      </c>
      <c r="F326" s="628">
        <f t="shared" si="85"/>
        <v>0</v>
      </c>
    </row>
    <row r="327" spans="1:6">
      <c r="A327" s="603"/>
      <c r="B327" s="591" t="s">
        <v>1085</v>
      </c>
      <c r="C327" s="599" t="s">
        <v>196</v>
      </c>
      <c r="D327" s="678">
        <v>10</v>
      </c>
      <c r="E327" s="628">
        <v>0</v>
      </c>
      <c r="F327" s="628">
        <f t="shared" si="85"/>
        <v>0</v>
      </c>
    </row>
    <row r="328" spans="1:6">
      <c r="A328" s="673"/>
      <c r="B328" s="670"/>
      <c r="C328" s="599"/>
      <c r="D328" s="678"/>
      <c r="E328" s="628"/>
      <c r="F328" s="628"/>
    </row>
    <row r="329" spans="1:6" ht="23.25">
      <c r="A329" s="603" t="s">
        <v>14</v>
      </c>
      <c r="B329" s="699" t="s">
        <v>982</v>
      </c>
      <c r="C329" s="674"/>
      <c r="D329" s="678"/>
      <c r="E329" s="628"/>
      <c r="F329" s="628"/>
    </row>
    <row r="330" spans="1:6">
      <c r="A330" s="603"/>
      <c r="B330" s="699" t="s">
        <v>999</v>
      </c>
      <c r="C330" s="675" t="s">
        <v>196</v>
      </c>
      <c r="D330" s="678">
        <v>25</v>
      </c>
      <c r="E330" s="628">
        <v>0</v>
      </c>
      <c r="F330" s="628">
        <f>E330*D330</f>
        <v>0</v>
      </c>
    </row>
    <row r="331" spans="1:6">
      <c r="A331" s="603"/>
      <c r="B331" s="699" t="s">
        <v>1096</v>
      </c>
      <c r="C331" s="675" t="s">
        <v>196</v>
      </c>
      <c r="D331" s="678">
        <v>60</v>
      </c>
      <c r="E331" s="628">
        <v>0</v>
      </c>
      <c r="F331" s="628">
        <f>E331*D331</f>
        <v>0</v>
      </c>
    </row>
    <row r="332" spans="1:6">
      <c r="A332" s="603"/>
      <c r="B332" s="699"/>
      <c r="C332" s="675"/>
      <c r="D332" s="671"/>
      <c r="E332" s="628"/>
      <c r="F332" s="628"/>
    </row>
    <row r="333" spans="1:6" ht="45">
      <c r="A333" s="603" t="s">
        <v>11</v>
      </c>
      <c r="B333" s="591" t="s">
        <v>1167</v>
      </c>
      <c r="C333" s="599" t="s">
        <v>201</v>
      </c>
      <c r="D333" s="678">
        <v>9</v>
      </c>
      <c r="E333" s="628">
        <v>0</v>
      </c>
      <c r="F333" s="628">
        <f>E333*D333</f>
        <v>0</v>
      </c>
    </row>
    <row r="334" spans="1:6">
      <c r="A334" s="603"/>
      <c r="B334" s="591"/>
      <c r="C334" s="599"/>
      <c r="D334" s="678"/>
      <c r="E334" s="628"/>
      <c r="F334" s="628"/>
    </row>
    <row r="335" spans="1:6" ht="34.5">
      <c r="A335" s="603" t="s">
        <v>15</v>
      </c>
      <c r="B335" s="699" t="s">
        <v>1086</v>
      </c>
      <c r="C335" s="675" t="s">
        <v>196</v>
      </c>
      <c r="D335" s="761">
        <f>10+32</f>
        <v>42</v>
      </c>
      <c r="E335" s="628">
        <v>0</v>
      </c>
      <c r="F335" s="628">
        <f t="shared" ref="F335" si="86">E335*D335</f>
        <v>0</v>
      </c>
    </row>
    <row r="336" spans="1:6">
      <c r="A336" s="603"/>
      <c r="B336" s="591"/>
      <c r="C336" s="599"/>
      <c r="D336" s="678"/>
      <c r="E336" s="628"/>
      <c r="F336" s="628"/>
    </row>
    <row r="337" spans="1:6" ht="33.75">
      <c r="A337" s="603" t="s">
        <v>16</v>
      </c>
      <c r="B337" s="591" t="s">
        <v>1170</v>
      </c>
      <c r="C337" s="599" t="s">
        <v>201</v>
      </c>
      <c r="D337" s="761">
        <v>4</v>
      </c>
      <c r="E337" s="628">
        <v>0</v>
      </c>
      <c r="F337" s="628">
        <f t="shared" ref="F337" si="87">E337*D337</f>
        <v>0</v>
      </c>
    </row>
    <row r="338" spans="1:6">
      <c r="A338" s="603"/>
      <c r="B338" s="591"/>
      <c r="C338" s="599"/>
      <c r="D338" s="678"/>
      <c r="E338" s="628"/>
      <c r="F338" s="628"/>
    </row>
    <row r="339" spans="1:6" ht="33.75">
      <c r="A339" s="603" t="s">
        <v>17</v>
      </c>
      <c r="B339" s="591" t="s">
        <v>1171</v>
      </c>
      <c r="C339" s="599" t="s">
        <v>201</v>
      </c>
      <c r="D339" s="761">
        <v>8</v>
      </c>
      <c r="E339" s="628">
        <v>0</v>
      </c>
      <c r="F339" s="628">
        <f t="shared" ref="F339" si="88">E339*D339</f>
        <v>0</v>
      </c>
    </row>
    <row r="340" spans="1:6">
      <c r="A340" s="603"/>
      <c r="B340" s="591"/>
      <c r="C340" s="599"/>
      <c r="D340" s="678"/>
      <c r="E340" s="628"/>
      <c r="F340" s="628"/>
    </row>
    <row r="341" spans="1:6" ht="45">
      <c r="A341" s="603" t="s">
        <v>29</v>
      </c>
      <c r="B341" s="591" t="s">
        <v>1172</v>
      </c>
      <c r="C341" s="599" t="s">
        <v>201</v>
      </c>
      <c r="D341" s="761">
        <v>8</v>
      </c>
      <c r="E341" s="628">
        <v>0</v>
      </c>
      <c r="F341" s="628">
        <f t="shared" ref="F341" si="89">E341*D341</f>
        <v>0</v>
      </c>
    </row>
    <row r="342" spans="1:6">
      <c r="A342" s="603"/>
      <c r="B342" s="596"/>
      <c r="C342" s="599"/>
      <c r="D342" s="678"/>
      <c r="E342" s="628"/>
      <c r="F342" s="628"/>
    </row>
    <row r="343" spans="1:6">
      <c r="A343" s="603" t="s">
        <v>30</v>
      </c>
      <c r="B343" s="676" t="s">
        <v>1016</v>
      </c>
      <c r="C343" s="599"/>
      <c r="D343" s="678"/>
      <c r="E343" s="633"/>
      <c r="F343" s="633"/>
    </row>
    <row r="344" spans="1:6">
      <c r="A344" s="603"/>
      <c r="B344" s="676" t="s">
        <v>1017</v>
      </c>
      <c r="C344" s="599" t="s">
        <v>201</v>
      </c>
      <c r="D344" s="678">
        <v>2</v>
      </c>
      <c r="E344" s="628">
        <v>0</v>
      </c>
      <c r="F344" s="628">
        <f t="shared" ref="F344:F345" si="90">E344*D344</f>
        <v>0</v>
      </c>
    </row>
    <row r="345" spans="1:6">
      <c r="A345" s="709"/>
      <c r="B345" s="676" t="s">
        <v>1188</v>
      </c>
      <c r="C345" s="599" t="s">
        <v>201</v>
      </c>
      <c r="D345" s="678">
        <v>1</v>
      </c>
      <c r="E345" s="628">
        <v>0</v>
      </c>
      <c r="F345" s="628">
        <f t="shared" si="90"/>
        <v>0</v>
      </c>
    </row>
    <row r="346" spans="1:6">
      <c r="A346" s="603"/>
      <c r="B346" s="676"/>
      <c r="C346" s="599"/>
      <c r="D346" s="678"/>
      <c r="E346" s="628"/>
      <c r="F346" s="628"/>
    </row>
    <row r="347" spans="1:6">
      <c r="A347" s="603" t="s">
        <v>163</v>
      </c>
      <c r="B347" s="676" t="s">
        <v>1018</v>
      </c>
      <c r="C347" s="599"/>
      <c r="D347" s="678"/>
      <c r="E347" s="633"/>
      <c r="F347" s="633"/>
    </row>
    <row r="348" spans="1:6">
      <c r="A348" s="603"/>
      <c r="B348" s="676" t="s">
        <v>1174</v>
      </c>
      <c r="C348" s="599" t="s">
        <v>201</v>
      </c>
      <c r="D348" s="678">
        <v>2</v>
      </c>
      <c r="E348" s="628">
        <v>0</v>
      </c>
      <c r="F348" s="628">
        <f t="shared" ref="F348:F349" si="91">E348*D348</f>
        <v>0</v>
      </c>
    </row>
    <row r="349" spans="1:6">
      <c r="A349" s="709"/>
      <c r="B349" s="676" t="s">
        <v>1090</v>
      </c>
      <c r="C349" s="599" t="s">
        <v>201</v>
      </c>
      <c r="D349" s="678">
        <v>5</v>
      </c>
      <c r="E349" s="628">
        <v>0</v>
      </c>
      <c r="F349" s="628">
        <f t="shared" si="91"/>
        <v>0</v>
      </c>
    </row>
    <row r="350" spans="1:6">
      <c r="A350" s="709"/>
      <c r="B350" s="676"/>
      <c r="C350" s="599"/>
      <c r="D350" s="678"/>
      <c r="E350" s="628"/>
      <c r="F350" s="628"/>
    </row>
    <row r="351" spans="1:6" ht="34.5">
      <c r="A351" s="603" t="s">
        <v>298</v>
      </c>
      <c r="B351" s="711" t="s">
        <v>1021</v>
      </c>
      <c r="C351" s="599" t="s">
        <v>572</v>
      </c>
      <c r="D351" s="708">
        <v>24</v>
      </c>
      <c r="E351" s="672">
        <v>0</v>
      </c>
      <c r="F351" s="672">
        <f t="shared" ref="F351" si="92">E351*D351</f>
        <v>0</v>
      </c>
    </row>
    <row r="352" spans="1:6">
      <c r="A352" s="603"/>
      <c r="B352" s="676"/>
      <c r="C352" s="599"/>
      <c r="D352" s="708"/>
      <c r="E352" s="12"/>
      <c r="F352" s="12"/>
    </row>
    <row r="353" spans="1:6" ht="34.5">
      <c r="A353" s="603" t="s">
        <v>317</v>
      </c>
      <c r="B353" s="711" t="s">
        <v>1022</v>
      </c>
      <c r="C353" s="599" t="s">
        <v>28</v>
      </c>
      <c r="D353" s="708">
        <v>1</v>
      </c>
      <c r="E353" s="672">
        <v>0</v>
      </c>
      <c r="F353" s="672">
        <f t="shared" ref="F353" si="93">E353*D353</f>
        <v>0</v>
      </c>
    </row>
    <row r="354" spans="1:6">
      <c r="A354" s="603"/>
      <c r="B354" s="676"/>
      <c r="C354" s="599"/>
      <c r="D354" s="678"/>
      <c r="E354" s="633"/>
      <c r="F354" s="633"/>
    </row>
    <row r="355" spans="1:6" ht="23.25">
      <c r="A355" s="603" t="s">
        <v>318</v>
      </c>
      <c r="B355" s="711" t="s">
        <v>1023</v>
      </c>
      <c r="C355" s="599" t="s">
        <v>572</v>
      </c>
      <c r="D355" s="678">
        <v>1</v>
      </c>
      <c r="E355" s="628">
        <v>0</v>
      </c>
      <c r="F355" s="628">
        <f t="shared" ref="F355" si="94">E355*D355</f>
        <v>0</v>
      </c>
    </row>
    <row r="356" spans="1:6">
      <c r="A356" s="603"/>
      <c r="B356" s="676"/>
      <c r="C356" s="599"/>
      <c r="D356" s="678"/>
      <c r="E356" s="633"/>
      <c r="F356" s="633"/>
    </row>
    <row r="357" spans="1:6" ht="23.25">
      <c r="A357" s="603" t="s">
        <v>392</v>
      </c>
      <c r="B357" s="699" t="s">
        <v>1024</v>
      </c>
      <c r="C357" s="599" t="s">
        <v>572</v>
      </c>
      <c r="D357" s="678">
        <v>1</v>
      </c>
      <c r="E357" s="628">
        <v>0</v>
      </c>
      <c r="F357" s="628">
        <f t="shared" ref="F357" si="95">E357*D357</f>
        <v>0</v>
      </c>
    </row>
    <row r="358" spans="1:6">
      <c r="A358" s="603"/>
      <c r="B358" s="699"/>
      <c r="C358" s="599"/>
      <c r="D358" s="678"/>
      <c r="E358" s="633"/>
      <c r="F358" s="633"/>
    </row>
    <row r="359" spans="1:6">
      <c r="A359" s="603" t="s">
        <v>390</v>
      </c>
      <c r="B359" s="711" t="s">
        <v>1025</v>
      </c>
      <c r="C359" s="599" t="s">
        <v>572</v>
      </c>
      <c r="D359" s="678">
        <v>1</v>
      </c>
      <c r="E359" s="628">
        <v>0</v>
      </c>
      <c r="F359" s="628">
        <f t="shared" ref="F359" si="96">E359*D359</f>
        <v>0</v>
      </c>
    </row>
    <row r="360" spans="1:6">
      <c r="A360" s="603"/>
      <c r="B360" s="711"/>
      <c r="C360" s="599"/>
      <c r="D360" s="678"/>
      <c r="E360" s="628"/>
      <c r="F360" s="628"/>
    </row>
    <row r="361" spans="1:6" ht="33.75">
      <c r="A361" s="603" t="s">
        <v>372</v>
      </c>
      <c r="B361" s="596" t="s">
        <v>1351</v>
      </c>
      <c r="C361" s="599"/>
      <c r="D361" s="678"/>
      <c r="E361" s="633"/>
      <c r="F361" s="633"/>
    </row>
    <row r="362" spans="1:6">
      <c r="A362" s="603"/>
      <c r="B362" s="596" t="s">
        <v>1128</v>
      </c>
      <c r="C362" s="599" t="s">
        <v>196</v>
      </c>
      <c r="D362" s="678">
        <v>6</v>
      </c>
      <c r="E362" s="628">
        <v>0</v>
      </c>
      <c r="F362" s="628">
        <f>PRODUCT(D362,E362)</f>
        <v>0</v>
      </c>
    </row>
    <row r="363" spans="1:6">
      <c r="A363" s="603"/>
      <c r="B363" s="596"/>
      <c r="C363" s="599"/>
      <c r="D363" s="678"/>
      <c r="E363" s="628"/>
      <c r="F363" s="628"/>
    </row>
    <row r="364" spans="1:6" ht="22.5">
      <c r="A364" s="603" t="s">
        <v>1028</v>
      </c>
      <c r="B364" s="596" t="s">
        <v>1027</v>
      </c>
      <c r="C364" s="599" t="s">
        <v>201</v>
      </c>
      <c r="D364" s="678">
        <v>2</v>
      </c>
      <c r="E364" s="628">
        <v>0</v>
      </c>
      <c r="F364" s="628">
        <f t="shared" ref="F364" si="97">E364*D364</f>
        <v>0</v>
      </c>
    </row>
    <row r="365" spans="1:6">
      <c r="A365" s="603"/>
      <c r="B365" s="596"/>
      <c r="C365" s="729"/>
      <c r="D365" s="671"/>
      <c r="E365" s="706"/>
      <c r="F365" s="706"/>
    </row>
    <row r="366" spans="1:6" ht="22.5">
      <c r="A366" s="603" t="s">
        <v>1029</v>
      </c>
      <c r="B366" s="596" t="s">
        <v>1091</v>
      </c>
      <c r="C366" s="729" t="s">
        <v>201</v>
      </c>
      <c r="D366" s="671">
        <v>2</v>
      </c>
      <c r="E366" s="706">
        <v>0</v>
      </c>
      <c r="F366" s="706">
        <f>E366*D366</f>
        <v>0</v>
      </c>
    </row>
    <row r="367" spans="1:6">
      <c r="A367" s="603"/>
      <c r="B367" s="596"/>
      <c r="C367" s="599"/>
      <c r="D367" s="678"/>
      <c r="E367" s="628"/>
      <c r="F367" s="628"/>
    </row>
    <row r="368" spans="1:6">
      <c r="A368" s="603" t="s">
        <v>1033</v>
      </c>
      <c r="B368" s="676" t="s">
        <v>984</v>
      </c>
      <c r="C368" s="599"/>
      <c r="D368" s="678"/>
      <c r="E368" s="644"/>
      <c r="F368" s="644"/>
    </row>
    <row r="369" spans="1:6">
      <c r="A369" s="603"/>
      <c r="B369" s="676" t="s">
        <v>1000</v>
      </c>
      <c r="C369" s="599" t="s">
        <v>201</v>
      </c>
      <c r="D369" s="671">
        <v>10</v>
      </c>
      <c r="E369" s="643">
        <v>0</v>
      </c>
      <c r="F369" s="643">
        <f t="shared" ref="F369" si="98">E369*D369</f>
        <v>0</v>
      </c>
    </row>
    <row r="370" spans="1:6">
      <c r="A370" s="603"/>
      <c r="B370" s="636"/>
      <c r="C370" s="599"/>
      <c r="D370" s="678"/>
      <c r="E370" s="628"/>
      <c r="F370" s="628"/>
    </row>
    <row r="371" spans="1:6" ht="45">
      <c r="A371" s="603" t="s">
        <v>1036</v>
      </c>
      <c r="B371" s="705" t="s">
        <v>1133</v>
      </c>
      <c r="C371" s="599"/>
      <c r="D371" s="678"/>
      <c r="E371" s="628"/>
      <c r="F371" s="628"/>
    </row>
    <row r="372" spans="1:6">
      <c r="A372" s="603"/>
      <c r="B372" s="636" t="s">
        <v>1031</v>
      </c>
      <c r="C372" s="599" t="s">
        <v>196</v>
      </c>
      <c r="D372" s="678">
        <v>70</v>
      </c>
      <c r="E372" s="628">
        <v>0</v>
      </c>
      <c r="F372" s="628">
        <f t="shared" ref="F372:F373" si="99">E372*D372</f>
        <v>0</v>
      </c>
    </row>
    <row r="373" spans="1:6">
      <c r="A373" s="603"/>
      <c r="B373" s="636" t="s">
        <v>1134</v>
      </c>
      <c r="C373" s="599" t="s">
        <v>196</v>
      </c>
      <c r="D373" s="678">
        <v>200</v>
      </c>
      <c r="E373" s="628">
        <v>0</v>
      </c>
      <c r="F373" s="628">
        <f t="shared" si="99"/>
        <v>0</v>
      </c>
    </row>
    <row r="374" spans="1:6">
      <c r="A374" s="603"/>
      <c r="B374" s="636"/>
      <c r="C374" s="599"/>
      <c r="D374" s="678"/>
      <c r="E374" s="633"/>
      <c r="F374" s="633"/>
    </row>
    <row r="375" spans="1:6" ht="33.75">
      <c r="A375" s="603" t="s">
        <v>1038</v>
      </c>
      <c r="B375" s="636" t="s">
        <v>1034</v>
      </c>
      <c r="C375" s="599"/>
      <c r="D375" s="678"/>
      <c r="E375" s="633"/>
      <c r="F375" s="633"/>
    </row>
    <row r="376" spans="1:6">
      <c r="A376" s="603"/>
      <c r="B376" s="636" t="s">
        <v>1035</v>
      </c>
      <c r="C376" s="599" t="s">
        <v>201</v>
      </c>
      <c r="D376" s="678">
        <v>8</v>
      </c>
      <c r="E376" s="628">
        <v>0</v>
      </c>
      <c r="F376" s="628">
        <f t="shared" ref="F376" si="100">E376*D376</f>
        <v>0</v>
      </c>
    </row>
    <row r="377" spans="1:6">
      <c r="A377" s="603"/>
      <c r="B377" s="636"/>
      <c r="C377" s="599"/>
      <c r="D377" s="678"/>
      <c r="E377" s="633"/>
      <c r="F377" s="633"/>
    </row>
    <row r="378" spans="1:6">
      <c r="A378" s="603" t="s">
        <v>1039</v>
      </c>
      <c r="B378" s="636" t="s">
        <v>1037</v>
      </c>
      <c r="C378" s="599" t="s">
        <v>201</v>
      </c>
      <c r="D378" s="678">
        <v>5</v>
      </c>
      <c r="E378" s="628">
        <v>0</v>
      </c>
      <c r="F378" s="628">
        <f t="shared" ref="F378" si="101">E378*D378</f>
        <v>0</v>
      </c>
    </row>
    <row r="379" spans="1:6">
      <c r="A379" s="603"/>
      <c r="B379" s="677"/>
      <c r="C379" s="599"/>
      <c r="D379" s="678"/>
      <c r="E379" s="628"/>
      <c r="F379" s="628"/>
    </row>
    <row r="380" spans="1:6">
      <c r="A380" s="603" t="s">
        <v>1127</v>
      </c>
      <c r="B380" s="596" t="s">
        <v>986</v>
      </c>
      <c r="C380" s="599"/>
      <c r="D380" s="667"/>
      <c r="E380" s="628"/>
      <c r="F380" s="628"/>
    </row>
    <row r="381" spans="1:6">
      <c r="A381" s="603"/>
      <c r="B381" s="677" t="s">
        <v>987</v>
      </c>
      <c r="C381" s="599" t="s">
        <v>201</v>
      </c>
      <c r="D381" s="678">
        <v>2</v>
      </c>
      <c r="E381" s="628">
        <v>0</v>
      </c>
      <c r="F381" s="628">
        <f t="shared" ref="F381:F382" si="102">E381*D381</f>
        <v>0</v>
      </c>
    </row>
    <row r="382" spans="1:6">
      <c r="A382" s="603"/>
      <c r="B382" s="677" t="s">
        <v>1097</v>
      </c>
      <c r="C382" s="599" t="s">
        <v>201</v>
      </c>
      <c r="D382" s="678">
        <v>4</v>
      </c>
      <c r="E382" s="628">
        <v>0</v>
      </c>
      <c r="F382" s="628">
        <f t="shared" si="102"/>
        <v>0</v>
      </c>
    </row>
    <row r="383" spans="1:6">
      <c r="A383" s="603"/>
      <c r="B383" s="677"/>
      <c r="C383" s="599"/>
      <c r="D383" s="678"/>
      <c r="E383" s="628"/>
      <c r="F383" s="628"/>
    </row>
    <row r="384" spans="1:6">
      <c r="A384" s="603" t="s">
        <v>1129</v>
      </c>
      <c r="B384" s="679" t="s">
        <v>1001</v>
      </c>
      <c r="C384" s="599" t="s">
        <v>196</v>
      </c>
      <c r="D384" s="671">
        <v>21</v>
      </c>
      <c r="E384" s="628">
        <v>0</v>
      </c>
      <c r="F384" s="628">
        <f t="shared" ref="F384" si="103">E384*D384</f>
        <v>0</v>
      </c>
    </row>
    <row r="385" spans="1:6">
      <c r="A385" s="864"/>
      <c r="B385" s="865"/>
      <c r="C385" s="866"/>
      <c r="D385" s="678"/>
      <c r="E385" s="633"/>
      <c r="F385" s="633"/>
    </row>
    <row r="386" spans="1:6">
      <c r="A386" s="603"/>
      <c r="B386" s="670" t="s">
        <v>965</v>
      </c>
      <c r="C386" s="599"/>
      <c r="D386" s="712"/>
      <c r="E386" s="713"/>
      <c r="F386" s="714">
        <f>SUM(F318:F384)</f>
        <v>0</v>
      </c>
    </row>
    <row r="387" spans="1:6">
      <c r="A387" s="709"/>
      <c r="B387" s="13"/>
      <c r="C387" s="762"/>
      <c r="D387" s="763"/>
      <c r="E387" s="633"/>
      <c r="F387" s="633"/>
    </row>
    <row r="388" spans="1:6">
      <c r="A388" s="709"/>
      <c r="B388" s="13"/>
      <c r="C388" s="762"/>
      <c r="D388" s="763"/>
      <c r="E388" s="633"/>
      <c r="F388" s="633"/>
    </row>
    <row r="389" spans="1:6">
      <c r="A389" s="709"/>
      <c r="B389" s="13"/>
      <c r="C389" s="762"/>
      <c r="D389" s="763"/>
      <c r="E389" s="633"/>
      <c r="F389" s="633"/>
    </row>
    <row r="390" spans="1:6">
      <c r="A390" s="709"/>
      <c r="B390" s="13"/>
      <c r="C390" s="762"/>
      <c r="D390" s="763"/>
      <c r="E390" s="633"/>
      <c r="F390" s="633"/>
    </row>
    <row r="391" spans="1:6">
      <c r="A391" s="669" t="s">
        <v>964</v>
      </c>
      <c r="B391" s="778" t="s">
        <v>1220</v>
      </c>
      <c r="C391" s="599"/>
      <c r="D391" s="678"/>
      <c r="E391" s="628"/>
      <c r="F391" s="628"/>
    </row>
    <row r="392" spans="1:6">
      <c r="A392" s="673"/>
      <c r="B392" s="670" t="s">
        <v>1003</v>
      </c>
      <c r="C392" s="599"/>
      <c r="D392" s="678"/>
      <c r="E392" s="628"/>
      <c r="F392" s="628"/>
    </row>
    <row r="393" spans="1:6">
      <c r="A393" s="704"/>
      <c r="B393" s="705"/>
      <c r="C393" s="599"/>
      <c r="D393" s="671"/>
      <c r="E393" s="706"/>
      <c r="F393" s="706"/>
    </row>
    <row r="394" spans="1:6" ht="33.75">
      <c r="A394" s="603" t="s">
        <v>12</v>
      </c>
      <c r="B394" s="705" t="s">
        <v>1004</v>
      </c>
      <c r="C394" s="599"/>
      <c r="D394" s="678"/>
      <c r="E394" s="628"/>
      <c r="F394" s="628"/>
    </row>
    <row r="395" spans="1:6">
      <c r="A395" s="603"/>
      <c r="B395" s="705" t="s">
        <v>1205</v>
      </c>
      <c r="C395" s="599" t="s">
        <v>196</v>
      </c>
      <c r="D395" s="678">
        <v>30</v>
      </c>
      <c r="E395" s="628">
        <v>0</v>
      </c>
      <c r="F395" s="628">
        <f>E395*D395</f>
        <v>0</v>
      </c>
    </row>
    <row r="396" spans="1:6">
      <c r="A396" s="603"/>
      <c r="B396" s="705" t="s">
        <v>1206</v>
      </c>
      <c r="C396" s="599" t="s">
        <v>196</v>
      </c>
      <c r="D396" s="678">
        <v>15</v>
      </c>
      <c r="E396" s="628">
        <v>0</v>
      </c>
      <c r="F396" s="628">
        <f>E396*D396</f>
        <v>0</v>
      </c>
    </row>
    <row r="397" spans="1:6">
      <c r="A397" s="603"/>
      <c r="B397" s="705" t="s">
        <v>1207</v>
      </c>
      <c r="C397" s="599" t="s">
        <v>196</v>
      </c>
      <c r="D397" s="678">
        <v>55</v>
      </c>
      <c r="E397" s="628">
        <v>0</v>
      </c>
      <c r="F397" s="628">
        <f>E397*D397</f>
        <v>0</v>
      </c>
    </row>
    <row r="398" spans="1:6">
      <c r="A398" s="603"/>
      <c r="B398" s="705" t="s">
        <v>1113</v>
      </c>
      <c r="C398" s="599" t="s">
        <v>196</v>
      </c>
      <c r="D398" s="678">
        <v>160</v>
      </c>
      <c r="E398" s="628">
        <v>0</v>
      </c>
      <c r="F398" s="628">
        <f>E398*D398</f>
        <v>0</v>
      </c>
    </row>
    <row r="399" spans="1:6">
      <c r="A399" s="603"/>
      <c r="B399" s="705" t="s">
        <v>1007</v>
      </c>
      <c r="C399" s="599" t="s">
        <v>196</v>
      </c>
      <c r="D399" s="678">
        <v>845</v>
      </c>
      <c r="E399" s="628">
        <v>0</v>
      </c>
      <c r="F399" s="628">
        <f t="shared" ref="F399:F400" si="104">E399*D399</f>
        <v>0</v>
      </c>
    </row>
    <row r="400" spans="1:6">
      <c r="A400" s="603"/>
      <c r="B400" s="705" t="s">
        <v>1208</v>
      </c>
      <c r="C400" s="599" t="s">
        <v>196</v>
      </c>
      <c r="D400" s="678">
        <v>20</v>
      </c>
      <c r="E400" s="628">
        <v>0</v>
      </c>
      <c r="F400" s="628">
        <f t="shared" si="104"/>
        <v>0</v>
      </c>
    </row>
    <row r="401" spans="1:6">
      <c r="A401" s="603"/>
      <c r="B401" s="596"/>
      <c r="C401" s="599"/>
      <c r="D401" s="678"/>
      <c r="E401" s="628"/>
      <c r="F401" s="628"/>
    </row>
    <row r="402" spans="1:6" ht="22.5">
      <c r="A402" s="603" t="s">
        <v>13</v>
      </c>
      <c r="B402" s="591" t="s">
        <v>980</v>
      </c>
      <c r="C402" s="599"/>
      <c r="D402" s="678"/>
      <c r="E402" s="628"/>
      <c r="F402" s="628"/>
    </row>
    <row r="403" spans="1:6">
      <c r="A403" s="603"/>
      <c r="B403" s="591" t="s">
        <v>1008</v>
      </c>
      <c r="C403" s="599" t="s">
        <v>196</v>
      </c>
      <c r="D403" s="678">
        <v>150</v>
      </c>
      <c r="E403" s="628">
        <v>0</v>
      </c>
      <c r="F403" s="628">
        <f t="shared" ref="F403:F405" si="105">E403*D403</f>
        <v>0</v>
      </c>
    </row>
    <row r="404" spans="1:6">
      <c r="A404" s="603"/>
      <c r="B404" s="591" t="s">
        <v>998</v>
      </c>
      <c r="C404" s="599" t="s">
        <v>196</v>
      </c>
      <c r="D404" s="678">
        <v>425</v>
      </c>
      <c r="E404" s="628">
        <v>0</v>
      </c>
      <c r="F404" s="628">
        <f t="shared" si="105"/>
        <v>0</v>
      </c>
    </row>
    <row r="405" spans="1:6">
      <c r="A405" s="603"/>
      <c r="B405" s="591" t="s">
        <v>1085</v>
      </c>
      <c r="C405" s="599" t="s">
        <v>196</v>
      </c>
      <c r="D405" s="678">
        <v>460</v>
      </c>
      <c r="E405" s="628">
        <v>0</v>
      </c>
      <c r="F405" s="628">
        <f t="shared" si="105"/>
        <v>0</v>
      </c>
    </row>
    <row r="406" spans="1:6">
      <c r="A406" s="603"/>
      <c r="B406" s="699"/>
      <c r="C406" s="675"/>
      <c r="D406" s="671"/>
      <c r="E406" s="628"/>
      <c r="F406" s="628"/>
    </row>
    <row r="407" spans="1:6" ht="45">
      <c r="A407" s="603" t="s">
        <v>14</v>
      </c>
      <c r="B407" s="591" t="s">
        <v>1167</v>
      </c>
      <c r="C407" s="599" t="s">
        <v>201</v>
      </c>
      <c r="D407" s="678">
        <f>18+1+2</f>
        <v>21</v>
      </c>
      <c r="E407" s="628">
        <v>0</v>
      </c>
      <c r="F407" s="628">
        <f>E407*D407</f>
        <v>0</v>
      </c>
    </row>
    <row r="408" spans="1:6">
      <c r="A408" s="673"/>
      <c r="B408" s="705"/>
      <c r="C408" s="599"/>
      <c r="D408" s="671"/>
      <c r="E408" s="632"/>
      <c r="F408" s="632"/>
    </row>
    <row r="409" spans="1:6" ht="33.75">
      <c r="A409" s="603" t="s">
        <v>11</v>
      </c>
      <c r="B409" s="591" t="s">
        <v>1010</v>
      </c>
      <c r="C409" s="599" t="s">
        <v>201</v>
      </c>
      <c r="D409" s="678">
        <v>1</v>
      </c>
      <c r="E409" s="628">
        <v>0</v>
      </c>
      <c r="F409" s="628">
        <f>E409*D409</f>
        <v>0</v>
      </c>
    </row>
    <row r="410" spans="1:6">
      <c r="A410" s="709"/>
      <c r="B410" s="591"/>
      <c r="C410" s="599"/>
      <c r="D410" s="678"/>
      <c r="E410" s="628"/>
      <c r="F410" s="628"/>
    </row>
    <row r="411" spans="1:6" ht="33.75">
      <c r="A411" s="603" t="s">
        <v>15</v>
      </c>
      <c r="B411" s="755" t="s">
        <v>1168</v>
      </c>
      <c r="C411" s="599"/>
      <c r="D411" s="671"/>
      <c r="E411" s="672"/>
      <c r="F411" s="668"/>
    </row>
    <row r="412" spans="1:6">
      <c r="A412" s="603"/>
      <c r="B412" s="679" t="s">
        <v>1209</v>
      </c>
      <c r="C412" s="599" t="s">
        <v>201</v>
      </c>
      <c r="D412" s="671">
        <v>1</v>
      </c>
      <c r="E412" s="672">
        <v>0</v>
      </c>
      <c r="F412" s="668">
        <f>E412*D412</f>
        <v>0</v>
      </c>
    </row>
    <row r="413" spans="1:6">
      <c r="A413" s="603"/>
      <c r="B413" s="679" t="s">
        <v>1169</v>
      </c>
      <c r="C413" s="599" t="s">
        <v>201</v>
      </c>
      <c r="D413" s="671">
        <v>1</v>
      </c>
      <c r="E413" s="672">
        <v>0</v>
      </c>
      <c r="F413" s="668">
        <f>E413*D413</f>
        <v>0</v>
      </c>
    </row>
    <row r="414" spans="1:6">
      <c r="A414" s="603"/>
      <c r="B414" s="591"/>
      <c r="C414" s="599"/>
      <c r="D414" s="678"/>
      <c r="E414" s="628"/>
      <c r="F414" s="628"/>
    </row>
    <row r="415" spans="1:6" ht="34.5">
      <c r="A415" s="603" t="s">
        <v>16</v>
      </c>
      <c r="B415" s="699" t="s">
        <v>1086</v>
      </c>
      <c r="C415" s="675" t="s">
        <v>196</v>
      </c>
      <c r="D415" s="761">
        <v>45</v>
      </c>
      <c r="E415" s="628">
        <v>0</v>
      </c>
      <c r="F415" s="628">
        <f t="shared" ref="F415" si="106">E415*D415</f>
        <v>0</v>
      </c>
    </row>
    <row r="416" spans="1:6">
      <c r="A416" s="603"/>
      <c r="B416" s="591"/>
      <c r="C416" s="599"/>
      <c r="D416" s="678"/>
      <c r="E416" s="628"/>
      <c r="F416" s="628"/>
    </row>
    <row r="417" spans="1:6" ht="45">
      <c r="A417" s="603" t="s">
        <v>17</v>
      </c>
      <c r="B417" s="591" t="s">
        <v>1210</v>
      </c>
      <c r="C417" s="599" t="s">
        <v>201</v>
      </c>
      <c r="D417" s="761">
        <v>7</v>
      </c>
      <c r="E417" s="628">
        <v>0</v>
      </c>
      <c r="F417" s="628">
        <f t="shared" ref="F417" si="107">E417*D417</f>
        <v>0</v>
      </c>
    </row>
    <row r="418" spans="1:6">
      <c r="A418" s="603"/>
      <c r="B418" s="591"/>
      <c r="C418" s="599"/>
      <c r="D418" s="678"/>
      <c r="E418" s="628"/>
      <c r="F418" s="628"/>
    </row>
    <row r="419" spans="1:6" ht="45">
      <c r="A419" s="603" t="s">
        <v>29</v>
      </c>
      <c r="B419" s="591" t="s">
        <v>1211</v>
      </c>
      <c r="C419" s="599" t="s">
        <v>201</v>
      </c>
      <c r="D419" s="761">
        <v>14</v>
      </c>
      <c r="E419" s="628">
        <v>0</v>
      </c>
      <c r="F419" s="628">
        <f t="shared" ref="F419" si="108">E419*D419</f>
        <v>0</v>
      </c>
    </row>
    <row r="420" spans="1:6">
      <c r="A420" s="603"/>
      <c r="B420" s="591"/>
      <c r="C420" s="599"/>
      <c r="D420" s="678"/>
      <c r="E420" s="628"/>
      <c r="F420" s="628"/>
    </row>
    <row r="421" spans="1:6" ht="56.25">
      <c r="A421" s="603" t="s">
        <v>30</v>
      </c>
      <c r="B421" s="591" t="s">
        <v>1212</v>
      </c>
      <c r="C421" s="599" t="s">
        <v>201</v>
      </c>
      <c r="D421" s="761">
        <v>14</v>
      </c>
      <c r="E421" s="628">
        <v>0</v>
      </c>
      <c r="F421" s="628">
        <f t="shared" ref="F421" si="109">E421*D421</f>
        <v>0</v>
      </c>
    </row>
    <row r="422" spans="1:6">
      <c r="A422" s="603"/>
      <c r="B422" s="631"/>
      <c r="C422" s="599"/>
      <c r="D422" s="671"/>
      <c r="E422" s="628"/>
      <c r="F422" s="628"/>
    </row>
    <row r="423" spans="1:6">
      <c r="A423" s="603" t="s">
        <v>163</v>
      </c>
      <c r="B423" s="631" t="s">
        <v>1213</v>
      </c>
      <c r="C423" s="599"/>
      <c r="D423" s="671"/>
      <c r="E423" s="628"/>
      <c r="F423" s="628"/>
    </row>
    <row r="424" spans="1:6">
      <c r="A424" s="603"/>
      <c r="B424" s="631" t="s">
        <v>1214</v>
      </c>
      <c r="C424" s="599" t="s">
        <v>201</v>
      </c>
      <c r="D424" s="671">
        <v>1</v>
      </c>
      <c r="E424" s="628">
        <v>0</v>
      </c>
      <c r="F424" s="628">
        <f t="shared" ref="F424" si="110">E424*D424</f>
        <v>0</v>
      </c>
    </row>
    <row r="425" spans="1:6">
      <c r="A425" s="603"/>
      <c r="B425" s="596"/>
      <c r="C425" s="599"/>
      <c r="D425" s="678"/>
      <c r="E425" s="628"/>
      <c r="F425" s="628"/>
    </row>
    <row r="426" spans="1:6">
      <c r="A426" s="603" t="s">
        <v>298</v>
      </c>
      <c r="B426" s="676" t="s">
        <v>1016</v>
      </c>
      <c r="C426" s="599"/>
      <c r="D426" s="678"/>
      <c r="E426" s="633"/>
      <c r="F426" s="633"/>
    </row>
    <row r="427" spans="1:6">
      <c r="A427" s="603"/>
      <c r="B427" s="676" t="s">
        <v>1017</v>
      </c>
      <c r="C427" s="599" t="s">
        <v>201</v>
      </c>
      <c r="D427" s="678">
        <v>1</v>
      </c>
      <c r="E427" s="628">
        <v>0</v>
      </c>
      <c r="F427" s="628">
        <f t="shared" ref="F427" si="111">E427*D427</f>
        <v>0</v>
      </c>
    </row>
    <row r="428" spans="1:6">
      <c r="A428" s="603"/>
      <c r="B428" s="676"/>
      <c r="C428" s="599"/>
      <c r="D428" s="678"/>
      <c r="E428" s="633"/>
      <c r="F428" s="633"/>
    </row>
    <row r="429" spans="1:6">
      <c r="A429" s="603" t="s">
        <v>317</v>
      </c>
      <c r="B429" s="676" t="s">
        <v>1215</v>
      </c>
      <c r="C429" s="599"/>
      <c r="D429" s="678"/>
      <c r="E429" s="633"/>
      <c r="F429" s="633"/>
    </row>
    <row r="430" spans="1:6">
      <c r="A430" s="709"/>
      <c r="B430" s="676" t="s">
        <v>1216</v>
      </c>
      <c r="C430" s="599" t="s">
        <v>201</v>
      </c>
      <c r="D430" s="678">
        <v>1</v>
      </c>
      <c r="E430" s="628">
        <v>0</v>
      </c>
      <c r="F430" s="628">
        <f t="shared" ref="F430" si="112">E430*D430</f>
        <v>0</v>
      </c>
    </row>
    <row r="431" spans="1:6">
      <c r="A431" s="603"/>
      <c r="B431" s="676"/>
      <c r="C431" s="599"/>
      <c r="D431" s="678"/>
      <c r="E431" s="628"/>
      <c r="F431" s="628"/>
    </row>
    <row r="432" spans="1:6">
      <c r="A432" s="603" t="s">
        <v>318</v>
      </c>
      <c r="B432" s="676" t="s">
        <v>1013</v>
      </c>
      <c r="C432" s="599"/>
      <c r="D432" s="678"/>
      <c r="E432" s="633"/>
      <c r="F432" s="633"/>
    </row>
    <row r="433" spans="1:6">
      <c r="A433" s="709"/>
      <c r="B433" s="676" t="s">
        <v>1217</v>
      </c>
      <c r="C433" s="599" t="s">
        <v>201</v>
      </c>
      <c r="D433" s="678">
        <v>1</v>
      </c>
      <c r="E433" s="628">
        <v>0</v>
      </c>
      <c r="F433" s="628">
        <f t="shared" ref="F433" si="113">E433*D433</f>
        <v>0</v>
      </c>
    </row>
    <row r="434" spans="1:6">
      <c r="A434" s="603"/>
      <c r="B434" s="676"/>
      <c r="C434" s="599"/>
      <c r="D434" s="678"/>
      <c r="E434" s="628"/>
      <c r="F434" s="628"/>
    </row>
    <row r="435" spans="1:6">
      <c r="A435" s="603" t="s">
        <v>392</v>
      </c>
      <c r="B435" s="676" t="s">
        <v>1018</v>
      </c>
      <c r="C435" s="599"/>
      <c r="D435" s="678"/>
      <c r="E435" s="633"/>
      <c r="F435" s="633"/>
    </row>
    <row r="436" spans="1:6">
      <c r="A436" s="603"/>
      <c r="B436" s="676" t="s">
        <v>1089</v>
      </c>
      <c r="C436" s="599" t="s">
        <v>201</v>
      </c>
      <c r="D436" s="678">
        <v>2</v>
      </c>
      <c r="E436" s="628">
        <v>0</v>
      </c>
      <c r="F436" s="628">
        <f t="shared" ref="F436:F437" si="114">E436*D436</f>
        <v>0</v>
      </c>
    </row>
    <row r="437" spans="1:6">
      <c r="A437" s="709"/>
      <c r="B437" s="676" t="s">
        <v>1090</v>
      </c>
      <c r="C437" s="599" t="s">
        <v>201</v>
      </c>
      <c r="D437" s="678">
        <v>5</v>
      </c>
      <c r="E437" s="628">
        <v>0</v>
      </c>
      <c r="F437" s="628">
        <f t="shared" si="114"/>
        <v>0</v>
      </c>
    </row>
    <row r="438" spans="1:6">
      <c r="A438" s="709"/>
      <c r="B438" s="676"/>
      <c r="C438" s="599"/>
      <c r="D438" s="678"/>
      <c r="E438" s="628"/>
      <c r="F438" s="628"/>
    </row>
    <row r="439" spans="1:6" ht="34.5">
      <c r="A439" s="603" t="s">
        <v>390</v>
      </c>
      <c r="B439" s="711" t="s">
        <v>1021</v>
      </c>
      <c r="C439" s="599" t="s">
        <v>572</v>
      </c>
      <c r="D439" s="708">
        <v>20</v>
      </c>
      <c r="E439" s="672">
        <v>0</v>
      </c>
      <c r="F439" s="672">
        <f t="shared" ref="F439" si="115">E439*D439</f>
        <v>0</v>
      </c>
    </row>
    <row r="440" spans="1:6">
      <c r="A440" s="603"/>
      <c r="B440" s="676"/>
      <c r="C440" s="599"/>
      <c r="D440" s="708"/>
      <c r="E440" s="12"/>
      <c r="F440" s="12"/>
    </row>
    <row r="441" spans="1:6" ht="34.5">
      <c r="A441" s="603" t="s">
        <v>372</v>
      </c>
      <c r="B441" s="711" t="s">
        <v>1022</v>
      </c>
      <c r="C441" s="599" t="s">
        <v>28</v>
      </c>
      <c r="D441" s="708">
        <v>1</v>
      </c>
      <c r="E441" s="672">
        <v>0</v>
      </c>
      <c r="F441" s="672">
        <f t="shared" ref="F441" si="116">E441*D441</f>
        <v>0</v>
      </c>
    </row>
    <row r="442" spans="1:6">
      <c r="A442" s="603"/>
      <c r="B442" s="676"/>
      <c r="C442" s="599"/>
      <c r="D442" s="678"/>
      <c r="E442" s="633"/>
      <c r="F442" s="633"/>
    </row>
    <row r="443" spans="1:6" ht="23.25">
      <c r="A443" s="603" t="s">
        <v>1028</v>
      </c>
      <c r="B443" s="711" t="s">
        <v>1023</v>
      </c>
      <c r="C443" s="599" t="s">
        <v>572</v>
      </c>
      <c r="D443" s="678">
        <v>1</v>
      </c>
      <c r="E443" s="628">
        <v>0</v>
      </c>
      <c r="F443" s="628">
        <f t="shared" ref="F443" si="117">E443*D443</f>
        <v>0</v>
      </c>
    </row>
    <row r="444" spans="1:6">
      <c r="A444" s="603"/>
      <c r="B444" s="676"/>
      <c r="C444" s="599"/>
      <c r="D444" s="678"/>
      <c r="E444" s="633"/>
      <c r="F444" s="633"/>
    </row>
    <row r="445" spans="1:6" ht="23.25">
      <c r="A445" s="603" t="s">
        <v>1029</v>
      </c>
      <c r="B445" s="699" t="s">
        <v>1024</v>
      </c>
      <c r="C445" s="599" t="s">
        <v>572</v>
      </c>
      <c r="D445" s="678">
        <v>1</v>
      </c>
      <c r="E445" s="628">
        <v>0</v>
      </c>
      <c r="F445" s="628">
        <f t="shared" ref="F445" si="118">E445*D445</f>
        <v>0</v>
      </c>
    </row>
    <row r="446" spans="1:6">
      <c r="A446" s="603"/>
      <c r="B446" s="699"/>
      <c r="C446" s="599"/>
      <c r="D446" s="678"/>
      <c r="E446" s="633"/>
      <c r="F446" s="633"/>
    </row>
    <row r="447" spans="1:6">
      <c r="A447" s="603" t="s">
        <v>1033</v>
      </c>
      <c r="B447" s="711" t="s">
        <v>1025</v>
      </c>
      <c r="C447" s="599" t="s">
        <v>572</v>
      </c>
      <c r="D447" s="678">
        <v>1</v>
      </c>
      <c r="E447" s="628">
        <v>0</v>
      </c>
      <c r="F447" s="628">
        <f t="shared" ref="F447" si="119">E447*D447</f>
        <v>0</v>
      </c>
    </row>
    <row r="448" spans="1:6">
      <c r="A448" s="603"/>
      <c r="B448" s="596"/>
      <c r="C448" s="599"/>
      <c r="D448" s="678"/>
      <c r="E448" s="628"/>
      <c r="F448" s="628"/>
    </row>
    <row r="449" spans="1:6" ht="33.75">
      <c r="A449" s="603" t="s">
        <v>1036</v>
      </c>
      <c r="B449" s="596" t="s">
        <v>1218</v>
      </c>
      <c r="C449" s="599" t="s">
        <v>201</v>
      </c>
      <c r="D449" s="678">
        <v>1</v>
      </c>
      <c r="E449" s="628">
        <v>0</v>
      </c>
      <c r="F449" s="628">
        <f t="shared" ref="F449" si="120">E449*D449</f>
        <v>0</v>
      </c>
    </row>
    <row r="450" spans="1:6">
      <c r="A450" s="603"/>
      <c r="B450" s="596"/>
      <c r="C450" s="729"/>
      <c r="D450" s="671"/>
      <c r="E450" s="706"/>
      <c r="F450" s="706"/>
    </row>
    <row r="451" spans="1:6" ht="22.5">
      <c r="A451" s="603" t="s">
        <v>1038</v>
      </c>
      <c r="B451" s="596" t="s">
        <v>1091</v>
      </c>
      <c r="C451" s="729" t="s">
        <v>201</v>
      </c>
      <c r="D451" s="671">
        <v>2</v>
      </c>
      <c r="E451" s="706">
        <v>0</v>
      </c>
      <c r="F451" s="706">
        <f>E451*D451</f>
        <v>0</v>
      </c>
    </row>
    <row r="452" spans="1:6">
      <c r="A452" s="603"/>
      <c r="B452" s="596"/>
      <c r="C452" s="599"/>
      <c r="D452" s="678"/>
      <c r="E452" s="628"/>
      <c r="F452" s="628"/>
    </row>
    <row r="453" spans="1:6">
      <c r="A453" s="603" t="s">
        <v>1039</v>
      </c>
      <c r="B453" s="676" t="s">
        <v>984</v>
      </c>
      <c r="C453" s="599"/>
      <c r="D453" s="678"/>
      <c r="E453" s="644"/>
      <c r="F453" s="644"/>
    </row>
    <row r="454" spans="1:6">
      <c r="A454" s="603"/>
      <c r="B454" s="676" t="s">
        <v>1000</v>
      </c>
      <c r="C454" s="599" t="s">
        <v>201</v>
      </c>
      <c r="D454" s="671">
        <v>22</v>
      </c>
      <c r="E454" s="643">
        <v>0</v>
      </c>
      <c r="F454" s="643">
        <f t="shared" ref="F454" si="121">E454*D454</f>
        <v>0</v>
      </c>
    </row>
    <row r="455" spans="1:6">
      <c r="A455" s="603"/>
      <c r="B455" s="636"/>
      <c r="C455" s="599"/>
      <c r="D455" s="678"/>
      <c r="E455" s="628"/>
      <c r="F455" s="628"/>
    </row>
    <row r="456" spans="1:6" ht="45">
      <c r="A456" s="603" t="s">
        <v>1127</v>
      </c>
      <c r="B456" s="705" t="s">
        <v>1133</v>
      </c>
      <c r="C456" s="599"/>
      <c r="D456" s="678"/>
      <c r="E456" s="628"/>
      <c r="F456" s="628"/>
    </row>
    <row r="457" spans="1:6">
      <c r="A457" s="603"/>
      <c r="B457" s="636" t="s">
        <v>1031</v>
      </c>
      <c r="C457" s="599" t="s">
        <v>196</v>
      </c>
      <c r="D457" s="678">
        <v>150</v>
      </c>
      <c r="E457" s="628">
        <v>0</v>
      </c>
      <c r="F457" s="628">
        <f t="shared" ref="F457:F458" si="122">E457*D457</f>
        <v>0</v>
      </c>
    </row>
    <row r="458" spans="1:6">
      <c r="A458" s="603"/>
      <c r="B458" s="636" t="s">
        <v>1032</v>
      </c>
      <c r="C458" s="599" t="s">
        <v>196</v>
      </c>
      <c r="D458" s="678">
        <v>50</v>
      </c>
      <c r="E458" s="628">
        <v>0</v>
      </c>
      <c r="F458" s="628">
        <f t="shared" si="122"/>
        <v>0</v>
      </c>
    </row>
    <row r="459" spans="1:6">
      <c r="A459" s="603"/>
      <c r="B459" s="636"/>
      <c r="C459" s="599"/>
      <c r="D459" s="678"/>
      <c r="E459" s="633"/>
      <c r="F459" s="633"/>
    </row>
    <row r="460" spans="1:6" ht="33.75">
      <c r="A460" s="603" t="s">
        <v>1129</v>
      </c>
      <c r="B460" s="636" t="s">
        <v>1034</v>
      </c>
      <c r="C460" s="599"/>
      <c r="D460" s="678"/>
      <c r="E460" s="633"/>
      <c r="F460" s="633"/>
    </row>
    <row r="461" spans="1:6">
      <c r="A461" s="603"/>
      <c r="B461" s="636" t="s">
        <v>1035</v>
      </c>
      <c r="C461" s="599" t="s">
        <v>201</v>
      </c>
      <c r="D461" s="678">
        <v>10</v>
      </c>
      <c r="E461" s="628">
        <v>0</v>
      </c>
      <c r="F461" s="628">
        <f t="shared" ref="F461" si="123">E461*D461</f>
        <v>0</v>
      </c>
    </row>
    <row r="462" spans="1:6">
      <c r="A462" s="603"/>
      <c r="B462" s="636"/>
      <c r="C462" s="599"/>
      <c r="D462" s="678"/>
      <c r="E462" s="633"/>
      <c r="F462" s="633"/>
    </row>
    <row r="463" spans="1:6">
      <c r="A463" s="603" t="s">
        <v>1130</v>
      </c>
      <c r="B463" s="636" t="s">
        <v>1037</v>
      </c>
      <c r="C463" s="599" t="s">
        <v>201</v>
      </c>
      <c r="D463" s="678">
        <v>5</v>
      </c>
      <c r="E463" s="628">
        <v>0</v>
      </c>
      <c r="F463" s="628">
        <f t="shared" ref="F463" si="124">E463*D463</f>
        <v>0</v>
      </c>
    </row>
    <row r="464" spans="1:6">
      <c r="A464" s="603"/>
      <c r="B464" s="677"/>
      <c r="C464" s="599"/>
      <c r="D464" s="678"/>
      <c r="E464" s="628"/>
      <c r="F464" s="628"/>
    </row>
    <row r="465" spans="1:6">
      <c r="A465" s="603" t="s">
        <v>1131</v>
      </c>
      <c r="B465" s="596" t="s">
        <v>1219</v>
      </c>
      <c r="C465" s="599"/>
      <c r="D465" s="667"/>
      <c r="E465" s="628"/>
      <c r="F465" s="628"/>
    </row>
    <row r="466" spans="1:6">
      <c r="A466" s="603"/>
      <c r="B466" s="677" t="s">
        <v>987</v>
      </c>
      <c r="C466" s="599" t="s">
        <v>201</v>
      </c>
      <c r="D466" s="678">
        <v>24</v>
      </c>
      <c r="E466" s="628">
        <v>0</v>
      </c>
      <c r="F466" s="628">
        <f t="shared" ref="F466:F467" si="125">E466*D466</f>
        <v>0</v>
      </c>
    </row>
    <row r="467" spans="1:6">
      <c r="A467" s="603"/>
      <c r="B467" s="677" t="s">
        <v>1108</v>
      </c>
      <c r="C467" s="599" t="s">
        <v>201</v>
      </c>
      <c r="D467" s="678">
        <v>8</v>
      </c>
      <c r="E467" s="628">
        <v>0</v>
      </c>
      <c r="F467" s="628">
        <f t="shared" si="125"/>
        <v>0</v>
      </c>
    </row>
    <row r="468" spans="1:6">
      <c r="A468" s="603"/>
      <c r="B468" s="677"/>
      <c r="C468" s="599"/>
      <c r="D468" s="678"/>
      <c r="E468" s="628"/>
      <c r="F468" s="628"/>
    </row>
    <row r="469" spans="1:6">
      <c r="A469" s="603" t="s">
        <v>1132</v>
      </c>
      <c r="B469" s="679" t="s">
        <v>1001</v>
      </c>
      <c r="C469" s="599" t="s">
        <v>196</v>
      </c>
      <c r="D469" s="671">
        <v>39</v>
      </c>
      <c r="E469" s="628">
        <v>0</v>
      </c>
      <c r="F469" s="628">
        <f t="shared" ref="F469" si="126">E469*D469</f>
        <v>0</v>
      </c>
    </row>
    <row r="470" spans="1:6">
      <c r="A470" s="864"/>
      <c r="B470" s="865"/>
      <c r="C470" s="866"/>
      <c r="D470" s="678"/>
      <c r="E470" s="633"/>
      <c r="F470" s="633"/>
    </row>
    <row r="471" spans="1:6">
      <c r="A471" s="603"/>
      <c r="B471" s="670" t="s">
        <v>965</v>
      </c>
      <c r="C471" s="599"/>
      <c r="D471" s="712"/>
      <c r="E471" s="713"/>
      <c r="F471" s="714">
        <f>SUM(F393:F469)</f>
        <v>0</v>
      </c>
    </row>
  </sheetData>
  <pageMargins left="0.7" right="0.7" top="0.75" bottom="0.75" header="0.3" footer="0.3"/>
  <pageSetup paperSize="9" scale="83" orientation="portrait" r:id="rId1"/>
  <rowBreaks count="1" manualBreakCount="1">
    <brk id="50"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E3DC-8F62-4E2D-A05C-7EB9E60445FE}">
  <dimension ref="A1:L234"/>
  <sheetViews>
    <sheetView view="pageBreakPreview" topLeftCell="A202" zoomScaleNormal="100" zoomScaleSheetLayoutView="100" workbookViewId="0">
      <selection activeCell="M225" sqref="M225"/>
    </sheetView>
  </sheetViews>
  <sheetFormatPr defaultColWidth="9.140625" defaultRowHeight="11.25"/>
  <cols>
    <col min="1" max="1" width="6.5703125" style="722" customWidth="1"/>
    <col min="2" max="2" width="51.140625" style="725" customWidth="1"/>
    <col min="3" max="3" width="4.5703125" style="702" customWidth="1"/>
    <col min="4" max="4" width="9.7109375" style="723" customWidth="1"/>
    <col min="5" max="5" width="11.28515625" style="724" customWidth="1"/>
    <col min="6" max="6" width="12.85546875" style="724" customWidth="1"/>
    <col min="7" max="8" width="9.140625" style="719"/>
    <col min="9" max="9" width="2.28515625" style="719" customWidth="1"/>
    <col min="10" max="10" width="34.7109375" style="719" customWidth="1"/>
    <col min="11" max="11" width="43.28515625" style="719" customWidth="1"/>
    <col min="12" max="16384" width="9.140625" style="719"/>
  </cols>
  <sheetData>
    <row r="1" spans="1:12" s="599" customFormat="1">
      <c r="A1" s="607" t="s">
        <v>912</v>
      </c>
      <c r="B1" s="607" t="s">
        <v>973</v>
      </c>
      <c r="C1" s="606" t="s">
        <v>536</v>
      </c>
      <c r="D1" s="602" t="s">
        <v>537</v>
      </c>
      <c r="E1" s="605" t="s">
        <v>914</v>
      </c>
      <c r="F1" s="605" t="s">
        <v>974</v>
      </c>
    </row>
    <row r="2" spans="1:12" s="599" customFormat="1">
      <c r="A2" s="603"/>
      <c r="B2" s="603"/>
      <c r="D2" s="667"/>
      <c r="E2" s="668"/>
      <c r="F2" s="668"/>
    </row>
    <row r="3" spans="1:12" s="708" customFormat="1">
      <c r="A3" s="669" t="s">
        <v>966</v>
      </c>
      <c r="B3" s="778" t="s">
        <v>1040</v>
      </c>
      <c r="C3" s="599"/>
      <c r="D3" s="671"/>
      <c r="E3" s="672"/>
      <c r="F3" s="672"/>
    </row>
    <row r="4" spans="1:12" s="708" customFormat="1">
      <c r="A4" s="673"/>
      <c r="B4" s="670" t="s">
        <v>1003</v>
      </c>
      <c r="C4" s="599"/>
      <c r="D4" s="671"/>
      <c r="E4" s="672"/>
      <c r="F4" s="672"/>
    </row>
    <row r="5" spans="1:12">
      <c r="A5" s="603"/>
      <c r="B5" s="591"/>
      <c r="C5" s="599"/>
      <c r="D5" s="671"/>
      <c r="E5" s="672"/>
      <c r="F5" s="672"/>
      <c r="I5" s="620"/>
      <c r="J5" s="592"/>
      <c r="K5" s="621"/>
      <c r="L5" s="621"/>
    </row>
    <row r="6" spans="1:12" s="708" customFormat="1">
      <c r="A6" s="603" t="s">
        <v>12</v>
      </c>
      <c r="B6" s="676" t="s">
        <v>1041</v>
      </c>
      <c r="C6" s="599" t="s">
        <v>201</v>
      </c>
      <c r="D6" s="671">
        <v>1</v>
      </c>
      <c r="E6" s="672">
        <v>0</v>
      </c>
      <c r="F6" s="672">
        <f t="shared" ref="F6" si="0">E6*D6</f>
        <v>0</v>
      </c>
      <c r="I6" s="634"/>
      <c r="J6" s="591"/>
      <c r="K6" s="635"/>
      <c r="L6" s="635"/>
    </row>
    <row r="7" spans="1:12" s="708" customFormat="1">
      <c r="A7" s="603"/>
      <c r="B7" s="591"/>
      <c r="C7" s="649"/>
      <c r="D7" s="650"/>
      <c r="E7" s="672"/>
      <c r="F7" s="672"/>
      <c r="I7" s="634"/>
      <c r="J7" s="591"/>
      <c r="K7" s="635"/>
      <c r="L7" s="635"/>
    </row>
    <row r="8" spans="1:12" s="708" customFormat="1">
      <c r="A8" s="603" t="s">
        <v>13</v>
      </c>
      <c r="B8" s="708" t="s">
        <v>1042</v>
      </c>
      <c r="C8" s="599" t="s">
        <v>201</v>
      </c>
      <c r="D8" s="671">
        <v>1</v>
      </c>
      <c r="E8" s="672">
        <v>0</v>
      </c>
      <c r="F8" s="672">
        <f t="shared" ref="F8" si="1">E8*D8</f>
        <v>0</v>
      </c>
      <c r="I8" s="634"/>
      <c r="J8" s="591"/>
      <c r="K8" s="635"/>
      <c r="L8" s="635"/>
    </row>
    <row r="9" spans="1:12" s="708" customFormat="1">
      <c r="A9" s="603"/>
      <c r="C9" s="599"/>
      <c r="D9" s="671"/>
      <c r="E9" s="672"/>
      <c r="F9" s="672"/>
      <c r="I9" s="634"/>
      <c r="J9" s="591"/>
      <c r="K9" s="635"/>
      <c r="L9" s="635"/>
    </row>
    <row r="10" spans="1:12" s="708" customFormat="1">
      <c r="A10" s="603" t="s">
        <v>14</v>
      </c>
      <c r="B10" s="708" t="s">
        <v>1043</v>
      </c>
      <c r="C10" s="599" t="s">
        <v>201</v>
      </c>
      <c r="D10" s="671">
        <v>1</v>
      </c>
      <c r="E10" s="672">
        <v>0</v>
      </c>
      <c r="F10" s="672">
        <f t="shared" ref="F10" si="2">E10*D10</f>
        <v>0</v>
      </c>
      <c r="I10" s="634"/>
      <c r="J10" s="591"/>
      <c r="K10" s="635"/>
      <c r="L10" s="635"/>
    </row>
    <row r="11" spans="1:12">
      <c r="A11" s="603"/>
      <c r="B11" s="676"/>
      <c r="C11" s="599"/>
      <c r="D11" s="671"/>
      <c r="E11" s="672"/>
      <c r="F11" s="672"/>
    </row>
    <row r="12" spans="1:12" s="708" customFormat="1" ht="45">
      <c r="A12" s="603" t="s">
        <v>11</v>
      </c>
      <c r="B12" s="591" t="s">
        <v>1044</v>
      </c>
      <c r="C12" s="599"/>
      <c r="D12" s="671"/>
      <c r="E12" s="672"/>
      <c r="F12" s="672"/>
    </row>
    <row r="13" spans="1:12" customFormat="1" ht="15">
      <c r="A13" s="603"/>
      <c r="B13" s="591" t="s">
        <v>1045</v>
      </c>
      <c r="C13" s="599" t="s">
        <v>196</v>
      </c>
      <c r="D13" s="671">
        <v>40</v>
      </c>
      <c r="E13" s="672">
        <v>0</v>
      </c>
      <c r="F13" s="672">
        <f t="shared" ref="F13" si="3">E13*D13</f>
        <v>0</v>
      </c>
    </row>
    <row r="14" spans="1:12">
      <c r="A14" s="603"/>
      <c r="B14" s="591"/>
      <c r="C14" s="599"/>
      <c r="D14" s="678"/>
      <c r="E14" s="672"/>
      <c r="F14" s="672"/>
    </row>
    <row r="15" spans="1:12" ht="22.5">
      <c r="A15" s="603" t="s">
        <v>15</v>
      </c>
      <c r="B15" s="699" t="s">
        <v>982</v>
      </c>
      <c r="C15" s="674"/>
      <c r="D15" s="671"/>
      <c r="E15" s="672"/>
      <c r="F15" s="672"/>
    </row>
    <row r="16" spans="1:12" s="703" customFormat="1" ht="15">
      <c r="A16" s="603"/>
      <c r="B16" s="699" t="s">
        <v>999</v>
      </c>
      <c r="C16" s="675" t="s">
        <v>196</v>
      </c>
      <c r="D16" s="671">
        <v>10</v>
      </c>
      <c r="E16" s="672">
        <v>0</v>
      </c>
      <c r="F16" s="672">
        <f t="shared" ref="F16" si="4">E16*D16</f>
        <v>0</v>
      </c>
    </row>
    <row r="17" spans="1:6" s="703" customFormat="1" ht="15">
      <c r="A17" s="603"/>
      <c r="B17" s="699"/>
      <c r="C17" s="675"/>
      <c r="D17" s="671"/>
      <c r="E17" s="672"/>
      <c r="F17" s="672"/>
    </row>
    <row r="18" spans="1:6" s="703" customFormat="1" ht="33.75">
      <c r="A18" s="603" t="s">
        <v>16</v>
      </c>
      <c r="B18" s="596" t="s">
        <v>1351</v>
      </c>
      <c r="C18" s="599"/>
      <c r="D18" s="678"/>
      <c r="E18" s="633"/>
      <c r="F18" s="633"/>
    </row>
    <row r="19" spans="1:6" s="703" customFormat="1" ht="15">
      <c r="A19" s="603"/>
      <c r="B19" s="596" t="s">
        <v>1026</v>
      </c>
      <c r="C19" s="599" t="s">
        <v>196</v>
      </c>
      <c r="D19" s="678">
        <f>8*3</f>
        <v>24</v>
      </c>
      <c r="E19" s="628">
        <v>0</v>
      </c>
      <c r="F19" s="628">
        <f>PRODUCT(D19,E19)</f>
        <v>0</v>
      </c>
    </row>
    <row r="20" spans="1:6">
      <c r="A20" s="864"/>
      <c r="B20" s="865"/>
      <c r="C20" s="866"/>
      <c r="D20" s="867"/>
      <c r="E20" s="868"/>
      <c r="F20" s="868"/>
    </row>
    <row r="21" spans="1:6" ht="14.25">
      <c r="A21" s="673"/>
      <c r="B21" s="670" t="s">
        <v>967</v>
      </c>
      <c r="C21" s="669"/>
      <c r="D21" s="720"/>
      <c r="E21" s="672"/>
      <c r="F21" s="721">
        <f>SUM(F6:F19)</f>
        <v>0</v>
      </c>
    </row>
    <row r="22" spans="1:6">
      <c r="A22" s="603"/>
      <c r="B22" s="591"/>
      <c r="C22" s="599"/>
      <c r="D22" s="671"/>
      <c r="E22" s="672"/>
      <c r="F22" s="672"/>
    </row>
    <row r="23" spans="1:6">
      <c r="A23" s="603"/>
      <c r="B23" s="591"/>
      <c r="C23" s="599"/>
      <c r="D23" s="671"/>
      <c r="E23" s="672"/>
      <c r="F23" s="672"/>
    </row>
    <row r="24" spans="1:6">
      <c r="A24" s="603"/>
      <c r="B24" s="591"/>
      <c r="C24" s="599"/>
      <c r="D24" s="671"/>
      <c r="E24" s="672"/>
      <c r="F24" s="672"/>
    </row>
    <row r="25" spans="1:6">
      <c r="A25" s="603"/>
      <c r="B25" s="726"/>
      <c r="C25" s="599"/>
      <c r="D25" s="671"/>
      <c r="E25" s="672"/>
      <c r="F25" s="672"/>
    </row>
    <row r="26" spans="1:6">
      <c r="A26" s="669" t="s">
        <v>966</v>
      </c>
      <c r="B26" s="778" t="s">
        <v>1101</v>
      </c>
      <c r="C26" s="599"/>
      <c r="D26" s="671"/>
      <c r="E26" s="672"/>
      <c r="F26" s="672"/>
    </row>
    <row r="27" spans="1:6">
      <c r="A27" s="673"/>
      <c r="B27" s="670" t="s">
        <v>1003</v>
      </c>
      <c r="C27" s="599"/>
      <c r="D27" s="671"/>
      <c r="E27" s="672"/>
      <c r="F27" s="672"/>
    </row>
    <row r="28" spans="1:6">
      <c r="A28" s="603"/>
      <c r="B28" s="591"/>
      <c r="C28" s="599"/>
      <c r="D28" s="671"/>
      <c r="E28" s="672"/>
      <c r="F28" s="672"/>
    </row>
    <row r="29" spans="1:6" ht="45">
      <c r="A29" s="603" t="s">
        <v>12</v>
      </c>
      <c r="B29" s="764" t="s">
        <v>1094</v>
      </c>
      <c r="C29" s="599" t="s">
        <v>201</v>
      </c>
      <c r="D29" s="671">
        <v>1</v>
      </c>
      <c r="E29" s="672">
        <v>0</v>
      </c>
      <c r="F29" s="672">
        <f>PRODUCT(D29,E29)</f>
        <v>0</v>
      </c>
    </row>
    <row r="30" spans="1:6">
      <c r="A30" s="603"/>
      <c r="B30" s="764"/>
      <c r="C30" s="599"/>
      <c r="D30" s="671"/>
      <c r="E30" s="672"/>
      <c r="F30" s="672"/>
    </row>
    <row r="31" spans="1:6" ht="45">
      <c r="A31" s="603" t="s">
        <v>13</v>
      </c>
      <c r="B31" s="764" t="s">
        <v>1095</v>
      </c>
      <c r="C31" s="599" t="s">
        <v>201</v>
      </c>
      <c r="D31" s="671">
        <v>10</v>
      </c>
      <c r="E31" s="672">
        <v>0</v>
      </c>
      <c r="F31" s="672">
        <f>PRODUCT(D31,E31)</f>
        <v>0</v>
      </c>
    </row>
    <row r="32" spans="1:6">
      <c r="A32" s="603"/>
      <c r="B32" s="591"/>
      <c r="C32" s="649"/>
      <c r="D32" s="650"/>
      <c r="E32" s="672"/>
      <c r="F32" s="672"/>
    </row>
    <row r="33" spans="1:6">
      <c r="A33" s="603" t="s">
        <v>14</v>
      </c>
      <c r="B33" s="708" t="s">
        <v>1042</v>
      </c>
      <c r="C33" s="599" t="s">
        <v>201</v>
      </c>
      <c r="D33" s="671">
        <v>22</v>
      </c>
      <c r="E33" s="672">
        <v>0</v>
      </c>
      <c r="F33" s="672">
        <f t="shared" ref="F33" si="5">E33*D33</f>
        <v>0</v>
      </c>
    </row>
    <row r="34" spans="1:6">
      <c r="A34" s="603"/>
      <c r="B34" s="708"/>
      <c r="C34" s="599"/>
      <c r="D34" s="671"/>
      <c r="E34" s="672"/>
      <c r="F34" s="672"/>
    </row>
    <row r="35" spans="1:6">
      <c r="A35" s="603" t="s">
        <v>11</v>
      </c>
      <c r="B35" s="708" t="s">
        <v>1043</v>
      </c>
      <c r="C35" s="599" t="s">
        <v>201</v>
      </c>
      <c r="D35" s="671">
        <v>22</v>
      </c>
      <c r="E35" s="672">
        <v>0</v>
      </c>
      <c r="F35" s="672">
        <f t="shared" ref="F35" si="6">E35*D35</f>
        <v>0</v>
      </c>
    </row>
    <row r="36" spans="1:6">
      <c r="A36" s="603"/>
      <c r="B36" s="676"/>
      <c r="C36" s="599"/>
      <c r="D36" s="671"/>
      <c r="E36" s="672"/>
      <c r="F36" s="672"/>
    </row>
    <row r="37" spans="1:6" ht="45">
      <c r="A37" s="603" t="s">
        <v>15</v>
      </c>
      <c r="B37" s="591" t="s">
        <v>1044</v>
      </c>
      <c r="C37" s="599"/>
      <c r="D37" s="671"/>
      <c r="E37" s="672"/>
      <c r="F37" s="672"/>
    </row>
    <row r="38" spans="1:6">
      <c r="A38" s="603"/>
      <c r="B38" s="591" t="s">
        <v>1045</v>
      </c>
      <c r="C38" s="599" t="s">
        <v>196</v>
      </c>
      <c r="D38" s="671">
        <v>870</v>
      </c>
      <c r="E38" s="672">
        <v>0</v>
      </c>
      <c r="F38" s="672">
        <f t="shared" ref="F38" si="7">E38*D38</f>
        <v>0</v>
      </c>
    </row>
    <row r="39" spans="1:6">
      <c r="A39" s="603"/>
      <c r="B39" s="596"/>
      <c r="C39" s="599"/>
      <c r="D39" s="678"/>
      <c r="E39" s="672"/>
      <c r="F39" s="672"/>
    </row>
    <row r="40" spans="1:6" ht="22.5">
      <c r="A40" s="603" t="s">
        <v>16</v>
      </c>
      <c r="B40" s="591" t="s">
        <v>980</v>
      </c>
      <c r="C40" s="599"/>
      <c r="D40" s="671"/>
      <c r="E40" s="672"/>
      <c r="F40" s="672"/>
    </row>
    <row r="41" spans="1:6">
      <c r="A41" s="603"/>
      <c r="B41" s="591" t="s">
        <v>1085</v>
      </c>
      <c r="C41" s="599" t="s">
        <v>196</v>
      </c>
      <c r="D41" s="678">
        <v>15</v>
      </c>
      <c r="E41" s="628">
        <v>0</v>
      </c>
      <c r="F41" s="672">
        <f t="shared" ref="F41" si="8">E41*D41</f>
        <v>0</v>
      </c>
    </row>
    <row r="42" spans="1:6">
      <c r="A42" s="603"/>
      <c r="B42" s="591"/>
      <c r="C42" s="599"/>
      <c r="D42" s="678"/>
      <c r="E42" s="672"/>
      <c r="F42" s="672"/>
    </row>
    <row r="43" spans="1:6" ht="22.5">
      <c r="A43" s="603" t="s">
        <v>17</v>
      </c>
      <c r="B43" s="699" t="s">
        <v>982</v>
      </c>
      <c r="C43" s="674"/>
      <c r="D43" s="671"/>
      <c r="E43" s="672"/>
      <c r="F43" s="672"/>
    </row>
    <row r="44" spans="1:6">
      <c r="A44" s="603"/>
      <c r="B44" s="699" t="s">
        <v>999</v>
      </c>
      <c r="C44" s="675" t="s">
        <v>196</v>
      </c>
      <c r="D44" s="671">
        <v>20</v>
      </c>
      <c r="E44" s="672">
        <v>0</v>
      </c>
      <c r="F44" s="672">
        <f t="shared" ref="F44:F45" si="9">E44*D44</f>
        <v>0</v>
      </c>
    </row>
    <row r="45" spans="1:6">
      <c r="A45" s="603"/>
      <c r="B45" s="699" t="s">
        <v>1096</v>
      </c>
      <c r="C45" s="675" t="s">
        <v>196</v>
      </c>
      <c r="D45" s="671">
        <v>70</v>
      </c>
      <c r="E45" s="672">
        <v>0</v>
      </c>
      <c r="F45" s="672">
        <f t="shared" si="9"/>
        <v>0</v>
      </c>
    </row>
    <row r="46" spans="1:6">
      <c r="A46" s="603"/>
      <c r="B46" s="699"/>
      <c r="C46" s="675"/>
      <c r="D46" s="671"/>
      <c r="E46" s="672"/>
      <c r="F46" s="672"/>
    </row>
    <row r="47" spans="1:6">
      <c r="A47" s="603" t="s">
        <v>29</v>
      </c>
      <c r="B47" s="596" t="s">
        <v>986</v>
      </c>
      <c r="C47" s="599"/>
      <c r="D47" s="667"/>
      <c r="E47" s="628"/>
      <c r="F47" s="628"/>
    </row>
    <row r="48" spans="1:6">
      <c r="A48" s="603"/>
      <c r="B48" s="677" t="s">
        <v>987</v>
      </c>
      <c r="C48" s="599" t="s">
        <v>201</v>
      </c>
      <c r="D48" s="678">
        <v>3</v>
      </c>
      <c r="E48" s="628">
        <v>0</v>
      </c>
      <c r="F48" s="628">
        <f t="shared" ref="F48:F49" si="10">E48*D48</f>
        <v>0</v>
      </c>
    </row>
    <row r="49" spans="1:6">
      <c r="A49" s="603"/>
      <c r="B49" s="677" t="s">
        <v>1097</v>
      </c>
      <c r="C49" s="599" t="s">
        <v>201</v>
      </c>
      <c r="D49" s="678">
        <v>2</v>
      </c>
      <c r="E49" s="628">
        <v>0</v>
      </c>
      <c r="F49" s="628">
        <f t="shared" si="10"/>
        <v>0</v>
      </c>
    </row>
    <row r="50" spans="1:6">
      <c r="A50" s="864"/>
      <c r="B50" s="865"/>
      <c r="C50" s="866"/>
      <c r="D50" s="867"/>
      <c r="E50" s="868"/>
      <c r="F50" s="868"/>
    </row>
    <row r="51" spans="1:6" ht="14.25">
      <c r="A51" s="673"/>
      <c r="B51" s="670" t="s">
        <v>967</v>
      </c>
      <c r="C51" s="669"/>
      <c r="D51" s="720"/>
      <c r="E51" s="672"/>
      <c r="F51" s="721">
        <f>SUM(F29:F49)</f>
        <v>0</v>
      </c>
    </row>
    <row r="52" spans="1:6">
      <c r="A52" s="603"/>
      <c r="B52" s="676"/>
      <c r="C52" s="599"/>
      <c r="D52" s="671"/>
      <c r="E52" s="672"/>
      <c r="F52" s="672"/>
    </row>
    <row r="53" spans="1:6">
      <c r="A53" s="603"/>
      <c r="B53" s="676"/>
      <c r="C53" s="599"/>
      <c r="D53" s="671"/>
      <c r="E53" s="672"/>
      <c r="F53" s="672"/>
    </row>
    <row r="54" spans="1:6">
      <c r="A54" s="603"/>
      <c r="B54" s="676"/>
      <c r="C54" s="599"/>
      <c r="D54" s="671"/>
      <c r="E54" s="672"/>
      <c r="F54" s="672"/>
    </row>
    <row r="55" spans="1:6">
      <c r="A55" s="603"/>
      <c r="B55" s="676"/>
      <c r="C55" s="599"/>
      <c r="D55" s="671"/>
      <c r="E55" s="672"/>
      <c r="F55" s="672"/>
    </row>
    <row r="56" spans="1:6">
      <c r="A56" s="669" t="s">
        <v>966</v>
      </c>
      <c r="B56" s="778" t="s">
        <v>1151</v>
      </c>
      <c r="C56" s="599"/>
      <c r="D56" s="671"/>
      <c r="E56" s="672"/>
      <c r="F56" s="672"/>
    </row>
    <row r="57" spans="1:6">
      <c r="A57" s="673"/>
      <c r="B57" s="670" t="s">
        <v>1003</v>
      </c>
      <c r="C57" s="599"/>
      <c r="D57" s="671"/>
      <c r="E57" s="672"/>
      <c r="F57" s="672"/>
    </row>
    <row r="58" spans="1:6">
      <c r="A58" s="603"/>
      <c r="B58" s="764"/>
      <c r="C58" s="599"/>
      <c r="D58" s="671"/>
      <c r="E58" s="672"/>
      <c r="F58" s="672"/>
    </row>
    <row r="59" spans="1:6" ht="33.75">
      <c r="A59" s="603" t="s">
        <v>12</v>
      </c>
      <c r="B59" s="764" t="s">
        <v>1142</v>
      </c>
      <c r="C59" s="599" t="s">
        <v>201</v>
      </c>
      <c r="D59" s="671">
        <v>4</v>
      </c>
      <c r="E59" s="672">
        <v>0</v>
      </c>
      <c r="F59" s="672">
        <f>PRODUCT(D59,E59)</f>
        <v>0</v>
      </c>
    </row>
    <row r="60" spans="1:6">
      <c r="A60" s="603"/>
      <c r="B60" s="764"/>
      <c r="C60" s="599"/>
      <c r="D60" s="671"/>
      <c r="E60" s="672"/>
      <c r="F60" s="672"/>
    </row>
    <row r="61" spans="1:6" ht="33.75">
      <c r="A61" s="603" t="s">
        <v>13</v>
      </c>
      <c r="B61" s="764" t="s">
        <v>1143</v>
      </c>
      <c r="C61" s="599" t="s">
        <v>201</v>
      </c>
      <c r="D61" s="671">
        <f>4+2</f>
        <v>6</v>
      </c>
      <c r="E61" s="672">
        <v>0</v>
      </c>
      <c r="F61" s="672">
        <f>PRODUCT(D61,E61)</f>
        <v>0</v>
      </c>
    </row>
    <row r="62" spans="1:6">
      <c r="A62" s="603"/>
      <c r="B62" s="764"/>
      <c r="C62" s="599"/>
      <c r="D62" s="671"/>
      <c r="E62" s="672"/>
      <c r="F62" s="672"/>
    </row>
    <row r="63" spans="1:6" ht="56.25">
      <c r="A63" s="603" t="s">
        <v>14</v>
      </c>
      <c r="B63" s="764" t="s">
        <v>1144</v>
      </c>
      <c r="C63" s="599" t="s">
        <v>201</v>
      </c>
      <c r="D63" s="671">
        <f>21+27</f>
        <v>48</v>
      </c>
      <c r="E63" s="672">
        <v>0</v>
      </c>
      <c r="F63" s="672">
        <f>PRODUCT(D63,E63)</f>
        <v>0</v>
      </c>
    </row>
    <row r="64" spans="1:6">
      <c r="A64" s="603"/>
      <c r="B64" s="764"/>
      <c r="C64" s="599"/>
      <c r="D64" s="671"/>
      <c r="E64" s="672"/>
      <c r="F64" s="672"/>
    </row>
    <row r="65" spans="1:6">
      <c r="A65" s="603" t="s">
        <v>11</v>
      </c>
      <c r="B65" s="676" t="s">
        <v>1041</v>
      </c>
      <c r="C65" s="599" t="s">
        <v>201</v>
      </c>
      <c r="D65" s="671">
        <v>1</v>
      </c>
      <c r="E65" s="672">
        <v>0</v>
      </c>
      <c r="F65" s="672">
        <f t="shared" ref="F65" si="11">E65*D65</f>
        <v>0</v>
      </c>
    </row>
    <row r="66" spans="1:6">
      <c r="A66" s="603"/>
      <c r="B66" s="591"/>
      <c r="C66" s="649"/>
      <c r="D66" s="650"/>
      <c r="E66" s="672"/>
      <c r="F66" s="672"/>
    </row>
    <row r="67" spans="1:6">
      <c r="A67" s="603" t="s">
        <v>15</v>
      </c>
      <c r="B67" s="708" t="s">
        <v>1145</v>
      </c>
      <c r="C67" s="599" t="s">
        <v>201</v>
      </c>
      <c r="D67" s="671">
        <v>121</v>
      </c>
      <c r="E67" s="672">
        <v>0</v>
      </c>
      <c r="F67" s="672">
        <f t="shared" ref="F67" si="12">E67*D67</f>
        <v>0</v>
      </c>
    </row>
    <row r="68" spans="1:6">
      <c r="A68" s="603"/>
      <c r="B68" s="708"/>
      <c r="C68" s="599"/>
      <c r="D68" s="671"/>
      <c r="E68" s="672"/>
      <c r="F68" s="672"/>
    </row>
    <row r="69" spans="1:6">
      <c r="A69" s="603" t="s">
        <v>16</v>
      </c>
      <c r="B69" s="708" t="s">
        <v>1043</v>
      </c>
      <c r="C69" s="599" t="s">
        <v>201</v>
      </c>
      <c r="D69" s="671">
        <v>121</v>
      </c>
      <c r="E69" s="672">
        <v>0</v>
      </c>
      <c r="F69" s="672">
        <f t="shared" ref="F69" si="13">E69*D69</f>
        <v>0</v>
      </c>
    </row>
    <row r="70" spans="1:6">
      <c r="A70" s="603"/>
      <c r="B70" s="676"/>
      <c r="C70" s="599"/>
      <c r="D70" s="671"/>
      <c r="E70" s="672"/>
      <c r="F70" s="672"/>
    </row>
    <row r="71" spans="1:6" ht="45">
      <c r="A71" s="603" t="s">
        <v>17</v>
      </c>
      <c r="B71" s="591" t="s">
        <v>1044</v>
      </c>
      <c r="C71" s="599"/>
      <c r="D71" s="671"/>
      <c r="E71" s="672"/>
      <c r="F71" s="672"/>
    </row>
    <row r="72" spans="1:6">
      <c r="A72" s="603"/>
      <c r="B72" s="591" t="s">
        <v>1146</v>
      </c>
      <c r="C72" s="599" t="s">
        <v>196</v>
      </c>
      <c r="D72" s="671">
        <v>4235</v>
      </c>
      <c r="E72" s="672">
        <v>0</v>
      </c>
      <c r="F72" s="672">
        <f t="shared" ref="F72" si="14">E72*D72</f>
        <v>0</v>
      </c>
    </row>
    <row r="73" spans="1:6">
      <c r="A73" s="603"/>
      <c r="B73" s="596"/>
      <c r="C73" s="599"/>
      <c r="D73" s="678"/>
      <c r="E73" s="672"/>
      <c r="F73" s="672"/>
    </row>
    <row r="74" spans="1:6" ht="22.5">
      <c r="A74" s="603" t="s">
        <v>29</v>
      </c>
      <c r="B74" s="591" t="s">
        <v>980</v>
      </c>
      <c r="C74" s="599"/>
      <c r="D74" s="671"/>
      <c r="E74" s="672"/>
      <c r="F74" s="672"/>
    </row>
    <row r="75" spans="1:6">
      <c r="A75" s="603"/>
      <c r="B75" s="591" t="s">
        <v>998</v>
      </c>
      <c r="C75" s="599" t="s">
        <v>196</v>
      </c>
      <c r="D75" s="678">
        <v>20</v>
      </c>
      <c r="E75" s="628">
        <v>0</v>
      </c>
      <c r="F75" s="672">
        <f t="shared" ref="F75" si="15">E75*D75</f>
        <v>0</v>
      </c>
    </row>
    <row r="76" spans="1:6">
      <c r="A76" s="603"/>
      <c r="B76" s="591"/>
      <c r="C76" s="599"/>
      <c r="D76" s="678"/>
      <c r="E76" s="672"/>
      <c r="F76" s="672"/>
    </row>
    <row r="77" spans="1:6" ht="22.5">
      <c r="A77" s="603" t="s">
        <v>30</v>
      </c>
      <c r="B77" s="699" t="s">
        <v>982</v>
      </c>
      <c r="C77" s="674"/>
      <c r="D77" s="671"/>
      <c r="E77" s="672"/>
      <c r="F77" s="672"/>
    </row>
    <row r="78" spans="1:6">
      <c r="A78" s="603"/>
      <c r="B78" s="699" t="s">
        <v>999</v>
      </c>
      <c r="C78" s="675" t="s">
        <v>196</v>
      </c>
      <c r="D78" s="671">
        <v>20</v>
      </c>
      <c r="E78" s="672">
        <v>0</v>
      </c>
      <c r="F78" s="672">
        <f t="shared" ref="F78:F79" si="16">E78*D78</f>
        <v>0</v>
      </c>
    </row>
    <row r="79" spans="1:6">
      <c r="A79" s="603"/>
      <c r="B79" s="699" t="s">
        <v>1096</v>
      </c>
      <c r="C79" s="675" t="s">
        <v>196</v>
      </c>
      <c r="D79" s="671">
        <v>240</v>
      </c>
      <c r="E79" s="672">
        <v>0</v>
      </c>
      <c r="F79" s="672">
        <f t="shared" si="16"/>
        <v>0</v>
      </c>
    </row>
    <row r="80" spans="1:6">
      <c r="A80" s="603"/>
      <c r="B80" s="699"/>
      <c r="C80" s="675"/>
      <c r="D80" s="671"/>
      <c r="E80" s="672"/>
      <c r="F80" s="672"/>
    </row>
    <row r="81" spans="1:6" ht="33.75">
      <c r="A81" s="603" t="s">
        <v>163</v>
      </c>
      <c r="B81" s="596" t="s">
        <v>1351</v>
      </c>
      <c r="C81" s="599"/>
      <c r="D81" s="678"/>
      <c r="E81" s="633"/>
      <c r="F81" s="633"/>
    </row>
    <row r="82" spans="1:6">
      <c r="A82" s="603"/>
      <c r="B82" s="596" t="s">
        <v>1128</v>
      </c>
      <c r="C82" s="599" t="s">
        <v>196</v>
      </c>
      <c r="D82" s="678">
        <v>12</v>
      </c>
      <c r="E82" s="628">
        <v>0</v>
      </c>
      <c r="F82" s="628">
        <f>PRODUCT(D82,E82)</f>
        <v>0</v>
      </c>
    </row>
    <row r="83" spans="1:6">
      <c r="A83" s="603"/>
      <c r="B83" s="596" t="s">
        <v>1026</v>
      </c>
      <c r="C83" s="599" t="s">
        <v>196</v>
      </c>
      <c r="D83" s="678">
        <v>12</v>
      </c>
      <c r="E83" s="628">
        <v>0</v>
      </c>
      <c r="F83" s="628">
        <f>PRODUCT(D83,E83)</f>
        <v>0</v>
      </c>
    </row>
    <row r="84" spans="1:6">
      <c r="A84" s="603"/>
      <c r="B84" s="676"/>
      <c r="C84" s="599"/>
      <c r="D84" s="671"/>
      <c r="E84" s="672"/>
      <c r="F84" s="672"/>
    </row>
    <row r="85" spans="1:6" ht="33.75">
      <c r="A85" s="603" t="s">
        <v>298</v>
      </c>
      <c r="B85" s="764" t="s">
        <v>1147</v>
      </c>
      <c r="C85" s="599" t="s">
        <v>201</v>
      </c>
      <c r="D85" s="671">
        <v>2</v>
      </c>
      <c r="E85" s="672">
        <v>0</v>
      </c>
      <c r="F85" s="672">
        <f>PRODUCT(D85,E85)</f>
        <v>0</v>
      </c>
    </row>
    <row r="86" spans="1:6">
      <c r="A86" s="603"/>
      <c r="B86" s="676"/>
      <c r="C86" s="767"/>
      <c r="D86" s="727"/>
      <c r="E86" s="672"/>
      <c r="F86" s="672"/>
    </row>
    <row r="87" spans="1:6" ht="45">
      <c r="A87" s="603" t="s">
        <v>317</v>
      </c>
      <c r="B87" s="764" t="s">
        <v>1148</v>
      </c>
      <c r="C87" s="599" t="s">
        <v>201</v>
      </c>
      <c r="D87" s="671">
        <v>2</v>
      </c>
      <c r="E87" s="672">
        <v>0</v>
      </c>
      <c r="F87" s="672">
        <f>PRODUCT(D87,E87)</f>
        <v>0</v>
      </c>
    </row>
    <row r="88" spans="1:6">
      <c r="A88" s="603"/>
      <c r="B88" s="670"/>
      <c r="C88" s="599"/>
      <c r="D88" s="671"/>
      <c r="E88" s="672"/>
      <c r="F88" s="672"/>
    </row>
    <row r="89" spans="1:6" ht="22.5">
      <c r="A89" s="603" t="s">
        <v>318</v>
      </c>
      <c r="B89" s="764" t="s">
        <v>1352</v>
      </c>
      <c r="C89" s="599" t="s">
        <v>201</v>
      </c>
      <c r="D89" s="671">
        <v>2</v>
      </c>
      <c r="E89" s="672">
        <v>0</v>
      </c>
      <c r="F89" s="672">
        <f>PRODUCT(D89,E89)</f>
        <v>0</v>
      </c>
    </row>
    <row r="90" spans="1:6">
      <c r="A90" s="603"/>
      <c r="B90" s="676"/>
      <c r="C90" s="599"/>
      <c r="D90" s="671"/>
      <c r="E90" s="672"/>
      <c r="F90" s="672"/>
    </row>
    <row r="91" spans="1:6" ht="22.5">
      <c r="A91" s="603" t="s">
        <v>392</v>
      </c>
      <c r="B91" s="591" t="s">
        <v>1149</v>
      </c>
      <c r="C91" s="599"/>
      <c r="D91" s="671"/>
      <c r="E91" s="672"/>
      <c r="F91" s="672"/>
    </row>
    <row r="92" spans="1:6" ht="12">
      <c r="A92" s="603"/>
      <c r="B92" s="591" t="s">
        <v>1150</v>
      </c>
      <c r="C92" s="599" t="s">
        <v>201</v>
      </c>
      <c r="D92" s="678">
        <v>2</v>
      </c>
      <c r="E92" s="628">
        <v>0</v>
      </c>
      <c r="F92" s="672">
        <f t="shared" ref="F92" si="17">E92*D92</f>
        <v>0</v>
      </c>
    </row>
    <row r="93" spans="1:6">
      <c r="A93" s="603"/>
      <c r="B93" s="591"/>
      <c r="C93" s="599"/>
      <c r="D93" s="678"/>
      <c r="E93" s="628"/>
      <c r="F93" s="672"/>
    </row>
    <row r="94" spans="1:6">
      <c r="A94" s="603" t="s">
        <v>390</v>
      </c>
      <c r="B94" s="596" t="s">
        <v>986</v>
      </c>
      <c r="C94" s="599"/>
      <c r="D94" s="667"/>
      <c r="E94" s="628"/>
      <c r="F94" s="628"/>
    </row>
    <row r="95" spans="1:6">
      <c r="A95" s="603"/>
      <c r="B95" s="677" t="s">
        <v>1097</v>
      </c>
      <c r="C95" s="599" t="s">
        <v>201</v>
      </c>
      <c r="D95" s="678">
        <v>11</v>
      </c>
      <c r="E95" s="628">
        <v>0</v>
      </c>
      <c r="F95" s="628">
        <f t="shared" ref="F95" si="18">E95*D95</f>
        <v>0</v>
      </c>
    </row>
    <row r="96" spans="1:6">
      <c r="A96" s="603"/>
      <c r="B96" s="677"/>
      <c r="C96" s="599"/>
      <c r="D96" s="678"/>
      <c r="E96" s="628"/>
      <c r="F96" s="628"/>
    </row>
    <row r="97" spans="1:6" ht="22.5">
      <c r="A97" s="603" t="s">
        <v>372</v>
      </c>
      <c r="B97" s="679" t="s">
        <v>1140</v>
      </c>
      <c r="C97" s="599" t="s">
        <v>196</v>
      </c>
      <c r="D97" s="671">
        <v>3.5</v>
      </c>
      <c r="E97" s="628">
        <v>0</v>
      </c>
      <c r="F97" s="628">
        <f t="shared" ref="F97" si="19">E97*D97</f>
        <v>0</v>
      </c>
    </row>
    <row r="98" spans="1:6">
      <c r="A98" s="603"/>
      <c r="B98" s="676"/>
      <c r="C98" s="599"/>
      <c r="D98" s="671"/>
      <c r="E98" s="672"/>
      <c r="F98" s="672"/>
    </row>
    <row r="99" spans="1:6" ht="14.25">
      <c r="A99" s="768"/>
      <c r="B99" s="681" t="s">
        <v>967</v>
      </c>
      <c r="C99" s="769"/>
      <c r="D99" s="770"/>
      <c r="E99" s="746"/>
      <c r="F99" s="747">
        <f>SUM(F59:F97)</f>
        <v>0</v>
      </c>
    </row>
    <row r="100" spans="1:6">
      <c r="A100" s="603"/>
      <c r="B100" s="676"/>
      <c r="C100" s="599"/>
      <c r="D100" s="671"/>
      <c r="E100" s="672"/>
      <c r="F100" s="672"/>
    </row>
    <row r="101" spans="1:6">
      <c r="A101" s="603"/>
      <c r="B101" s="676"/>
      <c r="C101" s="599"/>
      <c r="D101" s="671"/>
      <c r="E101" s="672"/>
      <c r="F101" s="672"/>
    </row>
    <row r="102" spans="1:6">
      <c r="A102" s="603"/>
      <c r="B102" s="676"/>
      <c r="C102" s="599"/>
      <c r="D102" s="671"/>
      <c r="E102" s="672"/>
      <c r="F102" s="672"/>
    </row>
    <row r="103" spans="1:6">
      <c r="A103" s="603"/>
      <c r="B103" s="676"/>
      <c r="C103" s="599"/>
      <c r="D103" s="671"/>
      <c r="E103" s="672"/>
      <c r="F103" s="672"/>
    </row>
    <row r="104" spans="1:6">
      <c r="A104" s="669" t="s">
        <v>966</v>
      </c>
      <c r="B104" s="778" t="s">
        <v>1179</v>
      </c>
      <c r="C104" s="599"/>
      <c r="D104" s="671"/>
      <c r="E104" s="672"/>
      <c r="F104" s="672"/>
    </row>
    <row r="105" spans="1:6">
      <c r="A105" s="673"/>
      <c r="B105" s="670" t="s">
        <v>1003</v>
      </c>
      <c r="C105" s="599"/>
      <c r="D105" s="671"/>
      <c r="E105" s="672"/>
      <c r="F105" s="672"/>
    </row>
    <row r="106" spans="1:6">
      <c r="A106" s="603"/>
      <c r="B106" s="764"/>
      <c r="C106" s="599"/>
      <c r="D106" s="671"/>
      <c r="E106" s="672"/>
      <c r="F106" s="672"/>
    </row>
    <row r="107" spans="1:6" ht="33.75">
      <c r="A107" s="603" t="s">
        <v>12</v>
      </c>
      <c r="B107" s="764" t="s">
        <v>1176</v>
      </c>
      <c r="C107" s="599" t="s">
        <v>201</v>
      </c>
      <c r="D107" s="671">
        <v>4</v>
      </c>
      <c r="E107" s="672">
        <v>0</v>
      </c>
      <c r="F107" s="672">
        <f>PRODUCT(D107,E107)</f>
        <v>0</v>
      </c>
    </row>
    <row r="108" spans="1:6">
      <c r="A108" s="603"/>
      <c r="B108" s="764"/>
      <c r="C108" s="599"/>
      <c r="D108" s="671"/>
      <c r="E108" s="672"/>
      <c r="F108" s="672"/>
    </row>
    <row r="109" spans="1:6" ht="33.75">
      <c r="A109" s="603" t="s">
        <v>13</v>
      </c>
      <c r="B109" s="764" t="s">
        <v>1143</v>
      </c>
      <c r="C109" s="599" t="s">
        <v>201</v>
      </c>
      <c r="D109" s="671">
        <v>4</v>
      </c>
      <c r="E109" s="672">
        <v>0</v>
      </c>
      <c r="F109" s="672">
        <f>PRODUCT(D109,E109)</f>
        <v>0</v>
      </c>
    </row>
    <row r="110" spans="1:6">
      <c r="A110" s="603"/>
      <c r="B110" s="764"/>
      <c r="C110" s="599"/>
      <c r="D110" s="671"/>
      <c r="E110" s="672"/>
      <c r="F110" s="672"/>
    </row>
    <row r="111" spans="1:6" ht="56.25">
      <c r="A111" s="603" t="s">
        <v>14</v>
      </c>
      <c r="B111" s="764" t="s">
        <v>1177</v>
      </c>
      <c r="C111" s="599" t="s">
        <v>201</v>
      </c>
      <c r="D111" s="671">
        <v>32</v>
      </c>
      <c r="E111" s="672">
        <v>0</v>
      </c>
      <c r="F111" s="672">
        <f>PRODUCT(D111,E111)</f>
        <v>0</v>
      </c>
    </row>
    <row r="112" spans="1:6">
      <c r="A112" s="603"/>
      <c r="B112" s="591"/>
      <c r="C112" s="649"/>
      <c r="D112" s="650"/>
      <c r="E112" s="672"/>
      <c r="F112" s="672"/>
    </row>
    <row r="113" spans="1:6">
      <c r="A113" s="603" t="s">
        <v>11</v>
      </c>
      <c r="B113" s="708" t="s">
        <v>1145</v>
      </c>
      <c r="C113" s="599" t="s">
        <v>201</v>
      </c>
      <c r="D113" s="671">
        <v>76</v>
      </c>
      <c r="E113" s="672">
        <v>0</v>
      </c>
      <c r="F113" s="672">
        <f t="shared" ref="F113" si="20">E113*D113</f>
        <v>0</v>
      </c>
    </row>
    <row r="114" spans="1:6">
      <c r="A114" s="603"/>
      <c r="B114" s="708"/>
      <c r="C114" s="599"/>
      <c r="D114" s="671"/>
      <c r="E114" s="672"/>
      <c r="F114" s="672"/>
    </row>
    <row r="115" spans="1:6">
      <c r="A115" s="603" t="s">
        <v>15</v>
      </c>
      <c r="B115" s="708" t="s">
        <v>1043</v>
      </c>
      <c r="C115" s="599" t="s">
        <v>201</v>
      </c>
      <c r="D115" s="671">
        <v>76</v>
      </c>
      <c r="E115" s="672">
        <v>0</v>
      </c>
      <c r="F115" s="672">
        <f t="shared" ref="F115" si="21">E115*D115</f>
        <v>0</v>
      </c>
    </row>
    <row r="116" spans="1:6">
      <c r="A116" s="603"/>
      <c r="B116" s="676"/>
      <c r="C116" s="599"/>
      <c r="D116" s="671"/>
      <c r="E116" s="672"/>
      <c r="F116" s="672"/>
    </row>
    <row r="117" spans="1:6" ht="45">
      <c r="A117" s="603" t="s">
        <v>16</v>
      </c>
      <c r="B117" s="591" t="s">
        <v>1044</v>
      </c>
      <c r="C117" s="599"/>
      <c r="D117" s="671"/>
      <c r="E117" s="672"/>
      <c r="F117" s="672"/>
    </row>
    <row r="118" spans="1:6">
      <c r="A118" s="603"/>
      <c r="B118" s="591" t="s">
        <v>1146</v>
      </c>
      <c r="C118" s="599" t="s">
        <v>196</v>
      </c>
      <c r="D118" s="671">
        <v>3572</v>
      </c>
      <c r="E118" s="672">
        <v>0</v>
      </c>
      <c r="F118" s="672">
        <f t="shared" ref="F118" si="22">E118*D118</f>
        <v>0</v>
      </c>
    </row>
    <row r="119" spans="1:6">
      <c r="A119" s="603"/>
      <c r="B119" s="596"/>
      <c r="C119" s="599"/>
      <c r="D119" s="678"/>
      <c r="E119" s="672"/>
      <c r="F119" s="672"/>
    </row>
    <row r="120" spans="1:6" ht="22.5">
      <c r="A120" s="603" t="s">
        <v>17</v>
      </c>
      <c r="B120" s="591" t="s">
        <v>980</v>
      </c>
      <c r="C120" s="599"/>
      <c r="D120" s="671"/>
      <c r="E120" s="672"/>
      <c r="F120" s="672"/>
    </row>
    <row r="121" spans="1:6">
      <c r="A121" s="603"/>
      <c r="B121" s="591" t="s">
        <v>998</v>
      </c>
      <c r="C121" s="599" t="s">
        <v>196</v>
      </c>
      <c r="D121" s="678">
        <v>20</v>
      </c>
      <c r="E121" s="628">
        <v>0</v>
      </c>
      <c r="F121" s="672">
        <f t="shared" ref="F121" si="23">E121*D121</f>
        <v>0</v>
      </c>
    </row>
    <row r="122" spans="1:6">
      <c r="A122" s="603"/>
      <c r="B122" s="591"/>
      <c r="C122" s="599"/>
      <c r="D122" s="678"/>
      <c r="E122" s="672"/>
      <c r="F122" s="672"/>
    </row>
    <row r="123" spans="1:6" ht="22.5">
      <c r="A123" s="603" t="s">
        <v>29</v>
      </c>
      <c r="B123" s="699" t="s">
        <v>982</v>
      </c>
      <c r="C123" s="674"/>
      <c r="D123" s="671"/>
      <c r="E123" s="672"/>
      <c r="F123" s="672"/>
    </row>
    <row r="124" spans="1:6">
      <c r="A124" s="603"/>
      <c r="B124" s="699" t="s">
        <v>999</v>
      </c>
      <c r="C124" s="675" t="s">
        <v>196</v>
      </c>
      <c r="D124" s="671">
        <v>15</v>
      </c>
      <c r="E124" s="672">
        <v>0</v>
      </c>
      <c r="F124" s="672">
        <f t="shared" ref="F124:F125" si="24">E124*D124</f>
        <v>0</v>
      </c>
    </row>
    <row r="125" spans="1:6">
      <c r="A125" s="603"/>
      <c r="B125" s="699" t="s">
        <v>1096</v>
      </c>
      <c r="C125" s="675" t="s">
        <v>196</v>
      </c>
      <c r="D125" s="671">
        <v>170</v>
      </c>
      <c r="E125" s="672">
        <v>0</v>
      </c>
      <c r="F125" s="672">
        <f t="shared" si="24"/>
        <v>0</v>
      </c>
    </row>
    <row r="126" spans="1:6">
      <c r="A126" s="603"/>
      <c r="B126" s="699"/>
      <c r="C126" s="675"/>
      <c r="D126" s="671"/>
      <c r="E126" s="672"/>
      <c r="F126" s="672"/>
    </row>
    <row r="127" spans="1:6" ht="33.75">
      <c r="A127" s="603" t="s">
        <v>30</v>
      </c>
      <c r="B127" s="596" t="s">
        <v>1351</v>
      </c>
      <c r="C127" s="599"/>
      <c r="D127" s="678"/>
      <c r="E127" s="633"/>
      <c r="F127" s="633"/>
    </row>
    <row r="128" spans="1:6">
      <c r="A128" s="603"/>
      <c r="B128" s="596" t="s">
        <v>1128</v>
      </c>
      <c r="C128" s="599" t="s">
        <v>196</v>
      </c>
      <c r="D128" s="678">
        <v>16</v>
      </c>
      <c r="E128" s="628">
        <v>0</v>
      </c>
      <c r="F128" s="628">
        <f>PRODUCT(D128,E128)</f>
        <v>0</v>
      </c>
    </row>
    <row r="129" spans="1:6">
      <c r="A129" s="603"/>
      <c r="B129" s="676"/>
      <c r="C129" s="599"/>
      <c r="D129" s="671"/>
      <c r="E129" s="672"/>
      <c r="F129" s="672"/>
    </row>
    <row r="130" spans="1:6" ht="33.75">
      <c r="A130" s="603" t="s">
        <v>163</v>
      </c>
      <c r="B130" s="764" t="s">
        <v>1147</v>
      </c>
      <c r="C130" s="599" t="s">
        <v>201</v>
      </c>
      <c r="D130" s="671">
        <v>2</v>
      </c>
      <c r="E130" s="672">
        <v>0</v>
      </c>
      <c r="F130" s="672">
        <f>PRODUCT(D130,E130)</f>
        <v>0</v>
      </c>
    </row>
    <row r="131" spans="1:6">
      <c r="A131" s="603"/>
      <c r="B131" s="676"/>
      <c r="C131" s="767"/>
      <c r="D131" s="727"/>
      <c r="E131" s="672"/>
      <c r="F131" s="672"/>
    </row>
    <row r="132" spans="1:6" ht="45">
      <c r="A132" s="603" t="s">
        <v>298</v>
      </c>
      <c r="B132" s="764" t="s">
        <v>1178</v>
      </c>
      <c r="C132" s="599" t="s">
        <v>201</v>
      </c>
      <c r="D132" s="671">
        <v>2</v>
      </c>
      <c r="E132" s="672">
        <v>0</v>
      </c>
      <c r="F132" s="672">
        <f>PRODUCT(D132,E132)</f>
        <v>0</v>
      </c>
    </row>
    <row r="133" spans="1:6">
      <c r="A133" s="603"/>
      <c r="B133" s="670"/>
      <c r="C133" s="599"/>
      <c r="D133" s="671"/>
      <c r="E133" s="672"/>
      <c r="F133" s="672"/>
    </row>
    <row r="134" spans="1:6" ht="22.5">
      <c r="A134" s="603" t="s">
        <v>317</v>
      </c>
      <c r="B134" s="764" t="s">
        <v>1352</v>
      </c>
      <c r="C134" s="599" t="s">
        <v>201</v>
      </c>
      <c r="D134" s="671">
        <v>2</v>
      </c>
      <c r="E134" s="672">
        <v>0</v>
      </c>
      <c r="F134" s="672">
        <f>PRODUCT(D134,E134)</f>
        <v>0</v>
      </c>
    </row>
    <row r="135" spans="1:6">
      <c r="A135" s="603"/>
      <c r="B135" s="676"/>
      <c r="C135" s="599"/>
      <c r="D135" s="671"/>
      <c r="E135" s="672"/>
      <c r="F135" s="672"/>
    </row>
    <row r="136" spans="1:6" ht="22.5">
      <c r="A136" s="603" t="s">
        <v>318</v>
      </c>
      <c r="B136" s="591" t="s">
        <v>1149</v>
      </c>
      <c r="C136" s="599"/>
      <c r="D136" s="671"/>
      <c r="E136" s="672"/>
      <c r="F136" s="672"/>
    </row>
    <row r="137" spans="1:6" ht="12">
      <c r="A137" s="603"/>
      <c r="B137" s="591" t="s">
        <v>1150</v>
      </c>
      <c r="C137" s="599" t="s">
        <v>201</v>
      </c>
      <c r="D137" s="678">
        <v>2</v>
      </c>
      <c r="E137" s="628">
        <v>0</v>
      </c>
      <c r="F137" s="672">
        <f t="shared" ref="F137" si="25">E137*D137</f>
        <v>0</v>
      </c>
    </row>
    <row r="138" spans="1:6">
      <c r="A138" s="603"/>
      <c r="B138" s="591"/>
      <c r="C138" s="599"/>
      <c r="D138" s="678"/>
      <c r="E138" s="628"/>
      <c r="F138" s="672"/>
    </row>
    <row r="139" spans="1:6">
      <c r="A139" s="603" t="s">
        <v>392</v>
      </c>
      <c r="B139" s="596" t="s">
        <v>986</v>
      </c>
      <c r="C139" s="599"/>
      <c r="D139" s="667"/>
      <c r="E139" s="628"/>
      <c r="F139" s="628"/>
    </row>
    <row r="140" spans="1:6">
      <c r="A140" s="603"/>
      <c r="B140" s="677" t="s">
        <v>1097</v>
      </c>
      <c r="C140" s="599" t="s">
        <v>201</v>
      </c>
      <c r="D140" s="678">
        <v>8</v>
      </c>
      <c r="E140" s="628">
        <v>0</v>
      </c>
      <c r="F140" s="628">
        <f t="shared" ref="F140" si="26">E140*D140</f>
        <v>0</v>
      </c>
    </row>
    <row r="141" spans="1:6">
      <c r="A141" s="603"/>
      <c r="B141" s="676"/>
      <c r="C141" s="599"/>
      <c r="D141" s="671"/>
      <c r="E141" s="672"/>
      <c r="F141" s="672"/>
    </row>
    <row r="142" spans="1:6" ht="14.25">
      <c r="A142" s="768"/>
      <c r="B142" s="681" t="s">
        <v>967</v>
      </c>
      <c r="C142" s="769"/>
      <c r="D142" s="770"/>
      <c r="E142" s="746"/>
      <c r="F142" s="747">
        <f>SUM(F107:F140)</f>
        <v>0</v>
      </c>
    </row>
    <row r="143" spans="1:6">
      <c r="A143" s="603"/>
      <c r="B143" s="676"/>
      <c r="C143" s="599"/>
      <c r="D143" s="671"/>
      <c r="E143" s="672"/>
      <c r="F143" s="672"/>
    </row>
    <row r="144" spans="1:6">
      <c r="A144" s="603"/>
      <c r="B144" s="676"/>
      <c r="C144" s="599"/>
      <c r="D144" s="671"/>
      <c r="E144" s="672"/>
      <c r="F144" s="672"/>
    </row>
    <row r="145" spans="1:6">
      <c r="A145" s="603"/>
      <c r="B145" s="676"/>
      <c r="C145" s="599"/>
      <c r="D145" s="671"/>
      <c r="E145" s="672"/>
      <c r="F145" s="672"/>
    </row>
    <row r="146" spans="1:6">
      <c r="A146" s="603"/>
      <c r="B146" s="676"/>
      <c r="C146" s="599"/>
      <c r="D146" s="671"/>
      <c r="E146" s="672"/>
      <c r="F146" s="672"/>
    </row>
    <row r="147" spans="1:6">
      <c r="A147" s="669" t="s">
        <v>966</v>
      </c>
      <c r="B147" s="778" t="s">
        <v>1190</v>
      </c>
      <c r="C147" s="599"/>
      <c r="D147" s="671"/>
      <c r="E147" s="672"/>
      <c r="F147" s="672"/>
    </row>
    <row r="148" spans="1:6">
      <c r="A148" s="673"/>
      <c r="B148" s="670" t="s">
        <v>1003</v>
      </c>
      <c r="C148" s="599"/>
      <c r="D148" s="671"/>
      <c r="E148" s="672"/>
      <c r="F148" s="672"/>
    </row>
    <row r="149" spans="1:6">
      <c r="A149" s="603"/>
      <c r="B149" s="764"/>
      <c r="C149" s="599"/>
      <c r="D149" s="671"/>
      <c r="E149" s="672"/>
      <c r="F149" s="672"/>
    </row>
    <row r="150" spans="1:6" ht="33.75">
      <c r="A150" s="603" t="s">
        <v>12</v>
      </c>
      <c r="B150" s="764" t="s">
        <v>1176</v>
      </c>
      <c r="C150" s="599" t="s">
        <v>201</v>
      </c>
      <c r="D150" s="671">
        <v>2</v>
      </c>
      <c r="E150" s="672">
        <v>0</v>
      </c>
      <c r="F150" s="672">
        <f>PRODUCT(D150,E150)</f>
        <v>0</v>
      </c>
    </row>
    <row r="151" spans="1:6">
      <c r="A151" s="603"/>
      <c r="B151" s="764"/>
      <c r="C151" s="599"/>
      <c r="D151" s="671"/>
      <c r="E151" s="672"/>
      <c r="F151" s="672"/>
    </row>
    <row r="152" spans="1:6" ht="33.75">
      <c r="A152" s="603" t="s">
        <v>13</v>
      </c>
      <c r="B152" s="764" t="s">
        <v>1143</v>
      </c>
      <c r="C152" s="599" t="s">
        <v>201</v>
      </c>
      <c r="D152" s="671">
        <f>1+1</f>
        <v>2</v>
      </c>
      <c r="E152" s="672">
        <v>0</v>
      </c>
      <c r="F152" s="672">
        <f>PRODUCT(D152,E152)</f>
        <v>0</v>
      </c>
    </row>
    <row r="153" spans="1:6">
      <c r="A153" s="603"/>
      <c r="B153" s="764"/>
      <c r="C153" s="599"/>
      <c r="D153" s="671"/>
      <c r="E153" s="672"/>
      <c r="F153" s="672"/>
    </row>
    <row r="154" spans="1:6" ht="56.25">
      <c r="A154" s="603" t="s">
        <v>14</v>
      </c>
      <c r="B154" s="764" t="s">
        <v>1144</v>
      </c>
      <c r="C154" s="599" t="s">
        <v>201</v>
      </c>
      <c r="D154" s="671">
        <v>20</v>
      </c>
      <c r="E154" s="672">
        <v>0</v>
      </c>
      <c r="F154" s="672">
        <f>PRODUCT(D154,E154)</f>
        <v>0</v>
      </c>
    </row>
    <row r="155" spans="1:6">
      <c r="A155" s="603"/>
      <c r="B155" s="764"/>
      <c r="C155" s="599"/>
      <c r="D155" s="671"/>
      <c r="E155" s="672"/>
      <c r="F155" s="672"/>
    </row>
    <row r="156" spans="1:6">
      <c r="A156" s="603" t="s">
        <v>11</v>
      </c>
      <c r="B156" s="676" t="s">
        <v>1041</v>
      </c>
      <c r="C156" s="599" t="s">
        <v>201</v>
      </c>
      <c r="D156" s="671">
        <v>1</v>
      </c>
      <c r="E156" s="672">
        <v>0</v>
      </c>
      <c r="F156" s="672">
        <f t="shared" ref="F156" si="27">E156*D156</f>
        <v>0</v>
      </c>
    </row>
    <row r="157" spans="1:6">
      <c r="A157" s="603"/>
      <c r="B157" s="591"/>
      <c r="C157" s="649"/>
      <c r="D157" s="650"/>
      <c r="E157" s="672"/>
      <c r="F157" s="672"/>
    </row>
    <row r="158" spans="1:6">
      <c r="A158" s="603" t="s">
        <v>15</v>
      </c>
      <c r="B158" s="708" t="s">
        <v>1145</v>
      </c>
      <c r="C158" s="599" t="s">
        <v>201</v>
      </c>
      <c r="D158" s="671">
        <v>47</v>
      </c>
      <c r="E158" s="672">
        <v>0</v>
      </c>
      <c r="F158" s="672">
        <f t="shared" ref="F158" si="28">E158*D158</f>
        <v>0</v>
      </c>
    </row>
    <row r="159" spans="1:6">
      <c r="A159" s="603"/>
      <c r="B159" s="708"/>
      <c r="C159" s="599"/>
      <c r="D159" s="671"/>
      <c r="E159" s="672"/>
      <c r="F159" s="672"/>
    </row>
    <row r="160" spans="1:6">
      <c r="A160" s="603" t="s">
        <v>16</v>
      </c>
      <c r="B160" s="708" t="s">
        <v>1043</v>
      </c>
      <c r="C160" s="599" t="s">
        <v>201</v>
      </c>
      <c r="D160" s="671">
        <v>47</v>
      </c>
      <c r="E160" s="672">
        <v>0</v>
      </c>
      <c r="F160" s="672">
        <f t="shared" ref="F160" si="29">E160*D160</f>
        <v>0</v>
      </c>
    </row>
    <row r="161" spans="1:6">
      <c r="A161" s="603"/>
      <c r="B161" s="676"/>
      <c r="C161" s="599"/>
      <c r="D161" s="671"/>
      <c r="E161" s="672"/>
      <c r="F161" s="672"/>
    </row>
    <row r="162" spans="1:6" ht="45">
      <c r="A162" s="603" t="s">
        <v>17</v>
      </c>
      <c r="B162" s="591" t="s">
        <v>1044</v>
      </c>
      <c r="C162" s="599"/>
      <c r="D162" s="671"/>
      <c r="E162" s="672"/>
      <c r="F162" s="672"/>
    </row>
    <row r="163" spans="1:6">
      <c r="A163" s="603"/>
      <c r="B163" s="591" t="s">
        <v>1146</v>
      </c>
      <c r="C163" s="599" t="s">
        <v>196</v>
      </c>
      <c r="D163" s="671">
        <v>2444</v>
      </c>
      <c r="E163" s="672">
        <v>0</v>
      </c>
      <c r="F163" s="672">
        <f t="shared" ref="F163" si="30">E163*D163</f>
        <v>0</v>
      </c>
    </row>
    <row r="164" spans="1:6">
      <c r="A164" s="603"/>
      <c r="B164" s="596"/>
      <c r="C164" s="599"/>
      <c r="D164" s="678"/>
      <c r="E164" s="672"/>
      <c r="F164" s="672"/>
    </row>
    <row r="165" spans="1:6" ht="22.5">
      <c r="A165" s="603" t="s">
        <v>29</v>
      </c>
      <c r="B165" s="591" t="s">
        <v>980</v>
      </c>
      <c r="C165" s="599"/>
      <c r="D165" s="671"/>
      <c r="E165" s="672"/>
      <c r="F165" s="672"/>
    </row>
    <row r="166" spans="1:6">
      <c r="A166" s="603"/>
      <c r="B166" s="591" t="s">
        <v>998</v>
      </c>
      <c r="C166" s="599" t="s">
        <v>196</v>
      </c>
      <c r="D166" s="678">
        <v>20</v>
      </c>
      <c r="E166" s="628">
        <v>0</v>
      </c>
      <c r="F166" s="672">
        <f t="shared" ref="F166" si="31">E166*D166</f>
        <v>0</v>
      </c>
    </row>
    <row r="167" spans="1:6">
      <c r="A167" s="603"/>
      <c r="B167" s="591" t="s">
        <v>457</v>
      </c>
      <c r="C167" s="599"/>
      <c r="D167" s="678"/>
      <c r="E167" s="672"/>
      <c r="F167" s="672"/>
    </row>
    <row r="168" spans="1:6" ht="22.5">
      <c r="A168" s="603" t="s">
        <v>30</v>
      </c>
      <c r="B168" s="699" t="s">
        <v>982</v>
      </c>
      <c r="C168" s="674"/>
      <c r="D168" s="671"/>
      <c r="E168" s="672"/>
      <c r="F168" s="672"/>
    </row>
    <row r="169" spans="1:6">
      <c r="A169" s="603"/>
      <c r="B169" s="699" t="s">
        <v>999</v>
      </c>
      <c r="C169" s="675" t="s">
        <v>196</v>
      </c>
      <c r="D169" s="671">
        <v>10</v>
      </c>
      <c r="E169" s="672">
        <v>0</v>
      </c>
      <c r="F169" s="672">
        <f t="shared" ref="F169:F170" si="32">E169*D169</f>
        <v>0</v>
      </c>
    </row>
    <row r="170" spans="1:6">
      <c r="A170" s="603"/>
      <c r="B170" s="699" t="s">
        <v>1096</v>
      </c>
      <c r="C170" s="675" t="s">
        <v>196</v>
      </c>
      <c r="D170" s="671">
        <v>90</v>
      </c>
      <c r="E170" s="672">
        <v>0</v>
      </c>
      <c r="F170" s="672">
        <f t="shared" si="32"/>
        <v>0</v>
      </c>
    </row>
    <row r="171" spans="1:6">
      <c r="A171" s="603"/>
      <c r="B171" s="699"/>
      <c r="C171" s="675"/>
      <c r="D171" s="671"/>
      <c r="E171" s="672"/>
      <c r="F171" s="672"/>
    </row>
    <row r="172" spans="1:6" ht="33.75">
      <c r="A172" s="603" t="s">
        <v>163</v>
      </c>
      <c r="B172" s="596" t="s">
        <v>1351</v>
      </c>
      <c r="C172" s="599"/>
      <c r="D172" s="678"/>
      <c r="E172" s="633"/>
      <c r="F172" s="633"/>
    </row>
    <row r="173" spans="1:6">
      <c r="A173" s="603"/>
      <c r="B173" s="596" t="s">
        <v>1128</v>
      </c>
      <c r="C173" s="599" t="s">
        <v>196</v>
      </c>
      <c r="D173" s="678">
        <v>6</v>
      </c>
      <c r="E173" s="628">
        <v>0</v>
      </c>
      <c r="F173" s="628">
        <f>PRODUCT(D173,E173)</f>
        <v>0</v>
      </c>
    </row>
    <row r="174" spans="1:6">
      <c r="A174" s="603"/>
      <c r="B174" s="676"/>
      <c r="C174" s="599"/>
      <c r="D174" s="671"/>
      <c r="E174" s="672"/>
      <c r="F174" s="672"/>
    </row>
    <row r="175" spans="1:6" ht="33.75">
      <c r="A175" s="603" t="s">
        <v>298</v>
      </c>
      <c r="B175" s="764" t="s">
        <v>1147</v>
      </c>
      <c r="C175" s="599" t="s">
        <v>201</v>
      </c>
      <c r="D175" s="671">
        <v>1</v>
      </c>
      <c r="E175" s="672">
        <v>0</v>
      </c>
      <c r="F175" s="672">
        <f>PRODUCT(D175,E175)</f>
        <v>0</v>
      </c>
    </row>
    <row r="176" spans="1:6">
      <c r="A176" s="603"/>
      <c r="B176" s="676"/>
      <c r="C176" s="767"/>
      <c r="D176" s="727"/>
      <c r="E176" s="672"/>
      <c r="F176" s="672"/>
    </row>
    <row r="177" spans="1:6" ht="45">
      <c r="A177" s="603" t="s">
        <v>317</v>
      </c>
      <c r="B177" s="764" t="s">
        <v>1178</v>
      </c>
      <c r="C177" s="599" t="s">
        <v>201</v>
      </c>
      <c r="D177" s="671">
        <v>1</v>
      </c>
      <c r="E177" s="672">
        <v>0</v>
      </c>
      <c r="F177" s="672">
        <f>PRODUCT(D177,E177)</f>
        <v>0</v>
      </c>
    </row>
    <row r="178" spans="1:6">
      <c r="A178" s="603"/>
      <c r="B178" s="670"/>
      <c r="C178" s="599"/>
      <c r="D178" s="671"/>
      <c r="E178" s="672"/>
      <c r="F178" s="672"/>
    </row>
    <row r="179" spans="1:6" ht="22.5">
      <c r="A179" s="603" t="s">
        <v>318</v>
      </c>
      <c r="B179" s="764" t="s">
        <v>1353</v>
      </c>
      <c r="C179" s="599" t="s">
        <v>201</v>
      </c>
      <c r="D179" s="671">
        <v>1</v>
      </c>
      <c r="E179" s="672">
        <v>0</v>
      </c>
      <c r="F179" s="672">
        <f>PRODUCT(D179,E179)</f>
        <v>0</v>
      </c>
    </row>
    <row r="180" spans="1:6">
      <c r="A180" s="603"/>
      <c r="B180" s="676"/>
      <c r="C180" s="599"/>
      <c r="D180" s="671"/>
      <c r="E180" s="672"/>
      <c r="F180" s="672"/>
    </row>
    <row r="181" spans="1:6" ht="22.5">
      <c r="A181" s="603" t="s">
        <v>392</v>
      </c>
      <c r="B181" s="591" t="s">
        <v>1149</v>
      </c>
      <c r="C181" s="599"/>
      <c r="D181" s="671"/>
      <c r="E181" s="672"/>
      <c r="F181" s="672"/>
    </row>
    <row r="182" spans="1:6" ht="12">
      <c r="A182" s="603"/>
      <c r="B182" s="591" t="s">
        <v>1150</v>
      </c>
      <c r="C182" s="599" t="s">
        <v>201</v>
      </c>
      <c r="D182" s="678">
        <v>1</v>
      </c>
      <c r="E182" s="628">
        <v>0</v>
      </c>
      <c r="F182" s="672">
        <f t="shared" ref="F182" si="33">E182*D182</f>
        <v>0</v>
      </c>
    </row>
    <row r="183" spans="1:6">
      <c r="A183" s="603"/>
      <c r="B183" s="591"/>
      <c r="C183" s="599"/>
      <c r="D183" s="678"/>
      <c r="E183" s="628"/>
      <c r="F183" s="672"/>
    </row>
    <row r="184" spans="1:6">
      <c r="A184" s="603" t="s">
        <v>390</v>
      </c>
      <c r="B184" s="596" t="s">
        <v>986</v>
      </c>
      <c r="C184" s="599"/>
      <c r="D184" s="667"/>
      <c r="E184" s="628"/>
      <c r="F184" s="628"/>
    </row>
    <row r="185" spans="1:6">
      <c r="A185" s="603"/>
      <c r="B185" s="677" t="s">
        <v>1097</v>
      </c>
      <c r="C185" s="599" t="s">
        <v>201</v>
      </c>
      <c r="D185" s="678">
        <v>4</v>
      </c>
      <c r="E185" s="628">
        <v>0</v>
      </c>
      <c r="F185" s="628">
        <f t="shared" ref="F185" si="34">E185*D185</f>
        <v>0</v>
      </c>
    </row>
    <row r="186" spans="1:6">
      <c r="A186" s="603"/>
      <c r="B186" s="676"/>
      <c r="C186" s="599"/>
      <c r="D186" s="671"/>
      <c r="E186" s="672"/>
      <c r="F186" s="672"/>
    </row>
    <row r="187" spans="1:6" ht="14.25">
      <c r="A187" s="768"/>
      <c r="B187" s="681" t="s">
        <v>967</v>
      </c>
      <c r="C187" s="769"/>
      <c r="D187" s="770"/>
      <c r="E187" s="746"/>
      <c r="F187" s="747">
        <f>SUM(F150:F185)</f>
        <v>0</v>
      </c>
    </row>
    <row r="188" spans="1:6">
      <c r="A188" s="603"/>
      <c r="B188" s="676"/>
      <c r="C188" s="599"/>
      <c r="D188" s="671"/>
      <c r="E188" s="672"/>
      <c r="F188" s="672"/>
    </row>
    <row r="189" spans="1:6">
      <c r="A189" s="603"/>
      <c r="B189" s="676"/>
      <c r="C189" s="599"/>
      <c r="D189" s="671"/>
      <c r="E189" s="672"/>
      <c r="F189" s="672"/>
    </row>
    <row r="190" spans="1:6">
      <c r="A190" s="603"/>
      <c r="B190" s="676"/>
      <c r="C190" s="599"/>
      <c r="D190" s="671"/>
      <c r="E190" s="672"/>
      <c r="F190" s="672"/>
    </row>
    <row r="191" spans="1:6">
      <c r="A191" s="603"/>
      <c r="B191" s="676"/>
      <c r="C191" s="599"/>
      <c r="D191" s="671"/>
      <c r="E191" s="672"/>
      <c r="F191" s="672"/>
    </row>
    <row r="192" spans="1:6">
      <c r="A192" s="669" t="s">
        <v>966</v>
      </c>
      <c r="B192" s="778" t="s">
        <v>1225</v>
      </c>
      <c r="C192" s="599"/>
      <c r="D192" s="671"/>
      <c r="E192" s="672"/>
      <c r="F192" s="672"/>
    </row>
    <row r="193" spans="1:6">
      <c r="A193" s="673"/>
      <c r="B193" s="670" t="s">
        <v>1003</v>
      </c>
      <c r="C193" s="599"/>
      <c r="D193" s="671"/>
      <c r="E193" s="672"/>
      <c r="F193" s="672"/>
    </row>
    <row r="194" spans="1:6">
      <c r="A194" s="603"/>
      <c r="B194" s="591"/>
      <c r="C194" s="599"/>
      <c r="D194" s="671"/>
      <c r="E194" s="672"/>
      <c r="F194" s="672"/>
    </row>
    <row r="195" spans="1:6" ht="33.75">
      <c r="A195" s="603" t="s">
        <v>12</v>
      </c>
      <c r="B195" s="764" t="s">
        <v>1221</v>
      </c>
      <c r="C195" s="599" t="s">
        <v>201</v>
      </c>
      <c r="D195" s="671">
        <f>4+1</f>
        <v>5</v>
      </c>
      <c r="E195" s="672">
        <v>0</v>
      </c>
      <c r="F195" s="672">
        <f>PRODUCT(D195,E195)</f>
        <v>0</v>
      </c>
    </row>
    <row r="196" spans="1:6">
      <c r="A196" s="603"/>
      <c r="B196" s="764"/>
      <c r="C196" s="599"/>
      <c r="D196" s="671"/>
      <c r="E196" s="672"/>
      <c r="F196" s="672"/>
    </row>
    <row r="197" spans="1:6" ht="33.75">
      <c r="A197" s="603" t="s">
        <v>13</v>
      </c>
      <c r="B197" s="764" t="s">
        <v>1143</v>
      </c>
      <c r="C197" s="599" t="s">
        <v>201</v>
      </c>
      <c r="D197" s="671">
        <f>2+1</f>
        <v>3</v>
      </c>
      <c r="E197" s="672">
        <v>0</v>
      </c>
      <c r="F197" s="672">
        <f>PRODUCT(D197,E197)</f>
        <v>0</v>
      </c>
    </row>
    <row r="198" spans="1:6">
      <c r="A198" s="603"/>
      <c r="B198" s="764"/>
      <c r="C198" s="599"/>
      <c r="D198" s="671"/>
      <c r="E198" s="672"/>
      <c r="F198" s="672"/>
    </row>
    <row r="199" spans="1:6" ht="56.25">
      <c r="A199" s="603" t="s">
        <v>14</v>
      </c>
      <c r="B199" s="764" t="s">
        <v>1144</v>
      </c>
      <c r="C199" s="599" t="s">
        <v>201</v>
      </c>
      <c r="D199" s="671">
        <v>35</v>
      </c>
      <c r="E199" s="672">
        <v>0</v>
      </c>
      <c r="F199" s="672">
        <f>PRODUCT(D199,E199)</f>
        <v>0</v>
      </c>
    </row>
    <row r="200" spans="1:6">
      <c r="A200" s="603"/>
      <c r="B200" s="591"/>
      <c r="C200" s="649"/>
      <c r="D200" s="650"/>
      <c r="E200" s="672"/>
      <c r="F200" s="672"/>
    </row>
    <row r="201" spans="1:6">
      <c r="A201" s="603" t="s">
        <v>11</v>
      </c>
      <c r="B201" s="708" t="s">
        <v>1145</v>
      </c>
      <c r="C201" s="599" t="s">
        <v>201</v>
      </c>
      <c r="D201" s="671">
        <v>81</v>
      </c>
      <c r="E201" s="672">
        <v>0</v>
      </c>
      <c r="F201" s="672">
        <f t="shared" ref="F201" si="35">E201*D201</f>
        <v>0</v>
      </c>
    </row>
    <row r="202" spans="1:6">
      <c r="A202" s="603"/>
      <c r="B202" s="708"/>
      <c r="C202" s="599"/>
      <c r="D202" s="671"/>
      <c r="E202" s="672"/>
      <c r="F202" s="672"/>
    </row>
    <row r="203" spans="1:6">
      <c r="A203" s="603" t="s">
        <v>15</v>
      </c>
      <c r="B203" s="708" t="s">
        <v>1043</v>
      </c>
      <c r="C203" s="599" t="s">
        <v>201</v>
      </c>
      <c r="D203" s="671">
        <v>81</v>
      </c>
      <c r="E203" s="672">
        <v>0</v>
      </c>
      <c r="F203" s="672">
        <f t="shared" ref="F203" si="36">E203*D203</f>
        <v>0</v>
      </c>
    </row>
    <row r="204" spans="1:6">
      <c r="A204" s="603"/>
      <c r="B204" s="676"/>
      <c r="C204" s="599"/>
      <c r="D204" s="671"/>
      <c r="E204" s="672"/>
      <c r="F204" s="672"/>
    </row>
    <row r="205" spans="1:6" ht="45">
      <c r="A205" s="603" t="s">
        <v>16</v>
      </c>
      <c r="B205" s="591" t="s">
        <v>1222</v>
      </c>
      <c r="C205" s="599"/>
      <c r="D205" s="671"/>
      <c r="E205" s="672"/>
      <c r="F205" s="672"/>
    </row>
    <row r="206" spans="1:6">
      <c r="A206" s="603"/>
      <c r="B206" s="591" t="s">
        <v>1146</v>
      </c>
      <c r="C206" s="599" t="s">
        <v>196</v>
      </c>
      <c r="D206" s="671">
        <v>5022</v>
      </c>
      <c r="E206" s="672">
        <v>0</v>
      </c>
      <c r="F206" s="672">
        <f t="shared" ref="F206" si="37">E206*D206</f>
        <v>0</v>
      </c>
    </row>
    <row r="207" spans="1:6">
      <c r="A207" s="603"/>
      <c r="B207" s="596"/>
      <c r="C207" s="599"/>
      <c r="D207" s="678"/>
      <c r="E207" s="672"/>
      <c r="F207" s="672"/>
    </row>
    <row r="208" spans="1:6" ht="22.5">
      <c r="A208" s="603" t="s">
        <v>17</v>
      </c>
      <c r="B208" s="591" t="s">
        <v>980</v>
      </c>
      <c r="C208" s="599"/>
      <c r="D208" s="671"/>
      <c r="E208" s="672"/>
      <c r="F208" s="672"/>
    </row>
    <row r="209" spans="1:6">
      <c r="A209" s="603"/>
      <c r="B209" s="591" t="s">
        <v>998</v>
      </c>
      <c r="C209" s="599" t="s">
        <v>196</v>
      </c>
      <c r="D209" s="678">
        <v>60</v>
      </c>
      <c r="E209" s="628">
        <v>0</v>
      </c>
      <c r="F209" s="672">
        <f t="shared" ref="F209:F210" si="38">E209*D209</f>
        <v>0</v>
      </c>
    </row>
    <row r="210" spans="1:6">
      <c r="A210" s="603"/>
      <c r="B210" s="591" t="s">
        <v>1085</v>
      </c>
      <c r="C210" s="599" t="s">
        <v>196</v>
      </c>
      <c r="D210" s="678">
        <v>540</v>
      </c>
      <c r="E210" s="628">
        <v>0</v>
      </c>
      <c r="F210" s="672">
        <f t="shared" si="38"/>
        <v>0</v>
      </c>
    </row>
    <row r="211" spans="1:6">
      <c r="A211" s="603"/>
      <c r="B211" s="676"/>
      <c r="C211" s="599"/>
      <c r="D211" s="671"/>
      <c r="E211" s="672"/>
      <c r="F211" s="672"/>
    </row>
    <row r="212" spans="1:6" ht="33.75">
      <c r="A212" s="603" t="s">
        <v>29</v>
      </c>
      <c r="B212" s="764" t="s">
        <v>1147</v>
      </c>
      <c r="C212" s="599" t="s">
        <v>201</v>
      </c>
      <c r="D212" s="671">
        <v>2</v>
      </c>
      <c r="E212" s="672">
        <v>0</v>
      </c>
      <c r="F212" s="672">
        <f>PRODUCT(D212,E212)</f>
        <v>0</v>
      </c>
    </row>
    <row r="213" spans="1:6">
      <c r="A213" s="603"/>
      <c r="B213" s="676"/>
      <c r="C213" s="767"/>
      <c r="D213" s="727"/>
      <c r="E213" s="672"/>
      <c r="F213" s="672"/>
    </row>
    <row r="214" spans="1:6" ht="45">
      <c r="A214" s="603" t="s">
        <v>30</v>
      </c>
      <c r="B214" s="764" t="s">
        <v>1178</v>
      </c>
      <c r="C214" s="599" t="s">
        <v>201</v>
      </c>
      <c r="D214" s="671">
        <v>2</v>
      </c>
      <c r="E214" s="672">
        <v>0</v>
      </c>
      <c r="F214" s="672">
        <f>PRODUCT(D214,E214)</f>
        <v>0</v>
      </c>
    </row>
    <row r="215" spans="1:6">
      <c r="A215" s="603"/>
      <c r="B215" s="670"/>
      <c r="C215" s="599"/>
      <c r="D215" s="671"/>
      <c r="E215" s="672"/>
      <c r="F215" s="672"/>
    </row>
    <row r="216" spans="1:6" ht="22.5">
      <c r="A216" s="603" t="s">
        <v>163</v>
      </c>
      <c r="B216" s="764" t="s">
        <v>1354</v>
      </c>
      <c r="C216" s="599" t="s">
        <v>201</v>
      </c>
      <c r="D216" s="671">
        <v>1</v>
      </c>
      <c r="E216" s="672">
        <v>0</v>
      </c>
      <c r="F216" s="672">
        <f>PRODUCT(D216,E216)</f>
        <v>0</v>
      </c>
    </row>
    <row r="217" spans="1:6">
      <c r="A217" s="603"/>
      <c r="B217" s="764"/>
      <c r="C217" s="599"/>
      <c r="D217" s="671"/>
      <c r="E217" s="672"/>
      <c r="F217" s="672"/>
    </row>
    <row r="218" spans="1:6" ht="22.5">
      <c r="A218" s="603" t="s">
        <v>298</v>
      </c>
      <c r="B218" s="764" t="s">
        <v>1355</v>
      </c>
      <c r="C218" s="599" t="s">
        <v>201</v>
      </c>
      <c r="D218" s="671">
        <v>1</v>
      </c>
      <c r="E218" s="672">
        <v>0</v>
      </c>
      <c r="F218" s="672">
        <f>PRODUCT(D218,E218)</f>
        <v>0</v>
      </c>
    </row>
    <row r="219" spans="1:6">
      <c r="A219" s="603"/>
      <c r="B219" s="676"/>
      <c r="C219" s="599"/>
      <c r="D219" s="671"/>
      <c r="E219" s="672"/>
      <c r="F219" s="672"/>
    </row>
    <row r="220" spans="1:6" ht="22.5">
      <c r="A220" s="603" t="s">
        <v>317</v>
      </c>
      <c r="B220" s="591" t="s">
        <v>1149</v>
      </c>
      <c r="C220" s="599"/>
      <c r="D220" s="671"/>
      <c r="E220" s="672"/>
      <c r="F220" s="672"/>
    </row>
    <row r="221" spans="1:6" ht="12">
      <c r="A221" s="603"/>
      <c r="B221" s="591" t="s">
        <v>1223</v>
      </c>
      <c r="C221" s="599" t="s">
        <v>201</v>
      </c>
      <c r="D221" s="678">
        <v>1</v>
      </c>
      <c r="E221" s="628">
        <v>0</v>
      </c>
      <c r="F221" s="672">
        <f t="shared" ref="F221" si="39">E221*D221</f>
        <v>0</v>
      </c>
    </row>
    <row r="222" spans="1:6">
      <c r="A222" s="603"/>
      <c r="B222" s="591"/>
      <c r="C222" s="599"/>
      <c r="D222" s="678"/>
      <c r="E222" s="628"/>
      <c r="F222" s="672"/>
    </row>
    <row r="223" spans="1:6" ht="22.5">
      <c r="A223" s="603" t="s">
        <v>318</v>
      </c>
      <c r="B223" s="591" t="s">
        <v>1149</v>
      </c>
      <c r="C223" s="599"/>
      <c r="D223" s="671"/>
      <c r="E223" s="672"/>
      <c r="F223" s="672"/>
    </row>
    <row r="224" spans="1:6" ht="12">
      <c r="A224" s="603"/>
      <c r="B224" s="591" t="s">
        <v>1224</v>
      </c>
      <c r="C224" s="599" t="s">
        <v>201</v>
      </c>
      <c r="D224" s="678">
        <v>1</v>
      </c>
      <c r="E224" s="628">
        <v>0</v>
      </c>
      <c r="F224" s="672">
        <f t="shared" ref="F224" si="40">E224*D224</f>
        <v>0</v>
      </c>
    </row>
    <row r="225" spans="1:6">
      <c r="A225" s="603"/>
      <c r="B225" s="591"/>
      <c r="C225" s="599"/>
      <c r="D225" s="678"/>
      <c r="E225" s="628"/>
      <c r="F225" s="672"/>
    </row>
    <row r="226" spans="1:6">
      <c r="A226" s="603" t="s">
        <v>392</v>
      </c>
      <c r="B226" s="596" t="s">
        <v>1219</v>
      </c>
      <c r="C226" s="599"/>
      <c r="D226" s="667"/>
      <c r="E226" s="628"/>
      <c r="F226" s="628"/>
    </row>
    <row r="227" spans="1:6">
      <c r="A227" s="603"/>
      <c r="B227" s="677" t="s">
        <v>987</v>
      </c>
      <c r="C227" s="599" t="s">
        <v>201</v>
      </c>
      <c r="D227" s="678">
        <v>8</v>
      </c>
      <c r="E227" s="628">
        <v>0</v>
      </c>
      <c r="F227" s="628">
        <f t="shared" ref="F227:F228" si="41">E227*D227</f>
        <v>0</v>
      </c>
    </row>
    <row r="228" spans="1:6">
      <c r="A228" s="603"/>
      <c r="B228" s="677" t="s">
        <v>1097</v>
      </c>
      <c r="C228" s="599" t="s">
        <v>201</v>
      </c>
      <c r="D228" s="678">
        <v>8</v>
      </c>
      <c r="E228" s="628">
        <v>0</v>
      </c>
      <c r="F228" s="628">
        <f t="shared" si="41"/>
        <v>0</v>
      </c>
    </row>
    <row r="229" spans="1:6">
      <c r="A229" s="603"/>
      <c r="B229" s="676"/>
      <c r="C229" s="599"/>
      <c r="D229" s="671"/>
      <c r="E229" s="672"/>
      <c r="F229" s="672"/>
    </row>
    <row r="230" spans="1:6" ht="14.25">
      <c r="A230" s="768"/>
      <c r="B230" s="681" t="s">
        <v>967</v>
      </c>
      <c r="C230" s="769"/>
      <c r="D230" s="770"/>
      <c r="E230" s="746"/>
      <c r="F230" s="747">
        <f>SUM(F195:F228)</f>
        <v>0</v>
      </c>
    </row>
    <row r="231" spans="1:6">
      <c r="A231" s="603"/>
      <c r="B231" s="676"/>
      <c r="C231" s="599"/>
      <c r="D231" s="671"/>
      <c r="E231" s="672"/>
      <c r="F231" s="672"/>
    </row>
    <row r="232" spans="1:6">
      <c r="A232" s="603"/>
      <c r="B232" s="676"/>
      <c r="C232" s="599"/>
      <c r="D232" s="671"/>
      <c r="E232" s="672"/>
      <c r="F232" s="672"/>
    </row>
    <row r="233" spans="1:6">
      <c r="A233" s="603"/>
      <c r="B233" s="676"/>
      <c r="C233" s="599"/>
      <c r="D233" s="671"/>
      <c r="E233" s="672"/>
      <c r="F233" s="672"/>
    </row>
    <row r="234" spans="1:6">
      <c r="A234" s="603"/>
      <c r="B234" s="676"/>
      <c r="C234" s="599"/>
      <c r="D234" s="671"/>
      <c r="E234" s="672"/>
      <c r="F234" s="672"/>
    </row>
  </sheetData>
  <pageMargins left="0.7" right="0.7" top="0.75" bottom="0.75" header="0.3" footer="0.3"/>
  <pageSetup paperSize="9" scale="90" orientation="portrait" r:id="rId1"/>
  <colBreaks count="1" manualBreakCount="1">
    <brk id="6"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97ECD-3DB0-4D50-AC7B-25A4E9E31C98}">
  <dimension ref="A1:F262"/>
  <sheetViews>
    <sheetView view="pageBreakPreview" topLeftCell="A223" zoomScaleNormal="100" zoomScaleSheetLayoutView="100" workbookViewId="0">
      <selection activeCell="F262" sqref="F262"/>
    </sheetView>
  </sheetViews>
  <sheetFormatPr defaultColWidth="9.140625" defaultRowHeight="11.25"/>
  <cols>
    <col min="1" max="1" width="5.5703125" style="603" customWidth="1"/>
    <col min="2" max="2" width="51.140625" style="676" customWidth="1"/>
    <col min="3" max="3" width="4.5703125" style="599" customWidth="1"/>
    <col min="4" max="4" width="9.7109375" style="671" customWidth="1"/>
    <col min="5" max="5" width="11.28515625" style="672" customWidth="1"/>
    <col min="6" max="6" width="12.85546875" style="672" customWidth="1"/>
    <col min="7" max="16384" width="9.140625" style="708"/>
  </cols>
  <sheetData>
    <row r="1" spans="1:6" s="599" customFormat="1">
      <c r="A1" s="607" t="s">
        <v>912</v>
      </c>
      <c r="B1" s="606" t="s">
        <v>973</v>
      </c>
      <c r="C1" s="606" t="s">
        <v>536</v>
      </c>
      <c r="D1" s="602" t="s">
        <v>537</v>
      </c>
      <c r="E1" s="605" t="s">
        <v>914</v>
      </c>
      <c r="F1" s="605" t="s">
        <v>974</v>
      </c>
    </row>
    <row r="2" spans="1:6" s="599" customFormat="1">
      <c r="A2" s="603"/>
      <c r="D2" s="667"/>
      <c r="E2" s="668"/>
      <c r="F2" s="668"/>
    </row>
    <row r="3" spans="1:6">
      <c r="A3" s="673" t="s">
        <v>968</v>
      </c>
      <c r="B3" s="778" t="s">
        <v>1046</v>
      </c>
    </row>
    <row r="4" spans="1:6" ht="65.25" customHeight="1">
      <c r="B4" s="728" t="s">
        <v>1356</v>
      </c>
      <c r="D4" s="729"/>
    </row>
    <row r="5" spans="1:6">
      <c r="A5" s="730"/>
      <c r="B5" s="731"/>
      <c r="C5" s="732"/>
    </row>
    <row r="6" spans="1:6" ht="56.25">
      <c r="A6" s="730" t="s">
        <v>12</v>
      </c>
      <c r="B6" s="731" t="s">
        <v>1357</v>
      </c>
      <c r="C6" s="732" t="s">
        <v>201</v>
      </c>
      <c r="D6" s="671">
        <f>1+4</f>
        <v>5</v>
      </c>
      <c r="E6" s="672">
        <v>0</v>
      </c>
      <c r="F6" s="672">
        <f t="shared" ref="F6" si="0">E6*D6</f>
        <v>0</v>
      </c>
    </row>
    <row r="7" spans="1:6" ht="12.75">
      <c r="A7" s="730"/>
      <c r="B7" s="731"/>
      <c r="C7" s="732"/>
      <c r="E7" s="733"/>
    </row>
    <row r="8" spans="1:6">
      <c r="A8" s="730" t="s">
        <v>13</v>
      </c>
      <c r="B8" s="731" t="s">
        <v>1358</v>
      </c>
      <c r="C8" s="732" t="s">
        <v>201</v>
      </c>
      <c r="D8" s="671">
        <f>2+6+4+2</f>
        <v>14</v>
      </c>
      <c r="E8" s="672">
        <v>0</v>
      </c>
      <c r="F8" s="672">
        <f t="shared" ref="F8" si="1">E8*D8</f>
        <v>0</v>
      </c>
    </row>
    <row r="9" spans="1:6">
      <c r="A9" s="730"/>
      <c r="B9" s="731"/>
      <c r="C9" s="732"/>
    </row>
    <row r="10" spans="1:6" ht="22.5">
      <c r="A10" s="730" t="s">
        <v>14</v>
      </c>
      <c r="B10" s="731" t="s">
        <v>1359</v>
      </c>
      <c r="C10" s="732" t="s">
        <v>201</v>
      </c>
      <c r="D10" s="671">
        <v>9</v>
      </c>
      <c r="E10" s="672">
        <v>0</v>
      </c>
      <c r="F10" s="672">
        <f t="shared" ref="F10" si="2">E10*D10</f>
        <v>0</v>
      </c>
    </row>
    <row r="11" spans="1:6">
      <c r="A11" s="730"/>
      <c r="B11" s="731"/>
      <c r="C11" s="732"/>
    </row>
    <row r="12" spans="1:6" ht="22.5">
      <c r="A12" s="730" t="s">
        <v>11</v>
      </c>
      <c r="B12" s="731" t="s">
        <v>1360</v>
      </c>
      <c r="C12" s="732" t="s">
        <v>201</v>
      </c>
      <c r="D12" s="671">
        <v>1</v>
      </c>
      <c r="E12" s="672">
        <v>0</v>
      </c>
      <c r="F12" s="672">
        <f t="shared" ref="F12" si="3">E12*D12</f>
        <v>0</v>
      </c>
    </row>
    <row r="13" spans="1:6">
      <c r="A13" s="730"/>
      <c r="B13" s="731"/>
      <c r="C13" s="732"/>
    </row>
    <row r="14" spans="1:6" ht="22.5">
      <c r="A14" s="730" t="s">
        <v>15</v>
      </c>
      <c r="B14" s="731" t="s">
        <v>1361</v>
      </c>
      <c r="C14" s="732" t="s">
        <v>201</v>
      </c>
      <c r="D14" s="671">
        <v>5</v>
      </c>
      <c r="E14" s="672">
        <v>0</v>
      </c>
      <c r="F14" s="672">
        <f t="shared" ref="F14" si="4">E14*D14</f>
        <v>0</v>
      </c>
    </row>
    <row r="15" spans="1:6">
      <c r="A15" s="730"/>
      <c r="B15" s="731"/>
      <c r="C15" s="732"/>
    </row>
    <row r="16" spans="1:6">
      <c r="A16" s="730" t="s">
        <v>16</v>
      </c>
      <c r="B16" s="731" t="s">
        <v>1362</v>
      </c>
      <c r="C16" s="732" t="s">
        <v>201</v>
      </c>
      <c r="D16" s="671">
        <f>SUM(D8:D14)</f>
        <v>29</v>
      </c>
      <c r="E16" s="672">
        <v>0</v>
      </c>
      <c r="F16" s="672">
        <f t="shared" ref="F16" si="5">E16*D16</f>
        <v>0</v>
      </c>
    </row>
    <row r="17" spans="1:6">
      <c r="A17" s="730"/>
      <c r="B17" s="731"/>
      <c r="C17" s="732"/>
    </row>
    <row r="18" spans="1:6" ht="22.5">
      <c r="A18" s="730" t="s">
        <v>17</v>
      </c>
      <c r="B18" s="731" t="s">
        <v>1363</v>
      </c>
      <c r="C18" s="732" t="s">
        <v>201</v>
      </c>
      <c r="D18" s="671">
        <v>3</v>
      </c>
      <c r="E18" s="672">
        <v>0</v>
      </c>
      <c r="F18" s="672">
        <f t="shared" ref="F18" si="6">E18*D18</f>
        <v>0</v>
      </c>
    </row>
    <row r="19" spans="1:6">
      <c r="A19" s="730"/>
      <c r="B19" s="731"/>
      <c r="C19" s="732"/>
    </row>
    <row r="20" spans="1:6" ht="33.75">
      <c r="A20" s="730" t="s">
        <v>29</v>
      </c>
      <c r="B20" s="731" t="s">
        <v>1364</v>
      </c>
      <c r="C20" s="732" t="s">
        <v>201</v>
      </c>
      <c r="D20" s="671">
        <f>D14</f>
        <v>5</v>
      </c>
      <c r="E20" s="672">
        <v>0</v>
      </c>
      <c r="F20" s="672">
        <f t="shared" ref="F20" si="7">E20*D20</f>
        <v>0</v>
      </c>
    </row>
    <row r="21" spans="1:6">
      <c r="A21" s="730"/>
      <c r="B21" s="731"/>
      <c r="C21" s="732"/>
    </row>
    <row r="22" spans="1:6" ht="22.5">
      <c r="A22" s="730" t="s">
        <v>30</v>
      </c>
      <c r="B22" s="731" t="s">
        <v>1365</v>
      </c>
      <c r="C22" s="732" t="s">
        <v>201</v>
      </c>
      <c r="D22" s="671">
        <f>D18</f>
        <v>3</v>
      </c>
      <c r="E22" s="672">
        <v>0</v>
      </c>
      <c r="F22" s="672">
        <f t="shared" ref="F22" si="8">E22*D22</f>
        <v>0</v>
      </c>
    </row>
    <row r="23" spans="1:6">
      <c r="A23" s="730"/>
      <c r="B23" s="731"/>
      <c r="C23" s="732"/>
    </row>
    <row r="24" spans="1:6" ht="33.75">
      <c r="A24" s="730" t="s">
        <v>163</v>
      </c>
      <c r="B24" s="731" t="s">
        <v>1366</v>
      </c>
      <c r="C24" s="732" t="s">
        <v>201</v>
      </c>
      <c r="D24" s="671">
        <v>32</v>
      </c>
      <c r="E24" s="672">
        <v>0</v>
      </c>
      <c r="F24" s="672">
        <f t="shared" ref="F24" si="9">E24*D24</f>
        <v>0</v>
      </c>
    </row>
    <row r="25" spans="1:6">
      <c r="A25" s="730"/>
      <c r="B25" s="731"/>
      <c r="C25" s="732"/>
    </row>
    <row r="26" spans="1:6" ht="45">
      <c r="A26" s="603" t="s">
        <v>298</v>
      </c>
      <c r="B26" s="666" t="s">
        <v>1048</v>
      </c>
      <c r="C26" s="708"/>
      <c r="D26" s="678"/>
    </row>
    <row r="27" spans="1:6">
      <c r="B27" s="731" t="s">
        <v>1049</v>
      </c>
      <c r="C27" s="732" t="s">
        <v>196</v>
      </c>
      <c r="D27" s="734">
        <v>5</v>
      </c>
      <c r="E27" s="672">
        <v>0</v>
      </c>
      <c r="F27" s="672">
        <f t="shared" ref="F27:F28" si="10">E27*D27</f>
        <v>0</v>
      </c>
    </row>
    <row r="28" spans="1:6">
      <c r="B28" s="731" t="s">
        <v>1050</v>
      </c>
      <c r="C28" s="732" t="s">
        <v>196</v>
      </c>
      <c r="D28" s="734">
        <f>150+10</f>
        <v>160</v>
      </c>
      <c r="E28" s="672">
        <v>0</v>
      </c>
      <c r="F28" s="672">
        <f t="shared" si="10"/>
        <v>0</v>
      </c>
    </row>
    <row r="29" spans="1:6">
      <c r="B29" s="731"/>
      <c r="C29" s="732"/>
      <c r="D29" s="734"/>
    </row>
    <row r="30" spans="1:6" s="738" customFormat="1" ht="33.75">
      <c r="A30" s="597" t="s">
        <v>317</v>
      </c>
      <c r="B30" s="647" t="s">
        <v>1051</v>
      </c>
      <c r="C30" s="735"/>
      <c r="D30" s="736"/>
      <c r="E30" s="737"/>
      <c r="F30" s="737"/>
    </row>
    <row r="31" spans="1:6" s="738" customFormat="1">
      <c r="A31" s="597"/>
      <c r="B31" s="739" t="s">
        <v>1052</v>
      </c>
      <c r="C31" s="740" t="s">
        <v>196</v>
      </c>
      <c r="D31" s="736">
        <v>80</v>
      </c>
      <c r="E31" s="741">
        <v>0</v>
      </c>
      <c r="F31" s="741">
        <f>E31*D31</f>
        <v>0</v>
      </c>
    </row>
    <row r="32" spans="1:6" s="743" customFormat="1" ht="14.25">
      <c r="A32" s="603"/>
      <c r="B32" s="742"/>
      <c r="C32" s="599"/>
      <c r="D32" s="678"/>
      <c r="E32" s="672"/>
      <c r="F32" s="672"/>
    </row>
    <row r="33" spans="1:6" s="743" customFormat="1" ht="22.5">
      <c r="A33" s="603" t="s">
        <v>318</v>
      </c>
      <c r="B33" s="666" t="s">
        <v>980</v>
      </c>
      <c r="C33" s="599"/>
      <c r="D33" s="678"/>
      <c r="E33" s="628"/>
      <c r="F33" s="628"/>
    </row>
    <row r="34" spans="1:6" s="743" customFormat="1" ht="14.25">
      <c r="A34" s="603"/>
      <c r="B34" s="666" t="s">
        <v>998</v>
      </c>
      <c r="C34" s="599" t="s">
        <v>196</v>
      </c>
      <c r="D34" s="678">
        <v>20</v>
      </c>
      <c r="E34" s="628">
        <v>0</v>
      </c>
      <c r="F34" s="628">
        <f t="shared" ref="F34" si="11">E34*D34</f>
        <v>0</v>
      </c>
    </row>
    <row r="35" spans="1:6" s="743" customFormat="1" ht="14.25">
      <c r="A35" s="603"/>
      <c r="B35" s="666"/>
      <c r="C35" s="599"/>
      <c r="D35" s="678"/>
      <c r="E35" s="628"/>
      <c r="F35" s="628"/>
    </row>
    <row r="36" spans="1:6" s="743" customFormat="1" ht="22.5">
      <c r="A36" s="603" t="s">
        <v>392</v>
      </c>
      <c r="B36" s="699" t="s">
        <v>982</v>
      </c>
      <c r="C36" s="674"/>
      <c r="D36" s="678"/>
      <c r="E36" s="628"/>
      <c r="F36" s="628"/>
    </row>
    <row r="37" spans="1:6" s="743" customFormat="1" ht="14.25">
      <c r="A37" s="603"/>
      <c r="B37" s="699" t="s">
        <v>999</v>
      </c>
      <c r="C37" s="675" t="s">
        <v>196</v>
      </c>
      <c r="D37" s="678">
        <v>160</v>
      </c>
      <c r="E37" s="628">
        <v>0</v>
      </c>
      <c r="F37" s="628">
        <f>E37*D37</f>
        <v>0</v>
      </c>
    </row>
    <row r="38" spans="1:6" s="743" customFormat="1" ht="14.25">
      <c r="A38" s="603"/>
      <c r="B38" s="699"/>
      <c r="C38" s="675"/>
      <c r="D38" s="678"/>
      <c r="E38" s="628"/>
      <c r="F38" s="628"/>
    </row>
    <row r="39" spans="1:6" s="14" customFormat="1" ht="15">
      <c r="A39" s="603" t="s">
        <v>390</v>
      </c>
      <c r="B39" s="677" t="s">
        <v>1053</v>
      </c>
      <c r="C39" s="599"/>
      <c r="D39" s="708"/>
      <c r="E39" s="12"/>
      <c r="F39" s="12"/>
    </row>
    <row r="40" spans="1:6" s="14" customFormat="1" ht="15">
      <c r="A40" s="603"/>
      <c r="B40" s="677" t="s">
        <v>1054</v>
      </c>
      <c r="C40" s="599" t="s">
        <v>201</v>
      </c>
      <c r="D40" s="708">
        <f>9*5</f>
        <v>45</v>
      </c>
      <c r="E40" s="628">
        <v>0</v>
      </c>
      <c r="F40" s="628">
        <f>E40*D40</f>
        <v>0</v>
      </c>
    </row>
    <row r="41" spans="1:6" s="738" customFormat="1">
      <c r="A41" s="597"/>
      <c r="B41" s="600"/>
      <c r="C41" s="735"/>
      <c r="E41" s="741"/>
      <c r="F41" s="744"/>
    </row>
    <row r="42" spans="1:6" s="738" customFormat="1">
      <c r="A42" s="597" t="s">
        <v>372</v>
      </c>
      <c r="B42" s="742" t="s">
        <v>1055</v>
      </c>
      <c r="C42" s="735" t="s">
        <v>201</v>
      </c>
      <c r="D42" s="738">
        <f>170+100</f>
        <v>270</v>
      </c>
      <c r="E42" s="741">
        <v>0</v>
      </c>
      <c r="F42" s="744">
        <f>E42*D42</f>
        <v>0</v>
      </c>
    </row>
    <row r="43" spans="1:6" s="738" customFormat="1">
      <c r="A43" s="597"/>
      <c r="B43" s="600"/>
      <c r="C43" s="735"/>
      <c r="E43" s="741"/>
      <c r="F43" s="744"/>
    </row>
    <row r="44" spans="1:6" s="738" customFormat="1">
      <c r="A44" s="597" t="s">
        <v>1028</v>
      </c>
      <c r="B44" s="742" t="s">
        <v>1056</v>
      </c>
      <c r="C44" s="735" t="s">
        <v>201</v>
      </c>
      <c r="D44" s="738">
        <v>4</v>
      </c>
      <c r="E44" s="741">
        <v>0</v>
      </c>
      <c r="F44" s="744">
        <f>E44*D44</f>
        <v>0</v>
      </c>
    </row>
    <row r="45" spans="1:6" s="703" customFormat="1" ht="15">
      <c r="A45" s="603"/>
      <c r="B45" s="677"/>
      <c r="C45" s="599"/>
      <c r="D45" s="678"/>
      <c r="E45" s="628"/>
      <c r="F45" s="628"/>
    </row>
    <row r="46" spans="1:6" s="703" customFormat="1" ht="15">
      <c r="A46" s="603" t="s">
        <v>1029</v>
      </c>
      <c r="B46" s="679" t="s">
        <v>1001</v>
      </c>
      <c r="C46" s="599" t="s">
        <v>196</v>
      </c>
      <c r="D46" s="671">
        <f>2.5*5</f>
        <v>12.5</v>
      </c>
      <c r="E46" s="628">
        <v>0</v>
      </c>
      <c r="F46" s="628">
        <f t="shared" ref="F46" si="12">E46*D46</f>
        <v>0</v>
      </c>
    </row>
    <row r="47" spans="1:6">
      <c r="B47" s="666"/>
    </row>
    <row r="48" spans="1:6" s="743" customFormat="1" ht="45">
      <c r="A48" s="603" t="s">
        <v>1033</v>
      </c>
      <c r="B48" s="679" t="s">
        <v>1057</v>
      </c>
      <c r="C48" s="599" t="s">
        <v>28</v>
      </c>
      <c r="D48" s="671">
        <v>1</v>
      </c>
      <c r="E48" s="628">
        <v>0</v>
      </c>
      <c r="F48" s="628">
        <f t="shared" ref="F48" si="13">E48*D48</f>
        <v>0</v>
      </c>
    </row>
    <row r="49" spans="1:6">
      <c r="A49" s="660"/>
      <c r="B49" s="661"/>
      <c r="C49" s="662"/>
      <c r="D49" s="663"/>
      <c r="E49" s="664"/>
      <c r="F49" s="664"/>
    </row>
    <row r="50" spans="1:6">
      <c r="A50" s="603" t="s">
        <v>1036</v>
      </c>
      <c r="B50" s="745" t="s">
        <v>1058</v>
      </c>
      <c r="C50" s="599" t="s">
        <v>28</v>
      </c>
      <c r="D50" s="671">
        <v>1</v>
      </c>
      <c r="E50" s="672">
        <v>0</v>
      </c>
      <c r="F50" s="672">
        <f>E50*D50</f>
        <v>0</v>
      </c>
    </row>
    <row r="51" spans="1:6" ht="12.75">
      <c r="A51" s="660"/>
      <c r="B51" s="661"/>
      <c r="C51" s="662"/>
      <c r="D51" s="663"/>
      <c r="E51" s="665"/>
      <c r="F51" s="664"/>
    </row>
    <row r="52" spans="1:6" ht="33.75">
      <c r="A52" s="660" t="s">
        <v>1038</v>
      </c>
      <c r="B52" s="661" t="s">
        <v>1059</v>
      </c>
      <c r="C52" s="662" t="s">
        <v>28</v>
      </c>
      <c r="D52" s="663">
        <v>1</v>
      </c>
      <c r="E52" s="664">
        <v>0</v>
      </c>
      <c r="F52" s="664">
        <f>E52*D52</f>
        <v>0</v>
      </c>
    </row>
    <row r="53" spans="1:6">
      <c r="B53" s="699"/>
    </row>
    <row r="54" spans="1:6" ht="14.25">
      <c r="A54" s="680"/>
      <c r="B54" s="681" t="s">
        <v>969</v>
      </c>
      <c r="C54" s="682"/>
      <c r="D54" s="683"/>
      <c r="E54" s="746"/>
      <c r="F54" s="747">
        <f>SUM(F5:F53)</f>
        <v>0</v>
      </c>
    </row>
    <row r="59" spans="1:6">
      <c r="A59" s="673" t="s">
        <v>968</v>
      </c>
      <c r="B59" s="778" t="s">
        <v>1100</v>
      </c>
    </row>
    <row r="60" spans="1:6" ht="45">
      <c r="B60" s="728" t="s">
        <v>1047</v>
      </c>
      <c r="D60" s="729"/>
    </row>
    <row r="61" spans="1:6">
      <c r="A61" s="730"/>
      <c r="B61" s="731"/>
      <c r="C61" s="732"/>
    </row>
    <row r="62" spans="1:6" ht="56.25">
      <c r="A62" s="730" t="s">
        <v>12</v>
      </c>
      <c r="B62" s="731" t="s">
        <v>1357</v>
      </c>
      <c r="C62" s="732" t="s">
        <v>201</v>
      </c>
      <c r="D62" s="671">
        <v>4</v>
      </c>
      <c r="E62" s="672">
        <v>0</v>
      </c>
      <c r="F62" s="672">
        <f t="shared" ref="F62" si="14">E62*D62</f>
        <v>0</v>
      </c>
    </row>
    <row r="63" spans="1:6" ht="12.75">
      <c r="A63" s="730"/>
      <c r="B63" s="731"/>
      <c r="C63" s="732"/>
      <c r="E63" s="733"/>
    </row>
    <row r="64" spans="1:6">
      <c r="A64" s="730" t="s">
        <v>13</v>
      </c>
      <c r="B64" s="731" t="s">
        <v>1358</v>
      </c>
      <c r="C64" s="732" t="s">
        <v>201</v>
      </c>
      <c r="D64" s="671">
        <v>19</v>
      </c>
      <c r="E64" s="672">
        <v>0</v>
      </c>
      <c r="F64" s="672">
        <f t="shared" ref="F64" si="15">E64*D64</f>
        <v>0</v>
      </c>
    </row>
    <row r="65" spans="1:6">
      <c r="A65" s="730"/>
      <c r="B65" s="731"/>
      <c r="C65" s="732"/>
    </row>
    <row r="66" spans="1:6" ht="22.5">
      <c r="A66" s="730" t="s">
        <v>14</v>
      </c>
      <c r="B66" s="731" t="s">
        <v>1359</v>
      </c>
      <c r="C66" s="732" t="s">
        <v>201</v>
      </c>
      <c r="D66" s="671">
        <v>3</v>
      </c>
      <c r="E66" s="672">
        <v>0</v>
      </c>
      <c r="F66" s="672">
        <f t="shared" ref="F66" si="16">E66*D66</f>
        <v>0</v>
      </c>
    </row>
    <row r="67" spans="1:6">
      <c r="A67" s="730"/>
      <c r="B67" s="731"/>
      <c r="C67" s="732"/>
    </row>
    <row r="68" spans="1:6" ht="22.5">
      <c r="A68" s="730" t="s">
        <v>11</v>
      </c>
      <c r="B68" s="731" t="s">
        <v>1360</v>
      </c>
      <c r="C68" s="732" t="s">
        <v>201</v>
      </c>
      <c r="D68" s="671">
        <v>4</v>
      </c>
      <c r="E68" s="672">
        <v>0</v>
      </c>
      <c r="F68" s="672">
        <f t="shared" ref="F68" si="17">E68*D68</f>
        <v>0</v>
      </c>
    </row>
    <row r="69" spans="1:6">
      <c r="A69" s="730"/>
      <c r="B69" s="731"/>
      <c r="C69" s="732"/>
    </row>
    <row r="70" spans="1:6">
      <c r="A70" s="730" t="s">
        <v>15</v>
      </c>
      <c r="B70" s="731" t="s">
        <v>1362</v>
      </c>
      <c r="C70" s="732" t="s">
        <v>201</v>
      </c>
      <c r="D70" s="671">
        <v>23</v>
      </c>
      <c r="E70" s="672">
        <v>0</v>
      </c>
      <c r="F70" s="672">
        <f t="shared" ref="F70" si="18">E70*D70</f>
        <v>0</v>
      </c>
    </row>
    <row r="71" spans="1:6">
      <c r="A71" s="730"/>
      <c r="B71" s="731"/>
      <c r="C71" s="732"/>
    </row>
    <row r="72" spans="1:6" ht="22.5">
      <c r="A72" s="730" t="s">
        <v>16</v>
      </c>
      <c r="B72" s="731" t="s">
        <v>1367</v>
      </c>
      <c r="C72" s="732" t="s">
        <v>201</v>
      </c>
      <c r="D72" s="671">
        <v>1</v>
      </c>
      <c r="E72" s="672">
        <v>0</v>
      </c>
      <c r="F72" s="672">
        <f t="shared" ref="F72" si="19">E72*D72</f>
        <v>0</v>
      </c>
    </row>
    <row r="73" spans="1:6">
      <c r="A73" s="730"/>
      <c r="B73" s="731"/>
      <c r="C73" s="732"/>
    </row>
    <row r="74" spans="1:6" ht="22.5">
      <c r="A74" s="730" t="s">
        <v>17</v>
      </c>
      <c r="B74" s="731" t="s">
        <v>1365</v>
      </c>
      <c r="C74" s="732" t="s">
        <v>201</v>
      </c>
      <c r="D74" s="671">
        <f>D72</f>
        <v>1</v>
      </c>
      <c r="E74" s="672">
        <v>0</v>
      </c>
      <c r="F74" s="672">
        <f t="shared" ref="F74" si="20">E74*D74</f>
        <v>0</v>
      </c>
    </row>
    <row r="75" spans="1:6">
      <c r="A75" s="730"/>
      <c r="B75" s="731"/>
      <c r="C75" s="732"/>
    </row>
    <row r="76" spans="1:6" ht="33.75">
      <c r="A76" s="730" t="s">
        <v>29</v>
      </c>
      <c r="B76" s="731" t="s">
        <v>1366</v>
      </c>
      <c r="C76" s="732" t="s">
        <v>201</v>
      </c>
      <c r="D76" s="671">
        <v>30</v>
      </c>
      <c r="E76" s="672">
        <v>0</v>
      </c>
      <c r="F76" s="672">
        <f t="shared" ref="F76" si="21">E76*D76</f>
        <v>0</v>
      </c>
    </row>
    <row r="77" spans="1:6">
      <c r="A77" s="730"/>
      <c r="B77" s="731"/>
      <c r="C77" s="732"/>
    </row>
    <row r="78" spans="1:6" ht="45">
      <c r="A78" s="603" t="s">
        <v>30</v>
      </c>
      <c r="B78" s="666" t="s">
        <v>1048</v>
      </c>
      <c r="C78" s="708"/>
      <c r="D78" s="678"/>
    </row>
    <row r="79" spans="1:6">
      <c r="B79" s="731" t="s">
        <v>1098</v>
      </c>
      <c r="C79" s="732" t="s">
        <v>196</v>
      </c>
      <c r="D79" s="734">
        <v>160</v>
      </c>
      <c r="E79" s="672">
        <v>0</v>
      </c>
      <c r="F79" s="672">
        <f t="shared" ref="F79" si="22">E79*D79</f>
        <v>0</v>
      </c>
    </row>
    <row r="80" spans="1:6">
      <c r="B80" s="666"/>
      <c r="D80" s="678"/>
      <c r="E80" s="628"/>
      <c r="F80" s="628"/>
    </row>
    <row r="81" spans="1:6" ht="22.5">
      <c r="A81" s="603" t="s">
        <v>163</v>
      </c>
      <c r="B81" s="699" t="s">
        <v>982</v>
      </c>
      <c r="C81" s="674"/>
      <c r="D81" s="678"/>
      <c r="E81" s="628"/>
      <c r="F81" s="628"/>
    </row>
    <row r="82" spans="1:6">
      <c r="B82" s="699" t="s">
        <v>999</v>
      </c>
      <c r="C82" s="675" t="s">
        <v>196</v>
      </c>
      <c r="D82" s="678">
        <v>160</v>
      </c>
      <c r="E82" s="628">
        <v>0</v>
      </c>
      <c r="F82" s="628">
        <f>E82*D82</f>
        <v>0</v>
      </c>
    </row>
    <row r="83" spans="1:6">
      <c r="B83" s="699"/>
      <c r="C83" s="675"/>
      <c r="D83" s="678"/>
      <c r="E83" s="628"/>
      <c r="F83" s="628"/>
    </row>
    <row r="84" spans="1:6" ht="15">
      <c r="A84" s="603" t="s">
        <v>298</v>
      </c>
      <c r="B84" s="677" t="s">
        <v>1053</v>
      </c>
      <c r="D84" s="708"/>
      <c r="E84" s="12"/>
      <c r="F84" s="12"/>
    </row>
    <row r="85" spans="1:6">
      <c r="B85" s="677" t="s">
        <v>1054</v>
      </c>
      <c r="C85" s="599" t="s">
        <v>201</v>
      </c>
      <c r="D85" s="708">
        <v>28</v>
      </c>
      <c r="E85" s="628">
        <v>0</v>
      </c>
      <c r="F85" s="628">
        <f>E85*D85</f>
        <v>0</v>
      </c>
    </row>
    <row r="86" spans="1:6">
      <c r="B86" s="666"/>
    </row>
    <row r="87" spans="1:6" ht="45">
      <c r="A87" s="603" t="s">
        <v>317</v>
      </c>
      <c r="B87" s="679" t="s">
        <v>1057</v>
      </c>
      <c r="C87" s="599" t="s">
        <v>28</v>
      </c>
      <c r="D87" s="671">
        <v>1</v>
      </c>
      <c r="E87" s="628">
        <v>0</v>
      </c>
      <c r="F87" s="628">
        <f t="shared" ref="F87" si="23">E87*D87</f>
        <v>0</v>
      </c>
    </row>
    <row r="88" spans="1:6">
      <c r="A88" s="660"/>
      <c r="B88" s="661"/>
      <c r="C88" s="662"/>
      <c r="D88" s="663"/>
      <c r="E88" s="664"/>
      <c r="F88" s="664"/>
    </row>
    <row r="89" spans="1:6">
      <c r="A89" s="603" t="s">
        <v>318</v>
      </c>
      <c r="B89" s="745" t="s">
        <v>1058</v>
      </c>
      <c r="C89" s="599" t="s">
        <v>28</v>
      </c>
      <c r="D89" s="671">
        <v>1</v>
      </c>
      <c r="E89" s="672">
        <v>0</v>
      </c>
      <c r="F89" s="672">
        <f>E89*D89</f>
        <v>0</v>
      </c>
    </row>
    <row r="90" spans="1:6" ht="12.75">
      <c r="A90" s="660"/>
      <c r="B90" s="661"/>
      <c r="C90" s="662"/>
      <c r="D90" s="663"/>
      <c r="E90" s="665"/>
      <c r="F90" s="664"/>
    </row>
    <row r="91" spans="1:6" ht="33.75">
      <c r="A91" s="660" t="s">
        <v>392</v>
      </c>
      <c r="B91" s="661" t="s">
        <v>1059</v>
      </c>
      <c r="C91" s="662" t="s">
        <v>28</v>
      </c>
      <c r="D91" s="663">
        <v>1</v>
      </c>
      <c r="E91" s="664">
        <v>0</v>
      </c>
      <c r="F91" s="664">
        <f>E91*D91</f>
        <v>0</v>
      </c>
    </row>
    <row r="92" spans="1:6">
      <c r="B92" s="699"/>
    </row>
    <row r="93" spans="1:6" ht="14.25">
      <c r="A93" s="680"/>
      <c r="B93" s="681" t="s">
        <v>969</v>
      </c>
      <c r="C93" s="682"/>
      <c r="D93" s="683"/>
      <c r="E93" s="746"/>
      <c r="F93" s="747">
        <f>SUM(F61:F92)</f>
        <v>0</v>
      </c>
    </row>
    <row r="98" spans="1:6">
      <c r="A98" s="673" t="s">
        <v>968</v>
      </c>
      <c r="B98" s="778" t="s">
        <v>1154</v>
      </c>
    </row>
    <row r="99" spans="1:6" ht="21.75">
      <c r="A99" s="691"/>
      <c r="B99" s="766" t="s">
        <v>1152</v>
      </c>
      <c r="C99" s="735"/>
      <c r="D99" s="735"/>
      <c r="E99" s="744"/>
      <c r="F99" s="744"/>
    </row>
    <row r="100" spans="1:6">
      <c r="A100" s="691"/>
      <c r="B100" s="766"/>
      <c r="C100" s="735"/>
      <c r="D100" s="735"/>
      <c r="E100" s="744"/>
      <c r="F100" s="744"/>
    </row>
    <row r="101" spans="1:6" ht="22.5">
      <c r="A101" s="730" t="s">
        <v>12</v>
      </c>
      <c r="B101" s="731" t="s">
        <v>1368</v>
      </c>
      <c r="C101" s="732" t="s">
        <v>201</v>
      </c>
      <c r="D101" s="671">
        <v>1</v>
      </c>
      <c r="E101" s="672">
        <v>0</v>
      </c>
      <c r="F101" s="672">
        <f t="shared" ref="F101" si="24">E101*D101</f>
        <v>0</v>
      </c>
    </row>
    <row r="102" spans="1:6">
      <c r="A102" s="730"/>
      <c r="B102" s="731"/>
      <c r="C102" s="732"/>
    </row>
    <row r="103" spans="1:6" ht="56.25">
      <c r="A103" s="730" t="s">
        <v>13</v>
      </c>
      <c r="B103" s="731" t="s">
        <v>1357</v>
      </c>
      <c r="C103" s="732" t="s">
        <v>201</v>
      </c>
      <c r="D103" s="671">
        <v>1</v>
      </c>
      <c r="E103" s="672">
        <v>0</v>
      </c>
      <c r="F103" s="672">
        <f t="shared" ref="F103" si="25">E103*D103</f>
        <v>0</v>
      </c>
    </row>
    <row r="104" spans="1:6" ht="12.75">
      <c r="A104" s="730"/>
      <c r="B104" s="731"/>
      <c r="C104" s="732"/>
      <c r="E104" s="733"/>
    </row>
    <row r="105" spans="1:6">
      <c r="A105" s="730" t="s">
        <v>14</v>
      </c>
      <c r="B105" s="731" t="s">
        <v>1358</v>
      </c>
      <c r="C105" s="732" t="s">
        <v>201</v>
      </c>
      <c r="D105" s="671">
        <v>18</v>
      </c>
      <c r="E105" s="672">
        <v>0</v>
      </c>
      <c r="F105" s="672">
        <f t="shared" ref="F105" si="26">E105*D105</f>
        <v>0</v>
      </c>
    </row>
    <row r="106" spans="1:6">
      <c r="A106" s="730"/>
      <c r="B106" s="731"/>
      <c r="C106" s="732"/>
    </row>
    <row r="107" spans="1:6" ht="22.5">
      <c r="A107" s="730" t="s">
        <v>11</v>
      </c>
      <c r="B107" s="731" t="s">
        <v>1359</v>
      </c>
      <c r="C107" s="732" t="s">
        <v>201</v>
      </c>
      <c r="D107" s="671">
        <v>15</v>
      </c>
      <c r="E107" s="672">
        <v>0</v>
      </c>
      <c r="F107" s="672">
        <f t="shared" ref="F107" si="27">E107*D107</f>
        <v>0</v>
      </c>
    </row>
    <row r="108" spans="1:6">
      <c r="A108" s="730"/>
      <c r="B108" s="731"/>
      <c r="C108" s="732"/>
    </row>
    <row r="109" spans="1:6" ht="22.5">
      <c r="A109" s="730" t="s">
        <v>15</v>
      </c>
      <c r="B109" s="731" t="s">
        <v>1361</v>
      </c>
      <c r="C109" s="732" t="s">
        <v>201</v>
      </c>
      <c r="D109" s="671">
        <v>1</v>
      </c>
      <c r="E109" s="672">
        <v>0</v>
      </c>
      <c r="F109" s="672">
        <f t="shared" ref="F109" si="28">E109*D109</f>
        <v>0</v>
      </c>
    </row>
    <row r="110" spans="1:6">
      <c r="A110" s="730"/>
      <c r="B110" s="731"/>
      <c r="C110" s="732"/>
    </row>
    <row r="111" spans="1:6">
      <c r="A111" s="730" t="s">
        <v>16</v>
      </c>
      <c r="B111" s="731" t="s">
        <v>1362</v>
      </c>
      <c r="C111" s="732" t="s">
        <v>201</v>
      </c>
      <c r="D111" s="671">
        <v>34</v>
      </c>
      <c r="E111" s="672">
        <v>0</v>
      </c>
      <c r="F111" s="672">
        <f t="shared" ref="F111" si="29">E111*D111</f>
        <v>0</v>
      </c>
    </row>
    <row r="112" spans="1:6">
      <c r="A112" s="730"/>
      <c r="B112" s="731"/>
      <c r="C112" s="732"/>
    </row>
    <row r="113" spans="1:6" ht="22.5">
      <c r="A113" s="730" t="s">
        <v>17</v>
      </c>
      <c r="B113" s="731" t="s">
        <v>1367</v>
      </c>
      <c r="C113" s="732" t="s">
        <v>201</v>
      </c>
      <c r="D113" s="671">
        <v>2</v>
      </c>
      <c r="E113" s="672">
        <v>0</v>
      </c>
      <c r="F113" s="672">
        <f t="shared" ref="F113" si="30">E113*D113</f>
        <v>0</v>
      </c>
    </row>
    <row r="114" spans="1:6">
      <c r="A114" s="730"/>
      <c r="B114" s="731"/>
      <c r="C114" s="732"/>
    </row>
    <row r="115" spans="1:6" ht="33.75">
      <c r="A115" s="730" t="s">
        <v>29</v>
      </c>
      <c r="B115" s="731" t="s">
        <v>1364</v>
      </c>
      <c r="C115" s="732" t="s">
        <v>201</v>
      </c>
      <c r="D115" s="671">
        <v>1</v>
      </c>
      <c r="E115" s="672">
        <v>0</v>
      </c>
      <c r="F115" s="672">
        <f t="shared" ref="F115" si="31">E115*D115</f>
        <v>0</v>
      </c>
    </row>
    <row r="116" spans="1:6">
      <c r="A116" s="730"/>
      <c r="B116" s="731"/>
      <c r="C116" s="732"/>
    </row>
    <row r="117" spans="1:6" ht="22.5">
      <c r="A117" s="730" t="s">
        <v>30</v>
      </c>
      <c r="B117" s="731" t="s">
        <v>1365</v>
      </c>
      <c r="C117" s="732" t="s">
        <v>201</v>
      </c>
      <c r="D117" s="671">
        <v>2</v>
      </c>
      <c r="E117" s="672">
        <v>0</v>
      </c>
      <c r="F117" s="672">
        <f t="shared" ref="F117" si="32">E117*D117</f>
        <v>0</v>
      </c>
    </row>
    <row r="118" spans="1:6">
      <c r="A118" s="730"/>
      <c r="B118" s="731"/>
      <c r="C118" s="732"/>
    </row>
    <row r="119" spans="1:6" ht="33.75">
      <c r="A119" s="730" t="s">
        <v>163</v>
      </c>
      <c r="B119" s="731" t="s">
        <v>1366</v>
      </c>
      <c r="C119" s="732" t="s">
        <v>201</v>
      </c>
      <c r="D119" s="671">
        <v>34</v>
      </c>
      <c r="E119" s="672">
        <v>0</v>
      </c>
      <c r="F119" s="672">
        <f t="shared" ref="F119" si="33">E119*D119</f>
        <v>0</v>
      </c>
    </row>
    <row r="120" spans="1:6">
      <c r="A120" s="730"/>
      <c r="B120" s="731"/>
      <c r="C120" s="732"/>
    </row>
    <row r="121" spans="1:6" ht="45">
      <c r="A121" s="603" t="s">
        <v>298</v>
      </c>
      <c r="B121" s="666" t="s">
        <v>1048</v>
      </c>
      <c r="C121" s="708"/>
      <c r="D121" s="678"/>
    </row>
    <row r="122" spans="1:6">
      <c r="B122" s="731" t="s">
        <v>1050</v>
      </c>
      <c r="C122" s="732" t="s">
        <v>196</v>
      </c>
      <c r="D122" s="734">
        <v>160</v>
      </c>
      <c r="E122" s="672">
        <v>0</v>
      </c>
      <c r="F122" s="672">
        <f t="shared" ref="F122" si="34">E122*D122</f>
        <v>0</v>
      </c>
    </row>
    <row r="123" spans="1:6">
      <c r="B123" s="731"/>
      <c r="C123" s="732"/>
      <c r="D123" s="734"/>
    </row>
    <row r="124" spans="1:6" ht="33.75">
      <c r="A124" s="597" t="s">
        <v>317</v>
      </c>
      <c r="B124" s="647" t="s">
        <v>1051</v>
      </c>
      <c r="C124" s="735"/>
      <c r="D124" s="736"/>
      <c r="E124" s="737"/>
      <c r="F124" s="737"/>
    </row>
    <row r="125" spans="1:6">
      <c r="B125" s="731" t="s">
        <v>1153</v>
      </c>
      <c r="C125" s="732" t="s">
        <v>196</v>
      </c>
      <c r="D125" s="734">
        <v>45</v>
      </c>
      <c r="E125" s="672">
        <v>0</v>
      </c>
      <c r="F125" s="672">
        <f t="shared" ref="F125" si="35">E125*D125</f>
        <v>0</v>
      </c>
    </row>
    <row r="126" spans="1:6">
      <c r="A126" s="597"/>
      <c r="B126" s="739" t="s">
        <v>1052</v>
      </c>
      <c r="C126" s="740" t="s">
        <v>196</v>
      </c>
      <c r="D126" s="736">
        <v>5</v>
      </c>
      <c r="E126" s="741">
        <v>0</v>
      </c>
      <c r="F126" s="741">
        <f>E126*D126</f>
        <v>0</v>
      </c>
    </row>
    <row r="127" spans="1:6">
      <c r="B127" s="742"/>
      <c r="D127" s="678"/>
    </row>
    <row r="128" spans="1:6" ht="22.5">
      <c r="A128" s="603" t="s">
        <v>318</v>
      </c>
      <c r="B128" s="666" t="s">
        <v>980</v>
      </c>
      <c r="D128" s="678"/>
      <c r="E128" s="628"/>
      <c r="F128" s="628"/>
    </row>
    <row r="129" spans="1:6">
      <c r="B129" s="666" t="s">
        <v>998</v>
      </c>
      <c r="C129" s="599" t="s">
        <v>196</v>
      </c>
      <c r="D129" s="678">
        <v>5</v>
      </c>
      <c r="E129" s="628">
        <v>0</v>
      </c>
      <c r="F129" s="628">
        <f t="shared" ref="F129" si="36">E129*D129</f>
        <v>0</v>
      </c>
    </row>
    <row r="130" spans="1:6">
      <c r="B130" s="666"/>
      <c r="D130" s="678"/>
      <c r="E130" s="628"/>
      <c r="F130" s="628"/>
    </row>
    <row r="131" spans="1:6" ht="22.5">
      <c r="A131" s="603" t="s">
        <v>392</v>
      </c>
      <c r="B131" s="699" t="s">
        <v>982</v>
      </c>
      <c r="C131" s="674"/>
      <c r="D131" s="678"/>
      <c r="E131" s="628"/>
      <c r="F131" s="628"/>
    </row>
    <row r="132" spans="1:6">
      <c r="B132" s="699" t="s">
        <v>999</v>
      </c>
      <c r="C132" s="675" t="s">
        <v>196</v>
      </c>
      <c r="D132" s="678">
        <v>160</v>
      </c>
      <c r="E132" s="628">
        <v>0</v>
      </c>
      <c r="F132" s="628">
        <f>E132*D132</f>
        <v>0</v>
      </c>
    </row>
    <row r="133" spans="1:6">
      <c r="B133" s="666"/>
    </row>
    <row r="134" spans="1:6" ht="15">
      <c r="A134" s="603" t="s">
        <v>390</v>
      </c>
      <c r="B134" s="677" t="s">
        <v>1053</v>
      </c>
      <c r="D134" s="708"/>
      <c r="E134" s="12"/>
      <c r="F134" s="12"/>
    </row>
    <row r="135" spans="1:6">
      <c r="B135" s="677" t="s">
        <v>1054</v>
      </c>
      <c r="C135" s="599" t="s">
        <v>201</v>
      </c>
      <c r="D135" s="708">
        <v>23</v>
      </c>
      <c r="E135" s="628">
        <v>0</v>
      </c>
      <c r="F135" s="628">
        <f>E135*D135</f>
        <v>0</v>
      </c>
    </row>
    <row r="136" spans="1:6">
      <c r="A136" s="597"/>
      <c r="B136" s="600"/>
      <c r="C136" s="735"/>
      <c r="D136" s="738"/>
      <c r="E136" s="741"/>
      <c r="F136" s="744"/>
    </row>
    <row r="137" spans="1:6">
      <c r="A137" s="597" t="s">
        <v>372</v>
      </c>
      <c r="B137" s="742" t="s">
        <v>1055</v>
      </c>
      <c r="C137" s="735" t="s">
        <v>201</v>
      </c>
      <c r="D137" s="738">
        <v>170</v>
      </c>
      <c r="E137" s="741">
        <v>0</v>
      </c>
      <c r="F137" s="744">
        <f>E137*D137</f>
        <v>0</v>
      </c>
    </row>
    <row r="138" spans="1:6">
      <c r="B138" s="666"/>
    </row>
    <row r="139" spans="1:6" ht="45">
      <c r="A139" s="603" t="s">
        <v>1028</v>
      </c>
      <c r="B139" s="679" t="s">
        <v>1057</v>
      </c>
      <c r="C139" s="599" t="s">
        <v>28</v>
      </c>
      <c r="D139" s="671">
        <v>1</v>
      </c>
      <c r="E139" s="628">
        <v>0</v>
      </c>
      <c r="F139" s="628">
        <f t="shared" ref="F139" si="37">E139*D139</f>
        <v>0</v>
      </c>
    </row>
    <row r="140" spans="1:6">
      <c r="A140" s="660"/>
      <c r="B140" s="661"/>
      <c r="C140" s="662"/>
      <c r="D140" s="663"/>
      <c r="E140" s="664"/>
      <c r="F140" s="664"/>
    </row>
    <row r="141" spans="1:6">
      <c r="A141" s="603" t="s">
        <v>1029</v>
      </c>
      <c r="B141" s="745" t="s">
        <v>1058</v>
      </c>
      <c r="C141" s="599" t="s">
        <v>28</v>
      </c>
      <c r="D141" s="671">
        <v>1</v>
      </c>
      <c r="E141" s="672">
        <v>0</v>
      </c>
      <c r="F141" s="672">
        <f>E141*D141</f>
        <v>0</v>
      </c>
    </row>
    <row r="142" spans="1:6" ht="12.75">
      <c r="A142" s="660"/>
      <c r="B142" s="661"/>
      <c r="C142" s="662"/>
      <c r="D142" s="663"/>
      <c r="E142" s="665"/>
      <c r="F142" s="664"/>
    </row>
    <row r="143" spans="1:6" ht="33.75">
      <c r="A143" s="660" t="s">
        <v>1033</v>
      </c>
      <c r="B143" s="661" t="s">
        <v>1059</v>
      </c>
      <c r="C143" s="662" t="s">
        <v>28</v>
      </c>
      <c r="D143" s="663">
        <v>1</v>
      </c>
      <c r="E143" s="664">
        <v>0</v>
      </c>
      <c r="F143" s="664">
        <f>E143*D143</f>
        <v>0</v>
      </c>
    </row>
    <row r="144" spans="1:6">
      <c r="B144" s="699"/>
    </row>
    <row r="145" spans="1:6" ht="14.25">
      <c r="A145" s="680"/>
      <c r="B145" s="681" t="s">
        <v>969</v>
      </c>
      <c r="C145" s="682"/>
      <c r="D145" s="683"/>
      <c r="E145" s="746"/>
      <c r="F145" s="747">
        <f>SUM(F101:F144)</f>
        <v>0</v>
      </c>
    </row>
    <row r="150" spans="1:6">
      <c r="A150" s="673" t="s">
        <v>968</v>
      </c>
      <c r="B150" s="778" t="s">
        <v>1180</v>
      </c>
    </row>
    <row r="151" spans="1:6" ht="45">
      <c r="B151" s="728" t="s">
        <v>1047</v>
      </c>
      <c r="D151" s="729"/>
    </row>
    <row r="152" spans="1:6" ht="12.75">
      <c r="A152" s="730"/>
      <c r="B152" s="731"/>
      <c r="C152" s="732"/>
      <c r="E152" s="733"/>
    </row>
    <row r="153" spans="1:6">
      <c r="A153" s="730" t="s">
        <v>12</v>
      </c>
      <c r="B153" s="731" t="s">
        <v>1358</v>
      </c>
      <c r="C153" s="732" t="s">
        <v>201</v>
      </c>
      <c r="D153" s="671">
        <v>12</v>
      </c>
      <c r="E153" s="672">
        <v>0</v>
      </c>
      <c r="F153" s="672">
        <f t="shared" ref="F153" si="38">E153*D153</f>
        <v>0</v>
      </c>
    </row>
    <row r="154" spans="1:6">
      <c r="A154" s="730"/>
      <c r="B154" s="731"/>
      <c r="C154" s="732"/>
    </row>
    <row r="155" spans="1:6" ht="22.5">
      <c r="A155" s="730" t="s">
        <v>13</v>
      </c>
      <c r="B155" s="731" t="s">
        <v>1359</v>
      </c>
      <c r="C155" s="732" t="s">
        <v>201</v>
      </c>
      <c r="D155" s="671">
        <v>12</v>
      </c>
      <c r="E155" s="672">
        <v>0</v>
      </c>
      <c r="F155" s="672">
        <f t="shared" ref="F155" si="39">E155*D155</f>
        <v>0</v>
      </c>
    </row>
    <row r="156" spans="1:6">
      <c r="A156" s="730"/>
      <c r="B156" s="731"/>
      <c r="C156" s="732"/>
    </row>
    <row r="157" spans="1:6" ht="22.5">
      <c r="A157" s="730" t="s">
        <v>14</v>
      </c>
      <c r="B157" s="731" t="s">
        <v>1360</v>
      </c>
      <c r="C157" s="732" t="s">
        <v>201</v>
      </c>
      <c r="D157" s="671">
        <v>1</v>
      </c>
      <c r="E157" s="672">
        <v>0</v>
      </c>
      <c r="F157" s="672">
        <f t="shared" ref="F157" si="40">E157*D157</f>
        <v>0</v>
      </c>
    </row>
    <row r="158" spans="1:6">
      <c r="A158" s="730"/>
      <c r="B158" s="731"/>
      <c r="C158" s="732"/>
    </row>
    <row r="159" spans="1:6">
      <c r="A159" s="730" t="s">
        <v>11</v>
      </c>
      <c r="B159" s="731" t="s">
        <v>1362</v>
      </c>
      <c r="C159" s="732" t="s">
        <v>201</v>
      </c>
      <c r="D159" s="671">
        <v>25</v>
      </c>
      <c r="E159" s="672">
        <v>0</v>
      </c>
      <c r="F159" s="672">
        <f t="shared" ref="F159" si="41">E159*D159</f>
        <v>0</v>
      </c>
    </row>
    <row r="160" spans="1:6">
      <c r="A160" s="730"/>
      <c r="B160" s="731"/>
      <c r="C160" s="732"/>
    </row>
    <row r="161" spans="1:6" ht="22.5">
      <c r="A161" s="730" t="s">
        <v>15</v>
      </c>
      <c r="B161" s="731" t="s">
        <v>1367</v>
      </c>
      <c r="C161" s="732" t="s">
        <v>201</v>
      </c>
      <c r="D161" s="671">
        <v>2</v>
      </c>
      <c r="E161" s="672">
        <v>0</v>
      </c>
      <c r="F161" s="672">
        <f t="shared" ref="F161" si="42">E161*D161</f>
        <v>0</v>
      </c>
    </row>
    <row r="162" spans="1:6">
      <c r="A162" s="730"/>
      <c r="B162" s="731"/>
      <c r="C162" s="732"/>
    </row>
    <row r="163" spans="1:6" ht="22.5">
      <c r="A163" s="730" t="s">
        <v>16</v>
      </c>
      <c r="B163" s="731" t="s">
        <v>1365</v>
      </c>
      <c r="C163" s="732" t="s">
        <v>201</v>
      </c>
      <c r="D163" s="671">
        <v>2</v>
      </c>
      <c r="E163" s="672">
        <v>0</v>
      </c>
      <c r="F163" s="672">
        <f t="shared" ref="F163" si="43">E163*D163</f>
        <v>0</v>
      </c>
    </row>
    <row r="164" spans="1:6">
      <c r="A164" s="730"/>
      <c r="B164" s="731"/>
      <c r="C164" s="732"/>
    </row>
    <row r="165" spans="1:6" ht="33.75">
      <c r="A165" s="730" t="s">
        <v>17</v>
      </c>
      <c r="B165" s="731" t="s">
        <v>1366</v>
      </c>
      <c r="C165" s="732" t="s">
        <v>201</v>
      </c>
      <c r="D165" s="671">
        <v>25</v>
      </c>
      <c r="E165" s="672">
        <v>0</v>
      </c>
      <c r="F165" s="672">
        <f t="shared" ref="F165" si="44">E165*D165</f>
        <v>0</v>
      </c>
    </row>
    <row r="166" spans="1:6">
      <c r="A166" s="730"/>
      <c r="B166" s="731"/>
      <c r="C166" s="732"/>
    </row>
    <row r="167" spans="1:6" ht="45">
      <c r="A167" s="603" t="s">
        <v>29</v>
      </c>
      <c r="B167" s="666" t="s">
        <v>1048</v>
      </c>
      <c r="C167" s="708"/>
      <c r="D167" s="678"/>
    </row>
    <row r="168" spans="1:6">
      <c r="B168" s="731" t="s">
        <v>1050</v>
      </c>
      <c r="C168" s="732" t="s">
        <v>196</v>
      </c>
      <c r="D168" s="734">
        <f>130</f>
        <v>130</v>
      </c>
      <c r="E168" s="672">
        <v>0</v>
      </c>
      <c r="F168" s="672">
        <f t="shared" ref="F168" si="45">E168*D168</f>
        <v>0</v>
      </c>
    </row>
    <row r="169" spans="1:6">
      <c r="B169" s="666"/>
      <c r="D169" s="678"/>
      <c r="E169" s="628"/>
      <c r="F169" s="628"/>
    </row>
    <row r="170" spans="1:6" ht="22.5">
      <c r="A170" s="603" t="s">
        <v>30</v>
      </c>
      <c r="B170" s="699" t="s">
        <v>982</v>
      </c>
      <c r="C170" s="674"/>
      <c r="D170" s="678"/>
      <c r="E170" s="628"/>
      <c r="F170" s="628"/>
    </row>
    <row r="171" spans="1:6">
      <c r="B171" s="699" t="s">
        <v>999</v>
      </c>
      <c r="C171" s="675" t="s">
        <v>196</v>
      </c>
      <c r="D171" s="678">
        <v>130</v>
      </c>
      <c r="E171" s="628">
        <v>0</v>
      </c>
      <c r="F171" s="628">
        <f>E171*D171</f>
        <v>0</v>
      </c>
    </row>
    <row r="172" spans="1:6">
      <c r="B172" s="666"/>
    </row>
    <row r="173" spans="1:6" ht="15">
      <c r="A173" s="603" t="s">
        <v>163</v>
      </c>
      <c r="B173" s="677" t="s">
        <v>1053</v>
      </c>
      <c r="D173" s="708"/>
      <c r="E173" s="12"/>
      <c r="F173" s="12"/>
    </row>
    <row r="174" spans="1:6">
      <c r="B174" s="677" t="s">
        <v>1054</v>
      </c>
      <c r="C174" s="599" t="s">
        <v>201</v>
      </c>
      <c r="D174" s="708">
        <v>16</v>
      </c>
      <c r="E174" s="628">
        <v>0</v>
      </c>
      <c r="F174" s="628">
        <f>E174*D174</f>
        <v>0</v>
      </c>
    </row>
    <row r="175" spans="1:6">
      <c r="B175" s="666"/>
    </row>
    <row r="176" spans="1:6" ht="45">
      <c r="A176" s="603" t="s">
        <v>298</v>
      </c>
      <c r="B176" s="679" t="s">
        <v>1057</v>
      </c>
      <c r="C176" s="599" t="s">
        <v>28</v>
      </c>
      <c r="D176" s="671">
        <v>1</v>
      </c>
      <c r="E176" s="628">
        <v>0</v>
      </c>
      <c r="F176" s="628">
        <f t="shared" ref="F176" si="46">E176*D176</f>
        <v>0</v>
      </c>
    </row>
    <row r="177" spans="1:6">
      <c r="A177" s="660"/>
      <c r="B177" s="661"/>
      <c r="C177" s="662"/>
      <c r="D177" s="663"/>
      <c r="E177" s="664"/>
      <c r="F177" s="664"/>
    </row>
    <row r="178" spans="1:6">
      <c r="A178" s="603" t="s">
        <v>317</v>
      </c>
      <c r="B178" s="745" t="s">
        <v>1058</v>
      </c>
      <c r="C178" s="599" t="s">
        <v>28</v>
      </c>
      <c r="D178" s="671">
        <v>1</v>
      </c>
      <c r="E178" s="672">
        <v>0</v>
      </c>
      <c r="F178" s="672">
        <f>E178*D178</f>
        <v>0</v>
      </c>
    </row>
    <row r="179" spans="1:6" ht="12.75">
      <c r="A179" s="660"/>
      <c r="B179" s="661"/>
      <c r="C179" s="662"/>
      <c r="D179" s="663"/>
      <c r="E179" s="665"/>
      <c r="F179" s="664"/>
    </row>
    <row r="180" spans="1:6" ht="33.75">
      <c r="A180" s="660" t="s">
        <v>318</v>
      </c>
      <c r="B180" s="661" t="s">
        <v>1059</v>
      </c>
      <c r="C180" s="662" t="s">
        <v>28</v>
      </c>
      <c r="D180" s="663">
        <v>1</v>
      </c>
      <c r="E180" s="664">
        <v>0</v>
      </c>
      <c r="F180" s="664">
        <f>E180*D180</f>
        <v>0</v>
      </c>
    </row>
    <row r="181" spans="1:6">
      <c r="B181" s="699"/>
    </row>
    <row r="182" spans="1:6" ht="14.25">
      <c r="A182" s="680"/>
      <c r="B182" s="681" t="s">
        <v>969</v>
      </c>
      <c r="C182" s="682"/>
      <c r="D182" s="683"/>
      <c r="E182" s="746"/>
      <c r="F182" s="747">
        <f>SUM(F152:F181)</f>
        <v>0</v>
      </c>
    </row>
    <row r="187" spans="1:6">
      <c r="A187" s="673" t="s">
        <v>968</v>
      </c>
      <c r="B187" s="778" t="s">
        <v>1195</v>
      </c>
    </row>
    <row r="188" spans="1:6" ht="45">
      <c r="B188" s="728" t="s">
        <v>1047</v>
      </c>
      <c r="D188" s="729"/>
    </row>
    <row r="189" spans="1:6" ht="12.75">
      <c r="A189" s="730"/>
      <c r="B189" s="731"/>
      <c r="C189" s="732"/>
      <c r="E189" s="733"/>
    </row>
    <row r="190" spans="1:6">
      <c r="A190" s="730" t="s">
        <v>12</v>
      </c>
      <c r="B190" s="731" t="s">
        <v>1358</v>
      </c>
      <c r="C190" s="732" t="s">
        <v>201</v>
      </c>
      <c r="D190" s="671">
        <v>12</v>
      </c>
      <c r="E190" s="672">
        <v>0</v>
      </c>
      <c r="F190" s="672">
        <f t="shared" ref="F190" si="47">E190*D190</f>
        <v>0</v>
      </c>
    </row>
    <row r="191" spans="1:6">
      <c r="A191" s="730"/>
      <c r="B191" s="731"/>
      <c r="C191" s="732"/>
    </row>
    <row r="192" spans="1:6" ht="22.5">
      <c r="A192" s="730" t="s">
        <v>13</v>
      </c>
      <c r="B192" s="731" t="s">
        <v>1359</v>
      </c>
      <c r="C192" s="732" t="s">
        <v>201</v>
      </c>
      <c r="D192" s="671">
        <v>12</v>
      </c>
      <c r="E192" s="672">
        <v>0</v>
      </c>
      <c r="F192" s="672">
        <f t="shared" ref="F192" si="48">E192*D192</f>
        <v>0</v>
      </c>
    </row>
    <row r="193" spans="1:6">
      <c r="A193" s="730"/>
      <c r="B193" s="731"/>
      <c r="C193" s="732"/>
    </row>
    <row r="194" spans="1:6" ht="22.5">
      <c r="A194" s="730" t="s">
        <v>14</v>
      </c>
      <c r="B194" s="731" t="s">
        <v>1360</v>
      </c>
      <c r="C194" s="732" t="s">
        <v>201</v>
      </c>
      <c r="D194" s="671">
        <v>2</v>
      </c>
      <c r="E194" s="672">
        <v>0</v>
      </c>
      <c r="F194" s="672">
        <f t="shared" ref="F194" si="49">E194*D194</f>
        <v>0</v>
      </c>
    </row>
    <row r="195" spans="1:6">
      <c r="A195" s="730"/>
      <c r="B195" s="731"/>
      <c r="C195" s="732"/>
    </row>
    <row r="196" spans="1:6" ht="22.5">
      <c r="A196" s="730" t="s">
        <v>11</v>
      </c>
      <c r="B196" s="731" t="s">
        <v>1361</v>
      </c>
      <c r="C196" s="732" t="s">
        <v>201</v>
      </c>
      <c r="D196" s="671">
        <v>1</v>
      </c>
      <c r="E196" s="672">
        <v>0</v>
      </c>
      <c r="F196" s="672">
        <f t="shared" ref="F196" si="50">E196*D196</f>
        <v>0</v>
      </c>
    </row>
    <row r="197" spans="1:6">
      <c r="A197" s="730"/>
      <c r="B197" s="731"/>
      <c r="C197" s="732"/>
    </row>
    <row r="198" spans="1:6">
      <c r="A198" s="730" t="s">
        <v>15</v>
      </c>
      <c r="B198" s="731" t="s">
        <v>1362</v>
      </c>
      <c r="C198" s="732" t="s">
        <v>201</v>
      </c>
      <c r="D198" s="671">
        <f>SUM(D190:D196)</f>
        <v>27</v>
      </c>
      <c r="E198" s="672">
        <v>0</v>
      </c>
      <c r="F198" s="672">
        <f t="shared" ref="F198" si="51">E198*D198</f>
        <v>0</v>
      </c>
    </row>
    <row r="199" spans="1:6">
      <c r="A199" s="730"/>
      <c r="B199" s="731"/>
      <c r="C199" s="732"/>
    </row>
    <row r="200" spans="1:6" ht="22.5">
      <c r="A200" s="730" t="s">
        <v>16</v>
      </c>
      <c r="B200" s="731" t="s">
        <v>1191</v>
      </c>
      <c r="C200" s="732" t="s">
        <v>28</v>
      </c>
      <c r="D200" s="671">
        <v>1</v>
      </c>
      <c r="E200" s="672">
        <v>0</v>
      </c>
      <c r="F200" s="672">
        <f t="shared" ref="F200" si="52">E200*D200</f>
        <v>0</v>
      </c>
    </row>
    <row r="201" spans="1:6">
      <c r="A201" s="730"/>
      <c r="B201" s="731"/>
      <c r="C201" s="732"/>
    </row>
    <row r="202" spans="1:6" ht="22.5">
      <c r="A202" s="730" t="s">
        <v>17</v>
      </c>
      <c r="B202" s="731" t="s">
        <v>1192</v>
      </c>
      <c r="C202" s="732" t="s">
        <v>28</v>
      </c>
      <c r="D202" s="671">
        <v>1</v>
      </c>
      <c r="E202" s="672">
        <v>0</v>
      </c>
      <c r="F202" s="672">
        <f t="shared" ref="F202" si="53">E202*D202</f>
        <v>0</v>
      </c>
    </row>
    <row r="203" spans="1:6">
      <c r="A203" s="730"/>
      <c r="B203" s="731"/>
      <c r="C203" s="732"/>
    </row>
    <row r="204" spans="1:6" ht="33.75">
      <c r="A204" s="730" t="s">
        <v>29</v>
      </c>
      <c r="B204" s="731" t="s">
        <v>1369</v>
      </c>
      <c r="C204" s="732" t="s">
        <v>201</v>
      </c>
      <c r="D204" s="671">
        <v>2</v>
      </c>
      <c r="E204" s="672">
        <v>0</v>
      </c>
      <c r="F204" s="672">
        <f t="shared" ref="F204" si="54">E204*D204</f>
        <v>0</v>
      </c>
    </row>
    <row r="205" spans="1:6">
      <c r="A205" s="730"/>
      <c r="B205" s="731"/>
      <c r="C205" s="732"/>
    </row>
    <row r="206" spans="1:6" ht="33.75">
      <c r="A206" s="730" t="s">
        <v>30</v>
      </c>
      <c r="B206" s="731" t="s">
        <v>1364</v>
      </c>
      <c r="C206" s="732" t="s">
        <v>201</v>
      </c>
      <c r="D206" s="671">
        <v>1</v>
      </c>
      <c r="E206" s="672">
        <v>0</v>
      </c>
      <c r="F206" s="672">
        <f t="shared" ref="F206" si="55">E206*D206</f>
        <v>0</v>
      </c>
    </row>
    <row r="207" spans="1:6">
      <c r="A207" s="730"/>
      <c r="B207" s="731"/>
      <c r="C207" s="732"/>
    </row>
    <row r="208" spans="1:6" ht="22.5">
      <c r="A208" s="730" t="s">
        <v>163</v>
      </c>
      <c r="B208" s="731" t="s">
        <v>1365</v>
      </c>
      <c r="C208" s="732" t="s">
        <v>201</v>
      </c>
      <c r="D208" s="671">
        <v>2</v>
      </c>
      <c r="E208" s="672">
        <v>0</v>
      </c>
      <c r="F208" s="672">
        <f t="shared" ref="F208" si="56">E208*D208</f>
        <v>0</v>
      </c>
    </row>
    <row r="209" spans="1:6">
      <c r="A209" s="730"/>
      <c r="B209" s="731"/>
      <c r="C209" s="732"/>
    </row>
    <row r="210" spans="1:6" ht="33.75">
      <c r="A210" s="730" t="s">
        <v>298</v>
      </c>
      <c r="B210" s="731" t="s">
        <v>1366</v>
      </c>
      <c r="C210" s="732" t="s">
        <v>201</v>
      </c>
      <c r="D210" s="671">
        <v>26</v>
      </c>
      <c r="E210" s="672">
        <v>0</v>
      </c>
      <c r="F210" s="672">
        <f t="shared" ref="F210" si="57">E210*D210</f>
        <v>0</v>
      </c>
    </row>
    <row r="211" spans="1:6">
      <c r="A211" s="730"/>
      <c r="B211" s="731"/>
      <c r="C211" s="732"/>
    </row>
    <row r="212" spans="1:6" ht="45">
      <c r="A212" s="603" t="s">
        <v>317</v>
      </c>
      <c r="B212" s="666" t="s">
        <v>1193</v>
      </c>
      <c r="C212" s="708"/>
      <c r="D212" s="678"/>
    </row>
    <row r="213" spans="1:6">
      <c r="B213" s="731" t="s">
        <v>1194</v>
      </c>
      <c r="C213" s="732" t="s">
        <v>196</v>
      </c>
      <c r="D213" s="734">
        <v>160</v>
      </c>
      <c r="E213" s="672">
        <v>0</v>
      </c>
      <c r="F213" s="672">
        <f t="shared" ref="F213" si="58">E213*D213</f>
        <v>0</v>
      </c>
    </row>
    <row r="214" spans="1:6">
      <c r="B214" s="666"/>
      <c r="D214" s="678"/>
      <c r="E214" s="628"/>
      <c r="F214" s="628"/>
    </row>
    <row r="215" spans="1:6" ht="22.5">
      <c r="A215" s="603" t="s">
        <v>318</v>
      </c>
      <c r="B215" s="699" t="s">
        <v>982</v>
      </c>
      <c r="C215" s="674"/>
      <c r="D215" s="678"/>
      <c r="E215" s="628"/>
      <c r="F215" s="628"/>
    </row>
    <row r="216" spans="1:6">
      <c r="B216" s="699" t="s">
        <v>999</v>
      </c>
      <c r="C216" s="675" t="s">
        <v>196</v>
      </c>
      <c r="D216" s="678">
        <v>160</v>
      </c>
      <c r="E216" s="628">
        <v>0</v>
      </c>
      <c r="F216" s="628">
        <f>E216*D216</f>
        <v>0</v>
      </c>
    </row>
    <row r="217" spans="1:6">
      <c r="B217" s="666"/>
    </row>
    <row r="218" spans="1:6" ht="15">
      <c r="A218" s="603" t="s">
        <v>392</v>
      </c>
      <c r="B218" s="677" t="s">
        <v>1053</v>
      </c>
      <c r="D218" s="708"/>
      <c r="E218" s="12"/>
      <c r="F218" s="12"/>
    </row>
    <row r="219" spans="1:6">
      <c r="B219" s="677" t="s">
        <v>1054</v>
      </c>
      <c r="C219" s="599" t="s">
        <v>201</v>
      </c>
      <c r="D219" s="708">
        <v>25</v>
      </c>
      <c r="E219" s="628">
        <v>0</v>
      </c>
      <c r="F219" s="628">
        <f>E219*D219</f>
        <v>0</v>
      </c>
    </row>
    <row r="220" spans="1:6">
      <c r="B220" s="666"/>
    </row>
    <row r="221" spans="1:6" ht="45">
      <c r="A221" s="603" t="s">
        <v>390</v>
      </c>
      <c r="B221" s="679" t="s">
        <v>1057</v>
      </c>
      <c r="C221" s="599" t="s">
        <v>28</v>
      </c>
      <c r="D221" s="671">
        <v>1</v>
      </c>
      <c r="E221" s="628">
        <v>0</v>
      </c>
      <c r="F221" s="628">
        <f t="shared" ref="F221" si="59">E221*D221</f>
        <v>0</v>
      </c>
    </row>
    <row r="222" spans="1:6">
      <c r="A222" s="660"/>
      <c r="B222" s="661"/>
      <c r="C222" s="662"/>
      <c r="D222" s="663"/>
      <c r="E222" s="664"/>
      <c r="F222" s="664"/>
    </row>
    <row r="223" spans="1:6">
      <c r="A223" s="603" t="s">
        <v>372</v>
      </c>
      <c r="B223" s="745" t="s">
        <v>1058</v>
      </c>
      <c r="C223" s="599" t="s">
        <v>28</v>
      </c>
      <c r="D223" s="671">
        <v>1</v>
      </c>
      <c r="E223" s="672">
        <v>0</v>
      </c>
      <c r="F223" s="672">
        <f>E223*D223</f>
        <v>0</v>
      </c>
    </row>
    <row r="224" spans="1:6" ht="12.75">
      <c r="A224" s="660"/>
      <c r="B224" s="661"/>
      <c r="C224" s="662"/>
      <c r="D224" s="663"/>
      <c r="E224" s="665"/>
      <c r="F224" s="664"/>
    </row>
    <row r="225" spans="1:6" ht="33.75">
      <c r="A225" s="660" t="s">
        <v>1028</v>
      </c>
      <c r="B225" s="661" t="s">
        <v>1059</v>
      </c>
      <c r="C225" s="662" t="s">
        <v>28</v>
      </c>
      <c r="D225" s="663">
        <v>1</v>
      </c>
      <c r="E225" s="664">
        <v>0</v>
      </c>
      <c r="F225" s="664">
        <f>E225*D225</f>
        <v>0</v>
      </c>
    </row>
    <row r="226" spans="1:6">
      <c r="B226" s="699"/>
    </row>
    <row r="227" spans="1:6" ht="14.25">
      <c r="A227" s="680"/>
      <c r="B227" s="681" t="s">
        <v>969</v>
      </c>
      <c r="C227" s="682"/>
      <c r="D227" s="683"/>
      <c r="E227" s="746"/>
      <c r="F227" s="747">
        <f>SUM(F189:F226)</f>
        <v>0</v>
      </c>
    </row>
    <row r="232" spans="1:6">
      <c r="A232" s="673" t="s">
        <v>968</v>
      </c>
      <c r="B232" s="778" t="s">
        <v>1226</v>
      </c>
    </row>
    <row r="233" spans="1:6" ht="45">
      <c r="B233" s="728" t="s">
        <v>1047</v>
      </c>
      <c r="D233" s="729"/>
    </row>
    <row r="235" spans="1:6">
      <c r="A235" s="730" t="s">
        <v>12</v>
      </c>
      <c r="B235" s="731" t="s">
        <v>1358</v>
      </c>
      <c r="C235" s="732" t="s">
        <v>201</v>
      </c>
      <c r="D235" s="671">
        <v>11</v>
      </c>
      <c r="E235" s="672">
        <v>0</v>
      </c>
      <c r="F235" s="672">
        <f t="shared" ref="F235" si="60">E235*D235</f>
        <v>0</v>
      </c>
    </row>
    <row r="236" spans="1:6">
      <c r="A236" s="730"/>
      <c r="B236" s="731"/>
      <c r="C236" s="732"/>
    </row>
    <row r="237" spans="1:6" ht="22.5">
      <c r="A237" s="730" t="s">
        <v>13</v>
      </c>
      <c r="B237" s="731" t="s">
        <v>1360</v>
      </c>
      <c r="C237" s="732" t="s">
        <v>201</v>
      </c>
      <c r="D237" s="671">
        <v>1</v>
      </c>
      <c r="E237" s="672">
        <v>0</v>
      </c>
      <c r="F237" s="672">
        <f t="shared" ref="F237" si="61">E237*D237</f>
        <v>0</v>
      </c>
    </row>
    <row r="238" spans="1:6">
      <c r="A238" s="730"/>
      <c r="B238" s="731"/>
      <c r="C238" s="732"/>
    </row>
    <row r="239" spans="1:6">
      <c r="A239" s="730" t="s">
        <v>14</v>
      </c>
      <c r="B239" s="731" t="s">
        <v>1362</v>
      </c>
      <c r="C239" s="732" t="s">
        <v>201</v>
      </c>
      <c r="D239" s="671">
        <f>SUM(D235:D237)</f>
        <v>12</v>
      </c>
      <c r="E239" s="672">
        <v>0</v>
      </c>
      <c r="F239" s="672">
        <f t="shared" ref="F239" si="62">E239*D239</f>
        <v>0</v>
      </c>
    </row>
    <row r="240" spans="1:6">
      <c r="A240" s="730"/>
      <c r="B240" s="731"/>
      <c r="C240" s="732"/>
    </row>
    <row r="241" spans="1:6" ht="22.5">
      <c r="A241" s="730" t="s">
        <v>11</v>
      </c>
      <c r="B241" s="731" t="s">
        <v>1367</v>
      </c>
      <c r="C241" s="732" t="s">
        <v>201</v>
      </c>
      <c r="D241" s="671">
        <v>3</v>
      </c>
      <c r="E241" s="672">
        <v>0</v>
      </c>
      <c r="F241" s="672">
        <f t="shared" ref="F241" si="63">E241*D241</f>
        <v>0</v>
      </c>
    </row>
    <row r="242" spans="1:6">
      <c r="A242" s="730"/>
      <c r="B242" s="731"/>
      <c r="C242" s="732"/>
    </row>
    <row r="243" spans="1:6" ht="22.5">
      <c r="A243" s="730" t="s">
        <v>15</v>
      </c>
      <c r="B243" s="731" t="s">
        <v>1365</v>
      </c>
      <c r="C243" s="732" t="s">
        <v>201</v>
      </c>
      <c r="D243" s="671">
        <v>3</v>
      </c>
      <c r="E243" s="672">
        <v>0</v>
      </c>
      <c r="F243" s="672">
        <f t="shared" ref="F243" si="64">E243*D243</f>
        <v>0</v>
      </c>
    </row>
    <row r="244" spans="1:6">
      <c r="A244" s="730"/>
      <c r="B244" s="731"/>
      <c r="C244" s="732"/>
    </row>
    <row r="245" spans="1:6" ht="33.75">
      <c r="A245" s="730" t="s">
        <v>16</v>
      </c>
      <c r="B245" s="731" t="s">
        <v>1366</v>
      </c>
      <c r="C245" s="732" t="s">
        <v>201</v>
      </c>
      <c r="D245" s="671">
        <v>12</v>
      </c>
      <c r="E245" s="672">
        <v>0</v>
      </c>
      <c r="F245" s="672">
        <f t="shared" ref="F245" si="65">E245*D245</f>
        <v>0</v>
      </c>
    </row>
    <row r="246" spans="1:6">
      <c r="A246" s="730"/>
      <c r="B246" s="731"/>
      <c r="C246" s="732"/>
    </row>
    <row r="247" spans="1:6" ht="45">
      <c r="A247" s="603" t="s">
        <v>17</v>
      </c>
      <c r="B247" s="666" t="s">
        <v>1048</v>
      </c>
      <c r="C247" s="708"/>
      <c r="D247" s="678"/>
    </row>
    <row r="248" spans="1:6">
      <c r="B248" s="731" t="s">
        <v>1098</v>
      </c>
      <c r="C248" s="732" t="s">
        <v>196</v>
      </c>
      <c r="D248" s="734">
        <v>130</v>
      </c>
      <c r="E248" s="672">
        <v>0</v>
      </c>
      <c r="F248" s="672">
        <f t="shared" ref="F248" si="66">E248*D248</f>
        <v>0</v>
      </c>
    </row>
    <row r="249" spans="1:6">
      <c r="B249" s="666"/>
      <c r="D249" s="678"/>
      <c r="E249" s="628"/>
      <c r="F249" s="628"/>
    </row>
    <row r="250" spans="1:6" ht="22.5">
      <c r="A250" s="603" t="s">
        <v>29</v>
      </c>
      <c r="B250" s="591" t="s">
        <v>980</v>
      </c>
    </row>
    <row r="251" spans="1:6">
      <c r="B251" s="591" t="s">
        <v>998</v>
      </c>
      <c r="C251" s="599" t="s">
        <v>196</v>
      </c>
      <c r="D251" s="678">
        <v>130</v>
      </c>
      <c r="E251" s="628">
        <v>0</v>
      </c>
      <c r="F251" s="672">
        <f t="shared" ref="F251" si="67">E251*D251</f>
        <v>0</v>
      </c>
    </row>
    <row r="252" spans="1:6">
      <c r="B252" s="679"/>
      <c r="E252" s="628"/>
      <c r="F252" s="628"/>
    </row>
    <row r="253" spans="1:6" ht="15">
      <c r="A253" s="603" t="s">
        <v>30</v>
      </c>
      <c r="B253" s="677" t="s">
        <v>1202</v>
      </c>
      <c r="D253" s="678"/>
      <c r="E253" s="12"/>
      <c r="F253" s="12"/>
    </row>
    <row r="254" spans="1:6">
      <c r="B254" s="677" t="s">
        <v>1054</v>
      </c>
      <c r="C254" s="599" t="s">
        <v>201</v>
      </c>
      <c r="D254" s="678">
        <v>32</v>
      </c>
      <c r="E254" s="672">
        <v>0</v>
      </c>
      <c r="F254" s="672">
        <f t="shared" ref="F254" si="68">E254*D254</f>
        <v>0</v>
      </c>
    </row>
    <row r="255" spans="1:6">
      <c r="B255" s="666"/>
    </row>
    <row r="256" spans="1:6" ht="45">
      <c r="A256" s="603" t="s">
        <v>163</v>
      </c>
      <c r="B256" s="679" t="s">
        <v>1057</v>
      </c>
      <c r="C256" s="599" t="s">
        <v>28</v>
      </c>
      <c r="D256" s="671">
        <v>1</v>
      </c>
      <c r="E256" s="628">
        <v>0</v>
      </c>
      <c r="F256" s="628">
        <f t="shared" ref="F256" si="69">E256*D256</f>
        <v>0</v>
      </c>
    </row>
    <row r="257" spans="1:6">
      <c r="A257" s="660"/>
      <c r="B257" s="661"/>
      <c r="C257" s="662"/>
      <c r="D257" s="663"/>
      <c r="E257" s="664"/>
      <c r="F257" s="664"/>
    </row>
    <row r="258" spans="1:6">
      <c r="A258" s="603" t="s">
        <v>298</v>
      </c>
      <c r="B258" s="745" t="s">
        <v>1058</v>
      </c>
      <c r="C258" s="599" t="s">
        <v>28</v>
      </c>
      <c r="D258" s="671">
        <v>1</v>
      </c>
      <c r="E258" s="672">
        <v>0</v>
      </c>
      <c r="F258" s="672">
        <f>E258*D258</f>
        <v>0</v>
      </c>
    </row>
    <row r="259" spans="1:6" ht="12.75">
      <c r="A259" s="660"/>
      <c r="B259" s="661"/>
      <c r="C259" s="662"/>
      <c r="D259" s="663"/>
      <c r="E259" s="665"/>
      <c r="F259" s="664"/>
    </row>
    <row r="260" spans="1:6" ht="33.75">
      <c r="A260" s="660" t="s">
        <v>317</v>
      </c>
      <c r="B260" s="661" t="s">
        <v>1059</v>
      </c>
      <c r="C260" s="662" t="s">
        <v>28</v>
      </c>
      <c r="D260" s="663">
        <v>1</v>
      </c>
      <c r="E260" s="664">
        <v>0</v>
      </c>
      <c r="F260" s="664">
        <f>E260*D260</f>
        <v>0</v>
      </c>
    </row>
    <row r="261" spans="1:6">
      <c r="B261" s="699"/>
    </row>
    <row r="262" spans="1:6" ht="14.25">
      <c r="A262" s="680"/>
      <c r="B262" s="681" t="s">
        <v>969</v>
      </c>
      <c r="C262" s="682"/>
      <c r="D262" s="683"/>
      <c r="E262" s="746"/>
      <c r="F262" s="747">
        <f>SUM(F235:F261)</f>
        <v>0</v>
      </c>
    </row>
  </sheetData>
  <pageMargins left="0.7" right="0.7" top="0.75" bottom="0.75" header="0.3" footer="0.3"/>
  <pageSetup paperSize="9" scale="9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8C081-B855-481F-9291-04EAB25533F8}">
  <dimension ref="A1:F148"/>
  <sheetViews>
    <sheetView view="pageBreakPreview" zoomScale="130" zoomScaleNormal="100" zoomScaleSheetLayoutView="130" workbookViewId="0">
      <selection activeCell="F148" sqref="F148"/>
    </sheetView>
  </sheetViews>
  <sheetFormatPr defaultColWidth="9.140625" defaultRowHeight="11.25"/>
  <cols>
    <col min="1" max="1" width="8.7109375" style="603" customWidth="1"/>
    <col min="2" max="2" width="50.7109375" style="759" customWidth="1"/>
    <col min="3" max="3" width="10.7109375" style="599" customWidth="1"/>
    <col min="4" max="4" width="10.7109375" style="748" customWidth="1"/>
    <col min="5" max="5" width="9.28515625" style="668" bestFit="1" customWidth="1"/>
    <col min="6" max="6" width="9.7109375" style="668" bestFit="1" customWidth="1"/>
    <col min="7" max="8" width="9.140625" style="708"/>
    <col min="9" max="9" width="7.5703125" style="708" customWidth="1"/>
    <col min="10" max="16384" width="9.140625" style="708"/>
  </cols>
  <sheetData>
    <row r="1" spans="1:6" s="599" customFormat="1">
      <c r="A1" s="603" t="s">
        <v>912</v>
      </c>
      <c r="B1" s="603" t="s">
        <v>913</v>
      </c>
      <c r="C1" s="599" t="s">
        <v>536</v>
      </c>
      <c r="D1" s="748" t="s">
        <v>537</v>
      </c>
      <c r="E1" s="749" t="s">
        <v>914</v>
      </c>
      <c r="F1" s="749" t="s">
        <v>915</v>
      </c>
    </row>
    <row r="2" spans="1:6" s="599" customFormat="1">
      <c r="A2" s="603"/>
      <c r="B2" s="603"/>
      <c r="D2" s="748"/>
      <c r="E2" s="749"/>
      <c r="F2" s="749"/>
    </row>
    <row r="3" spans="1:6">
      <c r="A3" s="750" t="s">
        <v>970</v>
      </c>
      <c r="B3" s="779" t="s">
        <v>1060</v>
      </c>
      <c r="C3" s="675"/>
      <c r="D3" s="751"/>
      <c r="E3" s="752"/>
      <c r="F3" s="752"/>
    </row>
    <row r="4" spans="1:6">
      <c r="B4" s="676"/>
    </row>
    <row r="5" spans="1:6" ht="33.75">
      <c r="A5" s="651">
        <v>1</v>
      </c>
      <c r="B5" s="652" t="s">
        <v>1061</v>
      </c>
      <c r="C5" s="653" t="s">
        <v>28</v>
      </c>
      <c r="D5" s="654">
        <v>1</v>
      </c>
      <c r="E5" s="668">
        <v>0</v>
      </c>
      <c r="F5" s="668">
        <f>PRODUCT(D5,E5)</f>
        <v>0</v>
      </c>
    </row>
    <row r="6" spans="1:6">
      <c r="A6" s="651"/>
      <c r="B6" s="652"/>
      <c r="C6" s="653"/>
      <c r="D6" s="654"/>
      <c r="E6" s="753"/>
      <c r="F6" s="753"/>
    </row>
    <row r="7" spans="1:6" ht="22.5">
      <c r="A7" s="651" t="s">
        <v>13</v>
      </c>
      <c r="B7" s="679" t="s">
        <v>1062</v>
      </c>
      <c r="C7" s="653" t="s">
        <v>28</v>
      </c>
      <c r="D7" s="654">
        <v>1</v>
      </c>
      <c r="E7" s="668">
        <v>0</v>
      </c>
      <c r="F7" s="668">
        <f>PRODUCT(D7,E7)</f>
        <v>0</v>
      </c>
    </row>
    <row r="8" spans="1:6">
      <c r="A8" s="651"/>
      <c r="B8" s="655"/>
      <c r="C8" s="653"/>
      <c r="D8" s="654"/>
      <c r="E8" s="752"/>
      <c r="F8" s="752"/>
    </row>
    <row r="9" spans="1:6" ht="22.5">
      <c r="A9" s="651" t="s">
        <v>14</v>
      </c>
      <c r="B9" s="652" t="s">
        <v>1063</v>
      </c>
      <c r="C9" s="653" t="s">
        <v>28</v>
      </c>
      <c r="D9" s="654">
        <v>1</v>
      </c>
      <c r="E9" s="668">
        <v>0</v>
      </c>
      <c r="F9" s="668">
        <f>PRODUCT(D9,E9)</f>
        <v>0</v>
      </c>
    </row>
    <row r="10" spans="1:6">
      <c r="A10" s="651"/>
      <c r="B10" s="652"/>
      <c r="C10" s="653"/>
      <c r="D10" s="654"/>
      <c r="E10" s="752"/>
      <c r="F10" s="752"/>
    </row>
    <row r="11" spans="1:6" ht="22.5">
      <c r="A11" s="651" t="s">
        <v>11</v>
      </c>
      <c r="B11" s="652" t="s">
        <v>1064</v>
      </c>
      <c r="C11" s="653" t="s">
        <v>28</v>
      </c>
      <c r="D11" s="654">
        <v>1</v>
      </c>
      <c r="E11" s="668">
        <v>0</v>
      </c>
      <c r="F11" s="668">
        <f>PRODUCT(D11,E11)</f>
        <v>0</v>
      </c>
    </row>
    <row r="12" spans="1:6">
      <c r="A12" s="651"/>
      <c r="B12" s="754"/>
      <c r="C12" s="675"/>
      <c r="D12" s="751"/>
      <c r="E12" s="752"/>
      <c r="F12" s="752"/>
    </row>
    <row r="13" spans="1:6" ht="22.5">
      <c r="A13" s="603" t="s">
        <v>15</v>
      </c>
      <c r="B13" s="656" t="s">
        <v>1065</v>
      </c>
      <c r="C13" s="599" t="s">
        <v>28</v>
      </c>
      <c r="D13" s="748">
        <v>1</v>
      </c>
      <c r="E13" s="672">
        <v>0</v>
      </c>
      <c r="F13" s="753">
        <f>PRODUCT(D13,E13)</f>
        <v>0</v>
      </c>
    </row>
    <row r="14" spans="1:6">
      <c r="B14" s="596"/>
      <c r="E14" s="672"/>
      <c r="F14" s="753"/>
    </row>
    <row r="15" spans="1:6" ht="22.5">
      <c r="A15" s="730" t="s">
        <v>16</v>
      </c>
      <c r="B15" s="656" t="s">
        <v>1066</v>
      </c>
      <c r="C15" s="599" t="s">
        <v>28</v>
      </c>
      <c r="D15" s="748">
        <v>1</v>
      </c>
      <c r="E15" s="672">
        <v>0</v>
      </c>
      <c r="F15" s="753">
        <f>PRODUCT(D15,E15)</f>
        <v>0</v>
      </c>
    </row>
    <row r="16" spans="1:6">
      <c r="A16" s="730"/>
      <c r="B16" s="656"/>
      <c r="E16" s="672"/>
      <c r="F16" s="753"/>
    </row>
    <row r="17" spans="1:6" ht="33.75">
      <c r="A17" s="730" t="s">
        <v>17</v>
      </c>
      <c r="B17" s="657" t="s">
        <v>1067</v>
      </c>
      <c r="C17" s="658" t="s">
        <v>28</v>
      </c>
      <c r="D17" s="659">
        <v>1</v>
      </c>
      <c r="E17" s="672">
        <v>0</v>
      </c>
      <c r="F17" s="753">
        <f>PRODUCT(D17,E17)</f>
        <v>0</v>
      </c>
    </row>
    <row r="18" spans="1:6">
      <c r="A18" s="651"/>
      <c r="B18" s="755"/>
    </row>
    <row r="19" spans="1:6" ht="22.5">
      <c r="A19" s="651" t="s">
        <v>29</v>
      </c>
      <c r="B19" s="699" t="s">
        <v>1068</v>
      </c>
      <c r="C19" s="675" t="s">
        <v>28</v>
      </c>
      <c r="D19" s="751">
        <v>1</v>
      </c>
      <c r="E19" s="668">
        <v>0</v>
      </c>
      <c r="F19" s="668">
        <f>PRODUCT(D19,E19)</f>
        <v>0</v>
      </c>
    </row>
    <row r="20" spans="1:6">
      <c r="A20" s="651"/>
      <c r="B20" s="699"/>
      <c r="C20" s="675"/>
      <c r="D20" s="751"/>
      <c r="E20" s="752"/>
      <c r="F20" s="752"/>
    </row>
    <row r="21" spans="1:6">
      <c r="A21" s="651" t="s">
        <v>30</v>
      </c>
      <c r="B21" s="754" t="s">
        <v>1069</v>
      </c>
      <c r="C21" s="675" t="s">
        <v>28</v>
      </c>
      <c r="D21" s="751">
        <v>1</v>
      </c>
      <c r="E21" s="668">
        <v>0</v>
      </c>
      <c r="F21" s="668">
        <f>PRODUCT(D21,E21)</f>
        <v>0</v>
      </c>
    </row>
    <row r="22" spans="1:6">
      <c r="A22" s="864"/>
      <c r="B22" s="865"/>
      <c r="C22" s="866"/>
      <c r="E22" s="752"/>
      <c r="F22" s="752"/>
    </row>
    <row r="23" spans="1:6">
      <c r="B23" s="670" t="s">
        <v>971</v>
      </c>
      <c r="D23" s="756"/>
      <c r="E23" s="757"/>
      <c r="F23" s="758">
        <f>SUM(F5:F22)</f>
        <v>0</v>
      </c>
    </row>
    <row r="28" spans="1:6">
      <c r="A28" s="750" t="s">
        <v>970</v>
      </c>
      <c r="B28" s="779" t="s">
        <v>1099</v>
      </c>
      <c r="C28" s="675"/>
      <c r="D28" s="751"/>
      <c r="E28" s="752"/>
      <c r="F28" s="752"/>
    </row>
    <row r="29" spans="1:6">
      <c r="B29" s="676"/>
    </row>
    <row r="30" spans="1:6" ht="33.75">
      <c r="A30" s="651">
        <v>1</v>
      </c>
      <c r="B30" s="652" t="s">
        <v>1061</v>
      </c>
      <c r="C30" s="653" t="s">
        <v>28</v>
      </c>
      <c r="D30" s="654">
        <v>1</v>
      </c>
      <c r="E30" s="668">
        <v>0</v>
      </c>
      <c r="F30" s="668">
        <f>PRODUCT(D30,E30)</f>
        <v>0</v>
      </c>
    </row>
    <row r="31" spans="1:6">
      <c r="A31" s="651"/>
      <c r="B31" s="652"/>
      <c r="C31" s="653"/>
      <c r="D31" s="654"/>
      <c r="E31" s="753"/>
      <c r="F31" s="753"/>
    </row>
    <row r="32" spans="1:6" ht="22.5">
      <c r="A32" s="651" t="s">
        <v>13</v>
      </c>
      <c r="B32" s="679" t="s">
        <v>1062</v>
      </c>
      <c r="C32" s="653" t="s">
        <v>28</v>
      </c>
      <c r="D32" s="654">
        <v>1</v>
      </c>
      <c r="E32" s="668">
        <v>0</v>
      </c>
      <c r="F32" s="668">
        <f>PRODUCT(D32,E32)</f>
        <v>0</v>
      </c>
    </row>
    <row r="33" spans="1:6">
      <c r="A33" s="651"/>
      <c r="B33" s="655"/>
      <c r="C33" s="653"/>
      <c r="D33" s="654"/>
      <c r="E33" s="752"/>
      <c r="F33" s="752"/>
    </row>
    <row r="34" spans="1:6" ht="22.5">
      <c r="A34" s="651" t="s">
        <v>14</v>
      </c>
      <c r="B34" s="652" t="s">
        <v>1063</v>
      </c>
      <c r="C34" s="653" t="s">
        <v>28</v>
      </c>
      <c r="D34" s="654">
        <v>1</v>
      </c>
      <c r="E34" s="668">
        <v>0</v>
      </c>
      <c r="F34" s="668">
        <f>PRODUCT(D34,E34)</f>
        <v>0</v>
      </c>
    </row>
    <row r="35" spans="1:6">
      <c r="A35" s="651"/>
      <c r="B35" s="652"/>
      <c r="C35" s="653"/>
      <c r="D35" s="654"/>
      <c r="E35" s="752"/>
      <c r="F35" s="752"/>
    </row>
    <row r="36" spans="1:6" ht="22.5">
      <c r="A36" s="651" t="s">
        <v>11</v>
      </c>
      <c r="B36" s="652" t="s">
        <v>1064</v>
      </c>
      <c r="C36" s="653" t="s">
        <v>28</v>
      </c>
      <c r="D36" s="654">
        <v>1</v>
      </c>
      <c r="E36" s="668">
        <v>0</v>
      </c>
      <c r="F36" s="668">
        <f>PRODUCT(D36,E36)</f>
        <v>0</v>
      </c>
    </row>
    <row r="37" spans="1:6">
      <c r="A37" s="651"/>
      <c r="B37" s="754"/>
      <c r="C37" s="675"/>
      <c r="D37" s="751"/>
      <c r="E37" s="752"/>
      <c r="F37" s="752"/>
    </row>
    <row r="38" spans="1:6" ht="22.5">
      <c r="A38" s="603" t="s">
        <v>15</v>
      </c>
      <c r="B38" s="656" t="s">
        <v>1065</v>
      </c>
      <c r="C38" s="599" t="s">
        <v>28</v>
      </c>
      <c r="D38" s="748">
        <v>1</v>
      </c>
      <c r="E38" s="672">
        <v>0</v>
      </c>
      <c r="F38" s="753">
        <f>PRODUCT(D38,E38)</f>
        <v>0</v>
      </c>
    </row>
    <row r="39" spans="1:6">
      <c r="B39" s="596"/>
      <c r="E39" s="672"/>
      <c r="F39" s="753"/>
    </row>
    <row r="40" spans="1:6" ht="22.5">
      <c r="A40" s="730" t="s">
        <v>16</v>
      </c>
      <c r="B40" s="656" t="s">
        <v>1066</v>
      </c>
      <c r="C40" s="599" t="s">
        <v>28</v>
      </c>
      <c r="D40" s="748">
        <v>1</v>
      </c>
      <c r="E40" s="672">
        <v>0</v>
      </c>
      <c r="F40" s="753">
        <f>PRODUCT(D40,E40)</f>
        <v>0</v>
      </c>
    </row>
    <row r="41" spans="1:6">
      <c r="A41" s="730"/>
      <c r="B41" s="656"/>
      <c r="E41" s="672"/>
      <c r="F41" s="753"/>
    </row>
    <row r="42" spans="1:6" ht="33.75">
      <c r="A42" s="730" t="s">
        <v>17</v>
      </c>
      <c r="B42" s="657" t="s">
        <v>1067</v>
      </c>
      <c r="C42" s="658" t="s">
        <v>28</v>
      </c>
      <c r="D42" s="659">
        <v>1</v>
      </c>
      <c r="E42" s="672">
        <v>0</v>
      </c>
      <c r="F42" s="753">
        <f>PRODUCT(D42,E42)</f>
        <v>0</v>
      </c>
    </row>
    <row r="43" spans="1:6">
      <c r="A43" s="651"/>
      <c r="B43" s="755"/>
    </row>
    <row r="44" spans="1:6" ht="22.5">
      <c r="A44" s="651" t="s">
        <v>29</v>
      </c>
      <c r="B44" s="699" t="s">
        <v>1068</v>
      </c>
      <c r="C44" s="675" t="s">
        <v>28</v>
      </c>
      <c r="D44" s="751">
        <v>1</v>
      </c>
      <c r="E44" s="668">
        <v>0</v>
      </c>
      <c r="F44" s="668">
        <f>PRODUCT(D44,E44)</f>
        <v>0</v>
      </c>
    </row>
    <row r="45" spans="1:6">
      <c r="A45" s="651"/>
      <c r="B45" s="699"/>
      <c r="C45" s="675"/>
      <c r="D45" s="751"/>
      <c r="E45" s="752"/>
      <c r="F45" s="752"/>
    </row>
    <row r="46" spans="1:6">
      <c r="A46" s="651" t="s">
        <v>30</v>
      </c>
      <c r="B46" s="754" t="s">
        <v>1069</v>
      </c>
      <c r="C46" s="675" t="s">
        <v>28</v>
      </c>
      <c r="D46" s="751">
        <v>1</v>
      </c>
      <c r="E46" s="668">
        <v>0</v>
      </c>
      <c r="F46" s="668">
        <f>PRODUCT(D46,E46)</f>
        <v>0</v>
      </c>
    </row>
    <row r="47" spans="1:6">
      <c r="A47" s="864"/>
      <c r="B47" s="865"/>
      <c r="C47" s="866"/>
      <c r="E47" s="752"/>
      <c r="F47" s="752"/>
    </row>
    <row r="48" spans="1:6">
      <c r="B48" s="670" t="s">
        <v>971</v>
      </c>
      <c r="D48" s="756"/>
      <c r="E48" s="757"/>
      <c r="F48" s="758">
        <f>SUM(F30:F47)</f>
        <v>0</v>
      </c>
    </row>
    <row r="53" spans="1:6">
      <c r="A53" s="750" t="s">
        <v>970</v>
      </c>
      <c r="B53" s="779" t="s">
        <v>1155</v>
      </c>
      <c r="C53" s="675"/>
      <c r="D53" s="751"/>
      <c r="E53" s="752"/>
      <c r="F53" s="752"/>
    </row>
    <row r="54" spans="1:6">
      <c r="B54" s="676"/>
    </row>
    <row r="55" spans="1:6" ht="33.75">
      <c r="A55" s="651">
        <v>1</v>
      </c>
      <c r="B55" s="652" t="s">
        <v>1061</v>
      </c>
      <c r="C55" s="653" t="s">
        <v>28</v>
      </c>
      <c r="D55" s="654">
        <v>1</v>
      </c>
      <c r="E55" s="668">
        <v>0</v>
      </c>
      <c r="F55" s="668">
        <f>PRODUCT(D55,E55)</f>
        <v>0</v>
      </c>
    </row>
    <row r="56" spans="1:6">
      <c r="A56" s="651"/>
      <c r="B56" s="652"/>
      <c r="C56" s="653"/>
      <c r="D56" s="654"/>
      <c r="E56" s="753"/>
      <c r="F56" s="753"/>
    </row>
    <row r="57" spans="1:6" ht="22.5">
      <c r="A57" s="651" t="s">
        <v>13</v>
      </c>
      <c r="B57" s="679" t="s">
        <v>1062</v>
      </c>
      <c r="C57" s="653" t="s">
        <v>28</v>
      </c>
      <c r="D57" s="654">
        <v>1</v>
      </c>
      <c r="E57" s="668">
        <v>0</v>
      </c>
      <c r="F57" s="668">
        <f>PRODUCT(D57,E57)</f>
        <v>0</v>
      </c>
    </row>
    <row r="58" spans="1:6">
      <c r="A58" s="651"/>
      <c r="B58" s="655"/>
      <c r="C58" s="653"/>
      <c r="D58" s="654"/>
      <c r="E58" s="752"/>
      <c r="F58" s="752"/>
    </row>
    <row r="59" spans="1:6" ht="22.5">
      <c r="A59" s="651" t="s">
        <v>14</v>
      </c>
      <c r="B59" s="652" t="s">
        <v>1063</v>
      </c>
      <c r="C59" s="653" t="s">
        <v>28</v>
      </c>
      <c r="D59" s="654">
        <v>1</v>
      </c>
      <c r="E59" s="668">
        <v>0</v>
      </c>
      <c r="F59" s="668">
        <f>PRODUCT(D59,E59)</f>
        <v>0</v>
      </c>
    </row>
    <row r="60" spans="1:6">
      <c r="A60" s="651"/>
      <c r="B60" s="652"/>
      <c r="C60" s="653"/>
      <c r="D60" s="654"/>
      <c r="E60" s="752"/>
      <c r="F60" s="752"/>
    </row>
    <row r="61" spans="1:6" ht="22.5">
      <c r="A61" s="651" t="s">
        <v>11</v>
      </c>
      <c r="B61" s="652" t="s">
        <v>1064</v>
      </c>
      <c r="C61" s="653" t="s">
        <v>28</v>
      </c>
      <c r="D61" s="654">
        <v>1</v>
      </c>
      <c r="E61" s="668">
        <v>0</v>
      </c>
      <c r="F61" s="668">
        <f>PRODUCT(D61,E61)</f>
        <v>0</v>
      </c>
    </row>
    <row r="62" spans="1:6">
      <c r="A62" s="651"/>
      <c r="B62" s="754"/>
      <c r="C62" s="675"/>
      <c r="D62" s="751"/>
      <c r="E62" s="752"/>
      <c r="F62" s="752"/>
    </row>
    <row r="63" spans="1:6" ht="22.5">
      <c r="A63" s="603" t="s">
        <v>15</v>
      </c>
      <c r="B63" s="656" t="s">
        <v>1065</v>
      </c>
      <c r="C63" s="599" t="s">
        <v>28</v>
      </c>
      <c r="D63" s="748">
        <v>1</v>
      </c>
      <c r="E63" s="672">
        <v>0</v>
      </c>
      <c r="F63" s="753">
        <f>PRODUCT(D63,E63)</f>
        <v>0</v>
      </c>
    </row>
    <row r="64" spans="1:6">
      <c r="B64" s="596"/>
      <c r="E64" s="672"/>
      <c r="F64" s="753"/>
    </row>
    <row r="65" spans="1:6" ht="22.5">
      <c r="A65" s="730" t="s">
        <v>16</v>
      </c>
      <c r="B65" s="656" t="s">
        <v>1066</v>
      </c>
      <c r="C65" s="599" t="s">
        <v>28</v>
      </c>
      <c r="D65" s="748">
        <v>1</v>
      </c>
      <c r="E65" s="672">
        <v>0</v>
      </c>
      <c r="F65" s="753">
        <f>PRODUCT(D65,E65)</f>
        <v>0</v>
      </c>
    </row>
    <row r="66" spans="1:6">
      <c r="A66" s="730"/>
      <c r="B66" s="656"/>
      <c r="E66" s="672"/>
      <c r="F66" s="753"/>
    </row>
    <row r="67" spans="1:6" ht="33.75">
      <c r="A67" s="730" t="s">
        <v>17</v>
      </c>
      <c r="B67" s="657" t="s">
        <v>1067</v>
      </c>
      <c r="C67" s="658" t="s">
        <v>28</v>
      </c>
      <c r="D67" s="659">
        <v>1</v>
      </c>
      <c r="E67" s="672">
        <v>0</v>
      </c>
      <c r="F67" s="753">
        <f>PRODUCT(D67,E67)</f>
        <v>0</v>
      </c>
    </row>
    <row r="68" spans="1:6">
      <c r="A68" s="651"/>
      <c r="B68" s="755"/>
    </row>
    <row r="69" spans="1:6" ht="22.5">
      <c r="A69" s="651" t="s">
        <v>29</v>
      </c>
      <c r="B69" s="699" t="s">
        <v>1068</v>
      </c>
      <c r="C69" s="675" t="s">
        <v>28</v>
      </c>
      <c r="D69" s="751">
        <v>1</v>
      </c>
      <c r="E69" s="668">
        <v>0</v>
      </c>
      <c r="F69" s="668">
        <f>PRODUCT(D69,E69)</f>
        <v>0</v>
      </c>
    </row>
    <row r="70" spans="1:6">
      <c r="A70" s="651"/>
      <c r="B70" s="699"/>
      <c r="C70" s="675"/>
      <c r="D70" s="751"/>
      <c r="E70" s="752"/>
      <c r="F70" s="752"/>
    </row>
    <row r="71" spans="1:6">
      <c r="A71" s="651" t="s">
        <v>30</v>
      </c>
      <c r="B71" s="754" t="s">
        <v>1069</v>
      </c>
      <c r="C71" s="675" t="s">
        <v>28</v>
      </c>
      <c r="D71" s="751">
        <v>1</v>
      </c>
      <c r="E71" s="668">
        <v>0</v>
      </c>
      <c r="F71" s="668">
        <f>PRODUCT(D71,E71)</f>
        <v>0</v>
      </c>
    </row>
    <row r="72" spans="1:6">
      <c r="A72" s="864"/>
      <c r="B72" s="865"/>
      <c r="C72" s="866"/>
      <c r="E72" s="752"/>
      <c r="F72" s="752"/>
    </row>
    <row r="73" spans="1:6">
      <c r="B73" s="670" t="s">
        <v>971</v>
      </c>
      <c r="D73" s="756"/>
      <c r="E73" s="757"/>
      <c r="F73" s="758">
        <f>SUM(F55:F72)</f>
        <v>0</v>
      </c>
    </row>
    <row r="78" spans="1:6">
      <c r="A78" s="750" t="s">
        <v>970</v>
      </c>
      <c r="B78" s="779" t="s">
        <v>1181</v>
      </c>
      <c r="C78" s="675"/>
      <c r="D78" s="751"/>
      <c r="E78" s="752"/>
      <c r="F78" s="752"/>
    </row>
    <row r="79" spans="1:6">
      <c r="B79" s="676"/>
    </row>
    <row r="80" spans="1:6" ht="33.75">
      <c r="A80" s="651">
        <v>1</v>
      </c>
      <c r="B80" s="652" t="s">
        <v>1061</v>
      </c>
      <c r="C80" s="653" t="s">
        <v>28</v>
      </c>
      <c r="D80" s="654">
        <v>1</v>
      </c>
      <c r="E80" s="668">
        <v>0</v>
      </c>
      <c r="F80" s="668">
        <f>PRODUCT(D80,E80)</f>
        <v>0</v>
      </c>
    </row>
    <row r="81" spans="1:6">
      <c r="A81" s="651"/>
      <c r="B81" s="652"/>
      <c r="C81" s="653"/>
      <c r="D81" s="654"/>
      <c r="E81" s="753"/>
      <c r="F81" s="753"/>
    </row>
    <row r="82" spans="1:6" ht="22.5">
      <c r="A82" s="651" t="s">
        <v>13</v>
      </c>
      <c r="B82" s="679" t="s">
        <v>1062</v>
      </c>
      <c r="C82" s="653" t="s">
        <v>28</v>
      </c>
      <c r="D82" s="654">
        <v>1</v>
      </c>
      <c r="E82" s="668">
        <v>0</v>
      </c>
      <c r="F82" s="668">
        <f>PRODUCT(D82,E82)</f>
        <v>0</v>
      </c>
    </row>
    <row r="83" spans="1:6">
      <c r="A83" s="651"/>
      <c r="B83" s="655"/>
      <c r="C83" s="653"/>
      <c r="D83" s="654"/>
      <c r="E83" s="752"/>
      <c r="F83" s="752"/>
    </row>
    <row r="84" spans="1:6" ht="22.5">
      <c r="A84" s="651" t="s">
        <v>14</v>
      </c>
      <c r="B84" s="652" t="s">
        <v>1063</v>
      </c>
      <c r="C84" s="653" t="s">
        <v>28</v>
      </c>
      <c r="D84" s="654">
        <v>1</v>
      </c>
      <c r="E84" s="668">
        <v>0</v>
      </c>
      <c r="F84" s="668">
        <f>PRODUCT(D84,E84)</f>
        <v>0</v>
      </c>
    </row>
    <row r="85" spans="1:6">
      <c r="A85" s="651"/>
      <c r="B85" s="652"/>
      <c r="C85" s="653"/>
      <c r="D85" s="654"/>
      <c r="E85" s="752"/>
      <c r="F85" s="752"/>
    </row>
    <row r="86" spans="1:6" ht="22.5">
      <c r="A86" s="651" t="s">
        <v>11</v>
      </c>
      <c r="B86" s="652" t="s">
        <v>1064</v>
      </c>
      <c r="C86" s="653" t="s">
        <v>28</v>
      </c>
      <c r="D86" s="654">
        <v>1</v>
      </c>
      <c r="E86" s="668">
        <v>0</v>
      </c>
      <c r="F86" s="668">
        <f>PRODUCT(D86,E86)</f>
        <v>0</v>
      </c>
    </row>
    <row r="87" spans="1:6">
      <c r="A87" s="651"/>
      <c r="B87" s="754"/>
      <c r="C87" s="675"/>
      <c r="D87" s="751"/>
      <c r="E87" s="752"/>
      <c r="F87" s="752"/>
    </row>
    <row r="88" spans="1:6" ht="22.5">
      <c r="A88" s="603" t="s">
        <v>15</v>
      </c>
      <c r="B88" s="656" t="s">
        <v>1065</v>
      </c>
      <c r="C88" s="599" t="s">
        <v>28</v>
      </c>
      <c r="D88" s="748">
        <v>1</v>
      </c>
      <c r="E88" s="672">
        <v>0</v>
      </c>
      <c r="F88" s="753">
        <f>PRODUCT(D88,E88)</f>
        <v>0</v>
      </c>
    </row>
    <row r="89" spans="1:6">
      <c r="B89" s="596"/>
      <c r="E89" s="672"/>
      <c r="F89" s="753"/>
    </row>
    <row r="90" spans="1:6" ht="22.5">
      <c r="A90" s="730" t="s">
        <v>16</v>
      </c>
      <c r="B90" s="656" t="s">
        <v>1066</v>
      </c>
      <c r="C90" s="599" t="s">
        <v>28</v>
      </c>
      <c r="D90" s="748">
        <v>1</v>
      </c>
      <c r="E90" s="672">
        <v>0</v>
      </c>
      <c r="F90" s="753">
        <f>PRODUCT(D90,E90)</f>
        <v>0</v>
      </c>
    </row>
    <row r="91" spans="1:6">
      <c r="A91" s="730"/>
      <c r="B91" s="656"/>
      <c r="E91" s="672"/>
      <c r="F91" s="753"/>
    </row>
    <row r="92" spans="1:6" ht="33.75">
      <c r="A92" s="730" t="s">
        <v>17</v>
      </c>
      <c r="B92" s="657" t="s">
        <v>1067</v>
      </c>
      <c r="C92" s="658" t="s">
        <v>28</v>
      </c>
      <c r="D92" s="659">
        <v>1</v>
      </c>
      <c r="E92" s="672">
        <v>0</v>
      </c>
      <c r="F92" s="753">
        <f>PRODUCT(D92,E92)</f>
        <v>0</v>
      </c>
    </row>
    <row r="93" spans="1:6">
      <c r="A93" s="651"/>
      <c r="B93" s="755"/>
    </row>
    <row r="94" spans="1:6" ht="22.5">
      <c r="A94" s="651" t="s">
        <v>29</v>
      </c>
      <c r="B94" s="699" t="s">
        <v>1068</v>
      </c>
      <c r="C94" s="675" t="s">
        <v>28</v>
      </c>
      <c r="D94" s="751">
        <v>1</v>
      </c>
      <c r="E94" s="668">
        <v>0</v>
      </c>
      <c r="F94" s="668">
        <f>PRODUCT(D94,E94)</f>
        <v>0</v>
      </c>
    </row>
    <row r="95" spans="1:6">
      <c r="A95" s="651"/>
      <c r="B95" s="699"/>
      <c r="C95" s="675"/>
      <c r="D95" s="751"/>
      <c r="E95" s="752"/>
      <c r="F95" s="752"/>
    </row>
    <row r="96" spans="1:6">
      <c r="A96" s="651" t="s">
        <v>30</v>
      </c>
      <c r="B96" s="754" t="s">
        <v>1069</v>
      </c>
      <c r="C96" s="675" t="s">
        <v>28</v>
      </c>
      <c r="D96" s="751">
        <v>1</v>
      </c>
      <c r="E96" s="668">
        <v>0</v>
      </c>
      <c r="F96" s="668">
        <f>PRODUCT(D96,E96)</f>
        <v>0</v>
      </c>
    </row>
    <row r="97" spans="1:6">
      <c r="A97" s="864"/>
      <c r="B97" s="865"/>
      <c r="C97" s="866"/>
      <c r="E97" s="752"/>
      <c r="F97" s="752"/>
    </row>
    <row r="98" spans="1:6">
      <c r="B98" s="670" t="s">
        <v>971</v>
      </c>
      <c r="D98" s="756"/>
      <c r="E98" s="757"/>
      <c r="F98" s="758">
        <f>SUM(F80:F97)</f>
        <v>0</v>
      </c>
    </row>
    <row r="103" spans="1:6">
      <c r="A103" s="750" t="s">
        <v>970</v>
      </c>
      <c r="B103" s="779" t="s">
        <v>1196</v>
      </c>
      <c r="C103" s="675"/>
      <c r="D103" s="751"/>
      <c r="E103" s="752"/>
      <c r="F103" s="752"/>
    </row>
    <row r="104" spans="1:6">
      <c r="B104" s="676"/>
    </row>
    <row r="105" spans="1:6" ht="33.75">
      <c r="A105" s="651">
        <v>1</v>
      </c>
      <c r="B105" s="652" t="s">
        <v>1061</v>
      </c>
      <c r="C105" s="653" t="s">
        <v>28</v>
      </c>
      <c r="D105" s="654">
        <v>1</v>
      </c>
      <c r="E105" s="668">
        <v>0</v>
      </c>
      <c r="F105" s="668">
        <f>PRODUCT(D105,E105)</f>
        <v>0</v>
      </c>
    </row>
    <row r="106" spans="1:6">
      <c r="A106" s="651"/>
      <c r="B106" s="652"/>
      <c r="C106" s="653"/>
      <c r="D106" s="654"/>
      <c r="E106" s="753"/>
      <c r="F106" s="753"/>
    </row>
    <row r="107" spans="1:6" ht="22.5">
      <c r="A107" s="651" t="s">
        <v>13</v>
      </c>
      <c r="B107" s="679" t="s">
        <v>1062</v>
      </c>
      <c r="C107" s="653" t="s">
        <v>28</v>
      </c>
      <c r="D107" s="654">
        <v>1</v>
      </c>
      <c r="E107" s="668">
        <v>0</v>
      </c>
      <c r="F107" s="668">
        <f>PRODUCT(D107,E107)</f>
        <v>0</v>
      </c>
    </row>
    <row r="108" spans="1:6">
      <c r="A108" s="651"/>
      <c r="B108" s="655"/>
      <c r="C108" s="653"/>
      <c r="D108" s="654"/>
      <c r="E108" s="752"/>
      <c r="F108" s="752"/>
    </row>
    <row r="109" spans="1:6" ht="22.5">
      <c r="A109" s="651" t="s">
        <v>14</v>
      </c>
      <c r="B109" s="652" t="s">
        <v>1063</v>
      </c>
      <c r="C109" s="653" t="s">
        <v>28</v>
      </c>
      <c r="D109" s="654">
        <v>1</v>
      </c>
      <c r="E109" s="668">
        <v>0</v>
      </c>
      <c r="F109" s="668">
        <f>PRODUCT(D109,E109)</f>
        <v>0</v>
      </c>
    </row>
    <row r="110" spans="1:6">
      <c r="A110" s="651"/>
      <c r="B110" s="652"/>
      <c r="C110" s="653"/>
      <c r="D110" s="654"/>
      <c r="E110" s="752"/>
      <c r="F110" s="752"/>
    </row>
    <row r="111" spans="1:6" ht="22.5">
      <c r="A111" s="651" t="s">
        <v>11</v>
      </c>
      <c r="B111" s="652" t="s">
        <v>1064</v>
      </c>
      <c r="C111" s="653" t="s">
        <v>28</v>
      </c>
      <c r="D111" s="654">
        <v>1</v>
      </c>
      <c r="E111" s="668">
        <v>0</v>
      </c>
      <c r="F111" s="668">
        <f>PRODUCT(D111,E111)</f>
        <v>0</v>
      </c>
    </row>
    <row r="112" spans="1:6">
      <c r="A112" s="651"/>
      <c r="B112" s="754"/>
      <c r="C112" s="675"/>
      <c r="D112" s="751"/>
      <c r="E112" s="752"/>
      <c r="F112" s="752"/>
    </row>
    <row r="113" spans="1:6" ht="22.5">
      <c r="A113" s="603" t="s">
        <v>15</v>
      </c>
      <c r="B113" s="656" t="s">
        <v>1065</v>
      </c>
      <c r="C113" s="599" t="s">
        <v>28</v>
      </c>
      <c r="D113" s="748">
        <v>1</v>
      </c>
      <c r="E113" s="672">
        <v>0</v>
      </c>
      <c r="F113" s="753">
        <f>PRODUCT(D113,E113)</f>
        <v>0</v>
      </c>
    </row>
    <row r="114" spans="1:6">
      <c r="B114" s="596"/>
      <c r="E114" s="672"/>
      <c r="F114" s="753"/>
    </row>
    <row r="115" spans="1:6" ht="22.5">
      <c r="A115" s="730" t="s">
        <v>16</v>
      </c>
      <c r="B115" s="656" t="s">
        <v>1066</v>
      </c>
      <c r="C115" s="599" t="s">
        <v>28</v>
      </c>
      <c r="D115" s="748">
        <v>1</v>
      </c>
      <c r="E115" s="672">
        <v>0</v>
      </c>
      <c r="F115" s="753">
        <f>PRODUCT(D115,E115)</f>
        <v>0</v>
      </c>
    </row>
    <row r="116" spans="1:6">
      <c r="A116" s="730"/>
      <c r="B116" s="656"/>
      <c r="E116" s="672"/>
      <c r="F116" s="753"/>
    </row>
    <row r="117" spans="1:6" ht="33.75">
      <c r="A117" s="730" t="s">
        <v>17</v>
      </c>
      <c r="B117" s="657" t="s">
        <v>1067</v>
      </c>
      <c r="C117" s="658" t="s">
        <v>28</v>
      </c>
      <c r="D117" s="659">
        <v>1</v>
      </c>
      <c r="E117" s="672">
        <v>0</v>
      </c>
      <c r="F117" s="753">
        <f>PRODUCT(D117,E117)</f>
        <v>0</v>
      </c>
    </row>
    <row r="118" spans="1:6">
      <c r="A118" s="651"/>
      <c r="B118" s="755"/>
    </row>
    <row r="119" spans="1:6" ht="22.5">
      <c r="A119" s="651" t="s">
        <v>29</v>
      </c>
      <c r="B119" s="699" t="s">
        <v>1068</v>
      </c>
      <c r="C119" s="675" t="s">
        <v>28</v>
      </c>
      <c r="D119" s="751">
        <v>1</v>
      </c>
      <c r="E119" s="668">
        <v>0</v>
      </c>
      <c r="F119" s="668">
        <f>PRODUCT(D119,E119)</f>
        <v>0</v>
      </c>
    </row>
    <row r="120" spans="1:6">
      <c r="A120" s="651"/>
      <c r="B120" s="699"/>
      <c r="C120" s="675"/>
      <c r="D120" s="751"/>
      <c r="E120" s="752"/>
      <c r="F120" s="752"/>
    </row>
    <row r="121" spans="1:6">
      <c r="A121" s="651" t="s">
        <v>30</v>
      </c>
      <c r="B121" s="754" t="s">
        <v>1069</v>
      </c>
      <c r="C121" s="675" t="s">
        <v>28</v>
      </c>
      <c r="D121" s="751">
        <v>1</v>
      </c>
      <c r="E121" s="668">
        <v>0</v>
      </c>
      <c r="F121" s="668">
        <f>PRODUCT(D121,E121)</f>
        <v>0</v>
      </c>
    </row>
    <row r="122" spans="1:6">
      <c r="A122" s="864"/>
      <c r="B122" s="865"/>
      <c r="C122" s="866"/>
      <c r="E122" s="752"/>
      <c r="F122" s="752"/>
    </row>
    <row r="123" spans="1:6">
      <c r="B123" s="670" t="s">
        <v>971</v>
      </c>
      <c r="D123" s="756"/>
      <c r="E123" s="757"/>
      <c r="F123" s="758">
        <f>SUM(F105:F122)</f>
        <v>0</v>
      </c>
    </row>
    <row r="128" spans="1:6">
      <c r="A128" s="750" t="s">
        <v>970</v>
      </c>
      <c r="B128" s="779" t="s">
        <v>1227</v>
      </c>
      <c r="C128" s="675"/>
      <c r="D128" s="751"/>
      <c r="E128" s="752"/>
      <c r="F128" s="752"/>
    </row>
    <row r="129" spans="1:6">
      <c r="B129" s="676"/>
    </row>
    <row r="130" spans="1:6" ht="33.75">
      <c r="A130" s="651">
        <v>1</v>
      </c>
      <c r="B130" s="652" t="s">
        <v>1061</v>
      </c>
      <c r="C130" s="653" t="s">
        <v>28</v>
      </c>
      <c r="D130" s="654">
        <v>1</v>
      </c>
      <c r="E130" s="668">
        <v>0</v>
      </c>
      <c r="F130" s="668">
        <f>PRODUCT(D130,E130)</f>
        <v>0</v>
      </c>
    </row>
    <row r="131" spans="1:6">
      <c r="A131" s="651"/>
      <c r="B131" s="652"/>
      <c r="C131" s="653"/>
      <c r="D131" s="654"/>
      <c r="E131" s="753"/>
      <c r="F131" s="753"/>
    </row>
    <row r="132" spans="1:6" ht="22.5">
      <c r="A132" s="651" t="s">
        <v>13</v>
      </c>
      <c r="B132" s="679" t="s">
        <v>1062</v>
      </c>
      <c r="C132" s="653" t="s">
        <v>28</v>
      </c>
      <c r="D132" s="654">
        <v>1</v>
      </c>
      <c r="E132" s="668">
        <v>0</v>
      </c>
      <c r="F132" s="668">
        <f>PRODUCT(D132,E132)</f>
        <v>0</v>
      </c>
    </row>
    <row r="133" spans="1:6">
      <c r="A133" s="651"/>
      <c r="B133" s="655"/>
      <c r="C133" s="653"/>
      <c r="D133" s="654"/>
      <c r="E133" s="752"/>
      <c r="F133" s="752"/>
    </row>
    <row r="134" spans="1:6" ht="22.5">
      <c r="A134" s="651" t="s">
        <v>14</v>
      </c>
      <c r="B134" s="652" t="s">
        <v>1063</v>
      </c>
      <c r="C134" s="653" t="s">
        <v>28</v>
      </c>
      <c r="D134" s="654">
        <v>1</v>
      </c>
      <c r="E134" s="668">
        <v>0</v>
      </c>
      <c r="F134" s="668">
        <f>PRODUCT(D134,E134)</f>
        <v>0</v>
      </c>
    </row>
    <row r="135" spans="1:6">
      <c r="A135" s="651"/>
      <c r="B135" s="652"/>
      <c r="C135" s="653"/>
      <c r="D135" s="654"/>
      <c r="E135" s="752"/>
      <c r="F135" s="752"/>
    </row>
    <row r="136" spans="1:6" ht="22.5">
      <c r="A136" s="651" t="s">
        <v>11</v>
      </c>
      <c r="B136" s="652" t="s">
        <v>1064</v>
      </c>
      <c r="C136" s="653" t="s">
        <v>28</v>
      </c>
      <c r="D136" s="654">
        <v>1</v>
      </c>
      <c r="E136" s="668">
        <v>0</v>
      </c>
      <c r="F136" s="668">
        <f>PRODUCT(D136,E136)</f>
        <v>0</v>
      </c>
    </row>
    <row r="137" spans="1:6">
      <c r="A137" s="651"/>
      <c r="B137" s="754"/>
      <c r="C137" s="675"/>
      <c r="D137" s="751"/>
      <c r="E137" s="752"/>
      <c r="F137" s="752"/>
    </row>
    <row r="138" spans="1:6" ht="22.5">
      <c r="A138" s="603" t="s">
        <v>15</v>
      </c>
      <c r="B138" s="656" t="s">
        <v>1065</v>
      </c>
      <c r="C138" s="599" t="s">
        <v>28</v>
      </c>
      <c r="D138" s="748">
        <v>1</v>
      </c>
      <c r="E138" s="672">
        <v>0</v>
      </c>
      <c r="F138" s="753">
        <f>PRODUCT(D138,E138)</f>
        <v>0</v>
      </c>
    </row>
    <row r="139" spans="1:6">
      <c r="B139" s="596"/>
      <c r="E139" s="672"/>
      <c r="F139" s="753"/>
    </row>
    <row r="140" spans="1:6" ht="22.5">
      <c r="A140" s="730" t="s">
        <v>16</v>
      </c>
      <c r="B140" s="656" t="s">
        <v>1066</v>
      </c>
      <c r="C140" s="599" t="s">
        <v>28</v>
      </c>
      <c r="D140" s="748">
        <v>1</v>
      </c>
      <c r="E140" s="672">
        <v>0</v>
      </c>
      <c r="F140" s="753">
        <f>PRODUCT(D140,E140)</f>
        <v>0</v>
      </c>
    </row>
    <row r="141" spans="1:6">
      <c r="A141" s="730"/>
      <c r="B141" s="656"/>
      <c r="E141" s="672"/>
      <c r="F141" s="753"/>
    </row>
    <row r="142" spans="1:6" ht="33.75">
      <c r="A142" s="730" t="s">
        <v>17</v>
      </c>
      <c r="B142" s="657" t="s">
        <v>1067</v>
      </c>
      <c r="C142" s="658" t="s">
        <v>28</v>
      </c>
      <c r="D142" s="659">
        <v>1</v>
      </c>
      <c r="E142" s="672">
        <v>0</v>
      </c>
      <c r="F142" s="753">
        <f>PRODUCT(D142,E142)</f>
        <v>0</v>
      </c>
    </row>
    <row r="143" spans="1:6">
      <c r="A143" s="651"/>
      <c r="B143" s="755"/>
    </row>
    <row r="144" spans="1:6" ht="22.5">
      <c r="A144" s="651" t="s">
        <v>29</v>
      </c>
      <c r="B144" s="699" t="s">
        <v>1068</v>
      </c>
      <c r="C144" s="675" t="s">
        <v>28</v>
      </c>
      <c r="D144" s="751">
        <v>1</v>
      </c>
      <c r="E144" s="668">
        <v>0</v>
      </c>
      <c r="F144" s="668">
        <f>PRODUCT(D144,E144)</f>
        <v>0</v>
      </c>
    </row>
    <row r="145" spans="1:6">
      <c r="A145" s="651"/>
      <c r="B145" s="699"/>
      <c r="C145" s="675"/>
      <c r="D145" s="751"/>
      <c r="E145" s="752"/>
      <c r="F145" s="752"/>
    </row>
    <row r="146" spans="1:6">
      <c r="A146" s="651" t="s">
        <v>30</v>
      </c>
      <c r="B146" s="754" t="s">
        <v>1069</v>
      </c>
      <c r="C146" s="675" t="s">
        <v>28</v>
      </c>
      <c r="D146" s="751">
        <v>1</v>
      </c>
      <c r="E146" s="668">
        <v>0</v>
      </c>
      <c r="F146" s="668">
        <f>PRODUCT(D146,E146)</f>
        <v>0</v>
      </c>
    </row>
    <row r="147" spans="1:6">
      <c r="A147" s="864"/>
      <c r="B147" s="865"/>
      <c r="C147" s="866"/>
      <c r="E147" s="752"/>
      <c r="F147" s="752"/>
    </row>
    <row r="148" spans="1:6">
      <c r="B148" s="670" t="s">
        <v>971</v>
      </c>
      <c r="D148" s="756"/>
      <c r="E148" s="757"/>
      <c r="F148" s="758">
        <f>SUM(F130:F147)</f>
        <v>0</v>
      </c>
    </row>
  </sheetData>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16</vt:i4>
      </vt:variant>
    </vt:vector>
  </HeadingPairs>
  <TitlesOfParts>
    <vt:vector size="32" baseType="lpstr">
      <vt:lpstr>REKAPITULACIJA</vt:lpstr>
      <vt:lpstr>ZELENO JAVNO NAROČANJE</vt:lpstr>
      <vt:lpstr>GOI DELA</vt:lpstr>
      <vt:lpstr>NO</vt:lpstr>
      <vt:lpstr>STROJNE INSTALACIJE</vt:lpstr>
      <vt:lpstr>SI</vt:lpstr>
      <vt:lpstr>ELEKTRO INSTALACIJE</vt:lpstr>
      <vt:lpstr>A. RAZDELILNIKI</vt:lpstr>
      <vt:lpstr>B. KV</vt:lpstr>
      <vt:lpstr>REKAPITULACIJA - EI</vt:lpstr>
      <vt:lpstr>A. RAZSVETLJAVA</vt:lpstr>
      <vt:lpstr>B. ZASILNA RAZSVETLJAVA</vt:lpstr>
      <vt:lpstr>C. MOČ</vt:lpstr>
      <vt:lpstr>D. IKS</vt:lpstr>
      <vt:lpstr>E. JAVLJANJE POŽARA</vt:lpstr>
      <vt:lpstr>F. DOKUMENTACIJA</vt:lpstr>
      <vt:lpstr>'A. RAZDELILNIKI'!Področje_tiskanja</vt:lpstr>
      <vt:lpstr>'A. RAZSVETLJAVA'!Področje_tiskanja</vt:lpstr>
      <vt:lpstr>'B. KV'!Področje_tiskanja</vt:lpstr>
      <vt:lpstr>'B. ZASILNA RAZSVETLJAVA'!Področje_tiskanja</vt:lpstr>
      <vt:lpstr>'C. MOČ'!Področje_tiskanja</vt:lpstr>
      <vt:lpstr>'D. IKS'!Področje_tiskanja</vt:lpstr>
      <vt:lpstr>'E. JAVLJANJE POŽARA'!Področje_tiskanja</vt:lpstr>
      <vt:lpstr>'ELEKTRO INSTALACIJE'!Področje_tiskanja</vt:lpstr>
      <vt:lpstr>'F. DOKUMENTACIJA'!Področje_tiskanja</vt:lpstr>
      <vt:lpstr>'GOI DELA'!Področje_tiskanja</vt:lpstr>
      <vt:lpstr>NO!Področje_tiskanja</vt:lpstr>
      <vt:lpstr>'REKAPITULACIJA - EI'!Področje_tiskanja</vt:lpstr>
      <vt:lpstr>SI!Področje_tiskanja</vt:lpstr>
      <vt:lpstr>'STROJNE INSTALACIJE'!Področje_tiskanja</vt:lpstr>
      <vt:lpstr>'ZELENO JAVNO NAROČANJE'!Področje_tiskanja</vt:lpstr>
      <vt:lpstr>SI!Tiskanje_naslovov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2026-07-21T12:58:00Z</dcterms:modified>
</cp:coreProperties>
</file>